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_{D0EB3114-C0B4-4AAA-92CE-6B62ED9148A0}" xr6:coauthVersionLast="47" xr6:coauthVersionMax="47" xr10:uidLastSave="{00000000-0000-0000-0000-000000000000}"/>
  <bookViews>
    <workbookView xWindow="-108" yWindow="-108" windowWidth="23256" windowHeight="1245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5" r:id="rId14"/>
    <sheet name="ATT5B - EDIT_DDIT" sheetId="73" r:id="rId15"/>
    <sheet name="ATT6- True-Up Adjustment NITS" sheetId="46" r:id="rId16"/>
    <sheet name="ATT6A True-Up Adjustment Sch12" sheetId="18" r:id="rId17"/>
    <sheet name="ATT7 - Cap Add WS" sheetId="74"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#REF!</definedName>
    <definedName name="ATT7AnnRevReqwoInc">#REF!</definedName>
    <definedName name="Begin">#REF!</definedName>
    <definedName name="Begin1">#REF!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21TU">#REF!</definedName>
    <definedName name="Bgn22Proj">#REF!</definedName>
    <definedName name="Bgn23Proj">#REF!</definedName>
    <definedName name="Bgng">#REF!</definedName>
    <definedName name="Bgng2">#REF!</definedName>
    <definedName name="Bgng20">#REF!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3">#REF!</definedName>
    <definedName name="CHURCHC" localSheetId="7">#REF!</definedName>
    <definedName name="CHURCHC" localSheetId="5">#REF!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3">#REF!</definedName>
    <definedName name="CMNCC" localSheetId="7">#REF!</definedName>
    <definedName name="CMNCC" localSheetId="5">#REF!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3">#REF!</definedName>
    <definedName name="COUVAC" localSheetId="7">#REF!</definedName>
    <definedName name="COUVAC" localSheetId="5">#REF!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3">#REF!</definedName>
    <definedName name="CURCHC" localSheetId="7">#REF!</definedName>
    <definedName name="CURCHC" localSheetId="5">#REF!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3">#REF!</definedName>
    <definedName name="CVVAC" localSheetId="7">#REF!</definedName>
    <definedName name="CVVAC" localSheetId="5">#REF!</definedName>
    <definedName name="CVVAC" localSheetId="14">#REF!</definedName>
    <definedName name="CVVAC" localSheetId="17">#REF!</definedName>
    <definedName name="CVVAC">#REF!</definedName>
    <definedName name="d" localSheetId="1">#REF!</definedName>
    <definedName name="d" localSheetId="2">#REF!</definedName>
    <definedName name="d" localSheetId="3">#REF!</definedName>
    <definedName name="d" localSheetId="7">#REF!</definedName>
    <definedName name="d" localSheetId="5">#REF!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3">#REF!</definedName>
    <definedName name="DAYS" localSheetId="7">#REF!</definedName>
    <definedName name="DAYS" localSheetId="5">#REF!</definedName>
    <definedName name="DAYS" localSheetId="14">#REF!</definedName>
    <definedName name="DAYS" localSheetId="17">#REF!</definedName>
    <definedName name="DAYS">#REF!</definedName>
    <definedName name="deppp">#REF!</definedName>
    <definedName name="deprec">#REF!</definedName>
    <definedName name="DepTable">#REF!</definedName>
    <definedName name="EventCodeCategory" localSheetId="1">#REF!</definedName>
    <definedName name="EventCodeCategory" localSheetId="2">#REF!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4">#REF!</definedName>
    <definedName name="FERCTransTable">#REF!</definedName>
    <definedName name="FirstCol">#REF!</definedName>
    <definedName name="GLmodifiers" localSheetId="1">#REF!</definedName>
    <definedName name="GLmodifiers" localSheetId="2">#REF!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3">#REF!</definedName>
    <definedName name="GS3VAC" localSheetId="7">#REF!</definedName>
    <definedName name="GS3VAC" localSheetId="5">#REF!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3">#REF!</definedName>
    <definedName name="GS4VAC" localSheetId="7">#REF!</definedName>
    <definedName name="GS4VAC" localSheetId="5">#REF!</definedName>
    <definedName name="GS4VAC" localSheetId="14">#REF!</definedName>
    <definedName name="GS4VAC" localSheetId="17">#REF!</definedName>
    <definedName name="GS4VAC">#REF!</definedName>
    <definedName name="Investm" localSheetId="3">#REF!</definedName>
    <definedName name="Investm" localSheetId="7">#REF!</definedName>
    <definedName name="Investm" localSheetId="5">#REF!</definedName>
    <definedName name="Investm" localSheetId="17">#REF!</definedName>
    <definedName name="Investm">#REF!</definedName>
    <definedName name="Investment1">#REF!</definedName>
    <definedName name="InvYear" localSheetId="1">#REF!</definedName>
    <definedName name="InvYear" localSheetId="2">#REF!</definedName>
    <definedName name="InvYear" localSheetId="3">#REF!</definedName>
    <definedName name="InvYear" localSheetId="5">#REF!</definedName>
    <definedName name="InvYear" localSheetId="14">#REF!</definedName>
    <definedName name="InvYear" localSheetId="17">#REF!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21TU">#REF!</definedName>
    <definedName name="InvYr22Proj">#REF!</definedName>
    <definedName name="InvYr23Proj">#REF!</definedName>
    <definedName name="InvYr25PrjAtt7">'ATT7 - Cap Add WS'!$F$38:$F$80</definedName>
    <definedName name="InvYrs20">#REF!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3">#REF!</definedName>
    <definedName name="LGSNCC" localSheetId="7">#REF!</definedName>
    <definedName name="LGSNCC" localSheetId="5">#REF!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3">#REF!</definedName>
    <definedName name="MUNCIVAC" localSheetId="7">#REF!</definedName>
    <definedName name="MUNCIVAC" localSheetId="5">#REF!</definedName>
    <definedName name="MUNCIVAC" localSheetId="14">#REF!</definedName>
    <definedName name="MUNCIVAC" localSheetId="17">#REF!</definedName>
    <definedName name="MUNCIVAC">#REF!</definedName>
    <definedName name="NoDiff">#REF!</definedName>
    <definedName name="NoPer">#REF!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3">#REF!</definedName>
    <definedName name="OLNCC" localSheetId="7">#REF!</definedName>
    <definedName name="OLNCC" localSheetId="5">#REF!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3">#REF!</definedName>
    <definedName name="OLVAC" localSheetId="7">#REF!</definedName>
    <definedName name="OLVAC" localSheetId="5">#REF!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3">#REF!</definedName>
    <definedName name="OTHER" localSheetId="7">#REF!</definedName>
    <definedName name="OTHER" localSheetId="5">#REF!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Credits'!$A$1:$F$53</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WS'!$A$1:$AEG$118</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Return1">#REF!</definedName>
    <definedName name="Return2">#REF!</definedName>
    <definedName name="SGSNCC" localSheetId="21">#REF!</definedName>
    <definedName name="SGSNCC" localSheetId="22">#REF!</definedName>
    <definedName name="SGSNCC" localSheetId="23">#REF!</definedName>
    <definedName name="SGSNCC" localSheetId="2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3">#REF!</definedName>
    <definedName name="UseTable" localSheetId="7">#REF!</definedName>
    <definedName name="UseTable" localSheetId="5">#REF!</definedName>
    <definedName name="UseTable" localSheetId="14">#REF!</definedName>
    <definedName name="UseTable" localSheetId="17">#REF!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WS'!$W$1:$Z$65441</definedName>
    <definedName name="Z_28948E05_8F34_4F1E_96FB_A80A6A844600_.wvu.PrintTitles" localSheetId="17" hidden="1">'ATT7 - Cap Add WS'!$E$1:$F$65441</definedName>
    <definedName name="Z_36A68527_5CA2_49FC_86AD_472A22CD1F04_.wvu.Cols" localSheetId="17" hidden="1">'ATT7 - Cap Add WS'!$W$1:$Z$65441</definedName>
    <definedName name="Z_36A68527_5CA2_49FC_86AD_472A22CD1F04_.wvu.PrintTitles" localSheetId="17" hidden="1">'ATT7 - Cap Add WS'!$E$1:$F$65441</definedName>
    <definedName name="Z_63011E91_4609_4523_98FE_FD252E915668_.wvu.Cols" localSheetId="17" hidden="1">'ATT7 - Cap Add WS'!$W$1:$Z$65441</definedName>
    <definedName name="Z_63011E91_4609_4523_98FE_FD252E915668_.wvu.PrintArea" localSheetId="17" hidden="1">'ATT7 - Cap Add WS'!$E$1:$GP$44</definedName>
    <definedName name="Z_63011E91_4609_4523_98FE_FD252E915668_.wvu.PrintTitles" localSheetId="17" hidden="1">'ATT7 - Cap Add WS'!$E$1:$F$65441</definedName>
    <definedName name="Z_71B42B22_A376_44B5_B0C1_23FC1AA3DBA2_.wvu.Cols" localSheetId="17" hidden="1">'ATT7 - Cap Add WS'!$W$1:$Z$65441</definedName>
    <definedName name="Z_71B42B22_A376_44B5_B0C1_23FC1AA3DBA2_.wvu.PrintTitles" localSheetId="17" hidden="1">'ATT7 - Cap Add WS'!$E$1:$F$65441</definedName>
    <definedName name="Z_71B42B22_A376_44B5_B0C1_23FC1AA3DBA2_.wvu.Rows" localSheetId="11" hidden="1">'ATT4 - Basis Pt ROE'!$22:$22,'ATT4 - Basis Pt ROE'!#REF!</definedName>
    <definedName name="Z_B647CB7F_C846_4278_B6B1_1EF7F3C004F5_.wvu.Cols" localSheetId="17" hidden="1">'ATT7 - Cap Add WS'!$W$1:$Z$65441</definedName>
    <definedName name="Z_B647CB7F_C846_4278_B6B1_1EF7F3C004F5_.wvu.PrintTitles" localSheetId="17" hidden="1">'ATT7 - Cap Add WS'!$E$1:$F$65441</definedName>
    <definedName name="Z_DC91DEF3_837B_4BB9_A81E_3B78C5914E6C_.wvu.Cols" localSheetId="17" hidden="1">'ATT7 - Cap Add WS'!$W$1:$Z$65441</definedName>
    <definedName name="Z_DC91DEF3_837B_4BB9_A81E_3B78C5914E6C_.wvu.PrintTitles" localSheetId="17" hidden="1">'ATT7 - Cap Add WS'!$E$1:$F$65441</definedName>
    <definedName name="Z_DC91DEF3_837B_4BB9_A81E_3B78C5914E6C_.wvu.Rows" localSheetId="11" hidden="1">'ATT4 - Basis Pt ROE'!$22:$22</definedName>
    <definedName name="Z_FAAD9AAC_1337_43AB_BF1F_CCF9DFCF5B78_.wvu.Cols" localSheetId="17" hidden="1">'ATT7 - Cap Add WS'!$W$1:$Z$65441</definedName>
    <definedName name="Z_FAAD9AAC_1337_43AB_BF1F_CCF9DFCF5B78_.wvu.PrintTitles" localSheetId="17" hidden="1">'ATT7 - Cap Add WS'!$E$1:$F$65441</definedName>
    <definedName name="Z_FD797955_FEE9_45E5_9A34_367433B6734C_.wvu.Cols" localSheetId="17" hidden="1">'ATT7 - Cap Add WS'!$W$1:$Z$65441</definedName>
    <definedName name="Z_FD797955_FEE9_45E5_9A34_367433B6734C_.wvu.PrintTitles" localSheetId="17" hidden="1">'ATT7 - Cap Add WS'!$E$1:$F$65441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0" i="74" l="1"/>
  <c r="C79" i="74"/>
  <c r="C78" i="74"/>
  <c r="C77" i="74"/>
  <c r="C76" i="74"/>
  <c r="C75" i="74"/>
  <c r="C74" i="74"/>
  <c r="C73" i="74"/>
  <c r="ACU73" i="74" l="1"/>
  <c r="ACU74" i="74" s="1"/>
  <c r="ABW73" i="74"/>
  <c r="ABW74" i="74" s="1"/>
  <c r="ZW73" i="74"/>
  <c r="AAA73" i="74"/>
  <c r="ABS73" i="74"/>
  <c r="ABS74" i="74" s="1"/>
  <c r="ADG75" i="74"/>
  <c r="ADS77" i="74"/>
  <c r="WU77" i="74"/>
  <c r="WU78" i="74" s="1"/>
  <c r="ACA75" i="74"/>
  <c r="ADO75" i="74"/>
  <c r="ADO76" i="74" s="1"/>
  <c r="ADK77" i="74"/>
  <c r="ABG77" i="74"/>
  <c r="ABG78" i="74" s="1"/>
  <c r="ACQ79" i="74"/>
  <c r="ACQ80" i="74" s="1"/>
  <c r="ADW77" i="74"/>
  <c r="ABK77" i="74"/>
  <c r="ABO79" i="74"/>
  <c r="AAE79" i="74"/>
  <c r="VS79" i="74"/>
  <c r="VS80" i="74" s="1"/>
  <c r="VO79" i="74"/>
  <c r="H79" i="74"/>
  <c r="H77" i="74"/>
  <c r="H78" i="74" s="1"/>
  <c r="ZW74" i="74" l="1"/>
  <c r="ADS78" i="74"/>
  <c r="ADG76" i="74"/>
  <c r="AAA74" i="74"/>
  <c r="VO80" i="74"/>
  <c r="ACA76" i="74"/>
  <c r="AAE80" i="74"/>
  <c r="ADW78" i="74"/>
  <c r="ABK78" i="74"/>
  <c r="ADK78" i="74"/>
  <c r="ABO80" i="74"/>
  <c r="AED107" i="74" l="1"/>
  <c r="AED106" i="74"/>
  <c r="AEA79" i="74"/>
  <c r="ADZ107" i="74"/>
  <c r="ADZ106" i="74"/>
  <c r="ADV107" i="74"/>
  <c r="ADV106" i="74"/>
  <c r="ADR107" i="74"/>
  <c r="ADR106" i="74"/>
  <c r="ADN107" i="74"/>
  <c r="ADN106" i="74"/>
  <c r="ACT107" i="74"/>
  <c r="ACT106" i="74"/>
  <c r="ABR107" i="74"/>
  <c r="ABR106" i="74"/>
  <c r="AEA80" i="74" l="1"/>
  <c r="D30" i="6" l="1"/>
  <c r="E53" i="4" l="1"/>
  <c r="F9" i="6" l="1"/>
  <c r="H198" i="1" l="1"/>
  <c r="H197" i="1"/>
  <c r="H196" i="1"/>
  <c r="H192" i="1" l="1"/>
  <c r="H190" i="1"/>
  <c r="H287" i="1" l="1"/>
  <c r="ABC75" i="74" l="1"/>
  <c r="AAR69" i="74"/>
  <c r="AAR70" i="74" s="1"/>
  <c r="AAR67" i="74"/>
  <c r="AAR68" i="74" s="1"/>
  <c r="AAQ67" i="74"/>
  <c r="AAN69" i="74"/>
  <c r="AAN70" i="74" s="1"/>
  <c r="ZH69" i="74"/>
  <c r="ZH70" i="74" s="1"/>
  <c r="ZH67" i="74"/>
  <c r="ZH68" i="74" s="1"/>
  <c r="ZG67" i="74"/>
  <c r="ZC71" i="74"/>
  <c r="YV69" i="74"/>
  <c r="YV70" i="74" s="1"/>
  <c r="YU69" i="74"/>
  <c r="YN69" i="74"/>
  <c r="YN70" i="74" s="1"/>
  <c r="YN67" i="74"/>
  <c r="YN68" i="74" s="1"/>
  <c r="YN65" i="74"/>
  <c r="YN66" i="74" s="1"/>
  <c r="YN63" i="74"/>
  <c r="YN64" i="74" s="1"/>
  <c r="YM63" i="74"/>
  <c r="YJ69" i="74"/>
  <c r="YJ70" i="74" s="1"/>
  <c r="YJ67" i="74"/>
  <c r="YJ68" i="74" s="1"/>
  <c r="YJ65" i="74"/>
  <c r="YJ66" i="74" s="1"/>
  <c r="YJ63" i="74"/>
  <c r="YJ64" i="74" s="1"/>
  <c r="YI63" i="74"/>
  <c r="YB69" i="74"/>
  <c r="YB70" i="74" s="1"/>
  <c r="YB67" i="74"/>
  <c r="YA67" i="74"/>
  <c r="XT69" i="74"/>
  <c r="XT70" i="74" s="1"/>
  <c r="XX69" i="74"/>
  <c r="XX70" i="74" s="1"/>
  <c r="XX67" i="74"/>
  <c r="XX68" i="74" s="1"/>
  <c r="XX65" i="74"/>
  <c r="XX66" i="74" s="1"/>
  <c r="XW65" i="74"/>
  <c r="XP69" i="74"/>
  <c r="XP70" i="74" s="1"/>
  <c r="XP67" i="74"/>
  <c r="XP68" i="74" s="1"/>
  <c r="XP65" i="74"/>
  <c r="XP66" i="74" s="1"/>
  <c r="XO65" i="74"/>
  <c r="XL69" i="74"/>
  <c r="XL70" i="74" s="1"/>
  <c r="XL67" i="74"/>
  <c r="XL68" i="74" s="1"/>
  <c r="XL65" i="74"/>
  <c r="XL66" i="74" s="1"/>
  <c r="XK65" i="74"/>
  <c r="XH69" i="74"/>
  <c r="XH70" i="74" s="1"/>
  <c r="XH67" i="74"/>
  <c r="XH68" i="74" s="1"/>
  <c r="PH69" i="74"/>
  <c r="PH70" i="74" s="1"/>
  <c r="PH67" i="74"/>
  <c r="PH68" i="74" s="1"/>
  <c r="PH65" i="74"/>
  <c r="PH66" i="74" s="1"/>
  <c r="PH63" i="74"/>
  <c r="PH64" i="74" s="1"/>
  <c r="PH61" i="74"/>
  <c r="PH62" i="74" s="1"/>
  <c r="PH59" i="74"/>
  <c r="PH60" i="74" s="1"/>
  <c r="PH57" i="74"/>
  <c r="PH58" i="74" s="1"/>
  <c r="PG57" i="74"/>
  <c r="PD69" i="74"/>
  <c r="PD70" i="74" s="1"/>
  <c r="PD67" i="74"/>
  <c r="PD68" i="74" s="1"/>
  <c r="PD65" i="74"/>
  <c r="PD66" i="74" s="1"/>
  <c r="PD63" i="74"/>
  <c r="PD64" i="74" s="1"/>
  <c r="PD61" i="74"/>
  <c r="PD62" i="74" s="1"/>
  <c r="PD59" i="74"/>
  <c r="PD60" i="74" s="1"/>
  <c r="PD57" i="74"/>
  <c r="PD58" i="74" s="1"/>
  <c r="PC57" i="74"/>
  <c r="OZ69" i="74"/>
  <c r="OZ70" i="74" s="1"/>
  <c r="OZ67" i="74"/>
  <c r="OZ68" i="74" s="1"/>
  <c r="OZ65" i="74"/>
  <c r="OZ66" i="74" s="1"/>
  <c r="OZ63" i="74"/>
  <c r="OZ64" i="74" s="1"/>
  <c r="OZ61" i="74"/>
  <c r="OZ62" i="74" s="1"/>
  <c r="OZ59" i="74"/>
  <c r="OZ60" i="74" s="1"/>
  <c r="OZ57" i="74"/>
  <c r="OZ58" i="74" s="1"/>
  <c r="OY57" i="74"/>
  <c r="OV69" i="74"/>
  <c r="OV70" i="74" s="1"/>
  <c r="OV67" i="74"/>
  <c r="OV68" i="74" s="1"/>
  <c r="OV65" i="74"/>
  <c r="OV66" i="74" s="1"/>
  <c r="OV63" i="74"/>
  <c r="OV64" i="74" s="1"/>
  <c r="OV61" i="74"/>
  <c r="OV62" i="74" s="1"/>
  <c r="OV59" i="74"/>
  <c r="OV60" i="74" s="1"/>
  <c r="OV57" i="74"/>
  <c r="OV58" i="74" s="1"/>
  <c r="OU57" i="74"/>
  <c r="OR69" i="74"/>
  <c r="OR70" i="74" s="1"/>
  <c r="OR67" i="74"/>
  <c r="OR68" i="74" s="1"/>
  <c r="OR65" i="74"/>
  <c r="OR66" i="74" s="1"/>
  <c r="OR63" i="74"/>
  <c r="OR64" i="74" s="1"/>
  <c r="OR61" i="74"/>
  <c r="OR62" i="74" s="1"/>
  <c r="OR59" i="74"/>
  <c r="OR60" i="74" s="1"/>
  <c r="OR57" i="74"/>
  <c r="OR58" i="74" s="1"/>
  <c r="OQ57" i="74"/>
  <c r="ON69" i="74"/>
  <c r="ON70" i="74" s="1"/>
  <c r="ON67" i="74"/>
  <c r="ON68" i="74" s="1"/>
  <c r="ON65" i="74"/>
  <c r="ON66" i="74" s="1"/>
  <c r="ON63" i="74"/>
  <c r="ON64" i="74" s="1"/>
  <c r="ON61" i="74"/>
  <c r="ON62" i="74" s="1"/>
  <c r="ON59" i="74"/>
  <c r="ON60" i="74" s="1"/>
  <c r="ON57" i="74"/>
  <c r="OM57" i="74"/>
  <c r="OF69" i="74"/>
  <c r="OF70" i="74" s="1"/>
  <c r="OF67" i="74"/>
  <c r="OF68" i="74" s="1"/>
  <c r="OF65" i="74"/>
  <c r="OF66" i="74" s="1"/>
  <c r="OF63" i="74"/>
  <c r="OF64" i="74" s="1"/>
  <c r="OF61" i="74"/>
  <c r="OF62" i="74" s="1"/>
  <c r="OF59" i="74"/>
  <c r="OF60" i="74" s="1"/>
  <c r="OF57" i="74"/>
  <c r="OF58" i="74" s="1"/>
  <c r="OF55" i="74"/>
  <c r="OF56" i="74" s="1"/>
  <c r="OE55" i="74"/>
  <c r="OB69" i="74"/>
  <c r="OB70" i="74" s="1"/>
  <c r="OB67" i="74"/>
  <c r="OB68" i="74" s="1"/>
  <c r="OB65" i="74"/>
  <c r="OB66" i="74" s="1"/>
  <c r="OB63" i="74"/>
  <c r="OB64" i="74" s="1"/>
  <c r="OB61" i="74"/>
  <c r="OB62" i="74" s="1"/>
  <c r="OB59" i="74"/>
  <c r="OB60" i="74" s="1"/>
  <c r="OB57" i="74"/>
  <c r="OB58" i="74" s="1"/>
  <c r="OB55" i="74"/>
  <c r="OB56" i="74" s="1"/>
  <c r="OA55" i="74"/>
  <c r="NT69" i="74"/>
  <c r="NT70" i="74" s="1"/>
  <c r="NT67" i="74"/>
  <c r="NT68" i="74" s="1"/>
  <c r="NT65" i="74"/>
  <c r="NT66" i="74" s="1"/>
  <c r="NT63" i="74"/>
  <c r="NT64" i="74" s="1"/>
  <c r="NT61" i="74"/>
  <c r="NT62" i="74" s="1"/>
  <c r="NT59" i="74"/>
  <c r="NT60" i="74" s="1"/>
  <c r="NP69" i="74"/>
  <c r="NP70" i="74" s="1"/>
  <c r="NP67" i="74"/>
  <c r="NP68" i="74" s="1"/>
  <c r="NP65" i="74"/>
  <c r="NP66" i="74" s="1"/>
  <c r="NP63" i="74"/>
  <c r="NP64" i="74" s="1"/>
  <c r="NP61" i="74"/>
  <c r="NP62" i="74" s="1"/>
  <c r="NP59" i="74"/>
  <c r="NP60" i="74" s="1"/>
  <c r="NP57" i="74"/>
  <c r="NP58" i="74" s="1"/>
  <c r="NP55" i="74"/>
  <c r="NP56" i="74" s="1"/>
  <c r="NO55" i="74"/>
  <c r="ND69" i="74"/>
  <c r="ND70" i="74" s="1"/>
  <c r="ND67" i="74"/>
  <c r="ND68" i="74" s="1"/>
  <c r="ND65" i="74"/>
  <c r="ND66" i="74" s="1"/>
  <c r="ND63" i="74"/>
  <c r="ND64" i="74" s="1"/>
  <c r="ND61" i="74"/>
  <c r="ND62" i="74" s="1"/>
  <c r="ND59" i="74"/>
  <c r="ND60" i="74" s="1"/>
  <c r="ND57" i="74"/>
  <c r="ND58" i="74" s="1"/>
  <c r="ND55" i="74"/>
  <c r="ND56" i="74" s="1"/>
  <c r="NC55" i="74"/>
  <c r="MV69" i="74"/>
  <c r="MV70" i="74" s="1"/>
  <c r="MV67" i="74"/>
  <c r="MV68" i="74" s="1"/>
  <c r="MV65" i="74"/>
  <c r="MV66" i="74" s="1"/>
  <c r="MV63" i="74"/>
  <c r="MV64" i="74" s="1"/>
  <c r="MV61" i="74"/>
  <c r="MV62" i="74" s="1"/>
  <c r="MV59" i="74"/>
  <c r="MV60" i="74" s="1"/>
  <c r="MV57" i="74"/>
  <c r="MV58" i="74" s="1"/>
  <c r="MV55" i="74"/>
  <c r="MV56" i="74" s="1"/>
  <c r="MU55" i="74"/>
  <c r="MR69" i="74"/>
  <c r="MR70" i="74" s="1"/>
  <c r="MR67" i="74"/>
  <c r="MR68" i="74" s="1"/>
  <c r="MR65" i="74"/>
  <c r="MR66" i="74" s="1"/>
  <c r="MR63" i="74"/>
  <c r="MR64" i="74" s="1"/>
  <c r="MR61" i="74"/>
  <c r="MR62" i="74" s="1"/>
  <c r="MR59" i="74"/>
  <c r="MR60" i="74" s="1"/>
  <c r="MR57" i="74"/>
  <c r="MR58" i="74" s="1"/>
  <c r="MR55" i="74"/>
  <c r="MR56" i="74" s="1"/>
  <c r="MQ55" i="74"/>
  <c r="MN69" i="74"/>
  <c r="MN70" i="74" s="1"/>
  <c r="MN67" i="74"/>
  <c r="MN68" i="74" s="1"/>
  <c r="MN65" i="74"/>
  <c r="MN66" i="74" s="1"/>
  <c r="MN63" i="74"/>
  <c r="MN64" i="74" s="1"/>
  <c r="MN61" i="74"/>
  <c r="MN62" i="74" s="1"/>
  <c r="MN59" i="74"/>
  <c r="MN60" i="74" s="1"/>
  <c r="MN57" i="74"/>
  <c r="MN58" i="74" s="1"/>
  <c r="MN55" i="74"/>
  <c r="MN56" i="74" s="1"/>
  <c r="MM55" i="74"/>
  <c r="MF69" i="74"/>
  <c r="MF70" i="74" s="1"/>
  <c r="MF67" i="74"/>
  <c r="MF68" i="74" s="1"/>
  <c r="MF65" i="74"/>
  <c r="MF66" i="74" s="1"/>
  <c r="MF63" i="74"/>
  <c r="MF64" i="74" s="1"/>
  <c r="MF61" i="74"/>
  <c r="MF62" i="74" s="1"/>
  <c r="MF59" i="74"/>
  <c r="MF60" i="74" s="1"/>
  <c r="MF57" i="74"/>
  <c r="MF58" i="74" s="1"/>
  <c r="MF55" i="74"/>
  <c r="MF56" i="74" s="1"/>
  <c r="MF53" i="74"/>
  <c r="MF54" i="74" s="1"/>
  <c r="ME53" i="74"/>
  <c r="LT57" i="74"/>
  <c r="LT59" i="74"/>
  <c r="LT60" i="74" s="1"/>
  <c r="LT61" i="74"/>
  <c r="LT62" i="74" s="1"/>
  <c r="LT63" i="74"/>
  <c r="LT64" i="74" s="1"/>
  <c r="LT65" i="74"/>
  <c r="LT66" i="74" s="1"/>
  <c r="LT67" i="74"/>
  <c r="LT68" i="74" s="1"/>
  <c r="LT69" i="74"/>
  <c r="LT70" i="74" s="1"/>
  <c r="LL69" i="74"/>
  <c r="LL70" i="74" s="1"/>
  <c r="LL67" i="74"/>
  <c r="LL68" i="74" s="1"/>
  <c r="LL65" i="74"/>
  <c r="LL66" i="74" s="1"/>
  <c r="LL63" i="74"/>
  <c r="LL64" i="74" s="1"/>
  <c r="LL61" i="74"/>
  <c r="LL62" i="74" s="1"/>
  <c r="LL59" i="74"/>
  <c r="LL60" i="74" s="1"/>
  <c r="LL57" i="74"/>
  <c r="LL58" i="74" s="1"/>
  <c r="LK57" i="74"/>
  <c r="LD69" i="74"/>
  <c r="LD70" i="74" s="1"/>
  <c r="LD67" i="74"/>
  <c r="LD68" i="74" s="1"/>
  <c r="LD65" i="74"/>
  <c r="LD66" i="74" s="1"/>
  <c r="LD63" i="74"/>
  <c r="LD64" i="74" s="1"/>
  <c r="LD61" i="74"/>
  <c r="LD62" i="74" s="1"/>
  <c r="LD59" i="74"/>
  <c r="LD60" i="74" s="1"/>
  <c r="LD57" i="74"/>
  <c r="LD58" i="74" s="1"/>
  <c r="LC57" i="74"/>
  <c r="KR69" i="74"/>
  <c r="KR70" i="74" s="1"/>
  <c r="KV69" i="74"/>
  <c r="KV70" i="74" s="1"/>
  <c r="KV67" i="74"/>
  <c r="KV68" i="74" s="1"/>
  <c r="KV65" i="74"/>
  <c r="KV66" i="74" s="1"/>
  <c r="KV63" i="74"/>
  <c r="KV64" i="74" s="1"/>
  <c r="KV61" i="74"/>
  <c r="KV62" i="74" s="1"/>
  <c r="KV59" i="74"/>
  <c r="KV60" i="74" s="1"/>
  <c r="KV57" i="74"/>
  <c r="KV58" i="74" s="1"/>
  <c r="KV55" i="74"/>
  <c r="KV56" i="74" s="1"/>
  <c r="KV53" i="74"/>
  <c r="KV54" i="74" s="1"/>
  <c r="KU53" i="74"/>
  <c r="KN69" i="74"/>
  <c r="KN70" i="74" s="1"/>
  <c r="KN67" i="74"/>
  <c r="KN68" i="74" s="1"/>
  <c r="KN65" i="74"/>
  <c r="KN66" i="74" s="1"/>
  <c r="KN63" i="74"/>
  <c r="KN64" i="74" s="1"/>
  <c r="KN61" i="74"/>
  <c r="KN62" i="74" s="1"/>
  <c r="KN59" i="74"/>
  <c r="KN60" i="74" s="1"/>
  <c r="KN57" i="74"/>
  <c r="KN58" i="74" s="1"/>
  <c r="KN55" i="74"/>
  <c r="KN56" i="74" s="1"/>
  <c r="KN53" i="74"/>
  <c r="KN54" i="74" s="1"/>
  <c r="KM53" i="74"/>
  <c r="KJ53" i="74"/>
  <c r="KJ54" i="74" s="1"/>
  <c r="KF69" i="74"/>
  <c r="KF70" i="74" s="1"/>
  <c r="KF67" i="74"/>
  <c r="KF68" i="74" s="1"/>
  <c r="KF65" i="74"/>
  <c r="KF66" i="74" s="1"/>
  <c r="KF63" i="74"/>
  <c r="KF64" i="74" s="1"/>
  <c r="KF61" i="74"/>
  <c r="KF62" i="74" s="1"/>
  <c r="KF59" i="74"/>
  <c r="KF60" i="74" s="1"/>
  <c r="KF57" i="74"/>
  <c r="KF58" i="74" s="1"/>
  <c r="KF55" i="74"/>
  <c r="KF56" i="74" s="1"/>
  <c r="KF53" i="74"/>
  <c r="KF54" i="74" s="1"/>
  <c r="KE53" i="74"/>
  <c r="KB69" i="74"/>
  <c r="KB70" i="74" s="1"/>
  <c r="KB67" i="74"/>
  <c r="KB68" i="74" s="1"/>
  <c r="KB65" i="74"/>
  <c r="KB66" i="74" s="1"/>
  <c r="KB63" i="74"/>
  <c r="KB64" i="74" s="1"/>
  <c r="KB61" i="74"/>
  <c r="KB62" i="74" s="1"/>
  <c r="KB59" i="74"/>
  <c r="KB60" i="74" s="1"/>
  <c r="KB57" i="74"/>
  <c r="KB58" i="74" s="1"/>
  <c r="KB55" i="74"/>
  <c r="KB56" i="74" s="1"/>
  <c r="KB53" i="74"/>
  <c r="KB54" i="74" s="1"/>
  <c r="KA53" i="74"/>
  <c r="JX69" i="74"/>
  <c r="JX70" i="74" s="1"/>
  <c r="JX67" i="74"/>
  <c r="JX68" i="74" s="1"/>
  <c r="JX65" i="74"/>
  <c r="JX66" i="74" s="1"/>
  <c r="JX63" i="74"/>
  <c r="JX64" i="74" s="1"/>
  <c r="JX61" i="74"/>
  <c r="JX62" i="74" s="1"/>
  <c r="JX59" i="74"/>
  <c r="JX60" i="74" s="1"/>
  <c r="JX57" i="74"/>
  <c r="JX58" i="74" s="1"/>
  <c r="JX55" i="74"/>
  <c r="JX56" i="74" s="1"/>
  <c r="JX53" i="74"/>
  <c r="JX54" i="74" s="1"/>
  <c r="JW53" i="74"/>
  <c r="JP69" i="74"/>
  <c r="JP70" i="74" s="1"/>
  <c r="JP67" i="74"/>
  <c r="JP68" i="74" s="1"/>
  <c r="JP65" i="74"/>
  <c r="JP66" i="74" s="1"/>
  <c r="JP63" i="74"/>
  <c r="JP64" i="74" s="1"/>
  <c r="JP61" i="74"/>
  <c r="JP62" i="74" s="1"/>
  <c r="JP59" i="74"/>
  <c r="JP60" i="74" s="1"/>
  <c r="JP57" i="74"/>
  <c r="JP58" i="74" s="1"/>
  <c r="JP55" i="74"/>
  <c r="JP56" i="74" s="1"/>
  <c r="JP53" i="74"/>
  <c r="JP54" i="74" s="1"/>
  <c r="JP51" i="74"/>
  <c r="JP52" i="74" s="1"/>
  <c r="JO51" i="74"/>
  <c r="JL69" i="74"/>
  <c r="JL70" i="74" s="1"/>
  <c r="JL67" i="74"/>
  <c r="JL68" i="74" s="1"/>
  <c r="JL65" i="74"/>
  <c r="JL66" i="74" s="1"/>
  <c r="JL63" i="74"/>
  <c r="JL64" i="74" s="1"/>
  <c r="JL61" i="74"/>
  <c r="JL62" i="74" s="1"/>
  <c r="JL59" i="74"/>
  <c r="JL60" i="74" s="1"/>
  <c r="JL57" i="74"/>
  <c r="JL58" i="74" s="1"/>
  <c r="JL55" i="74"/>
  <c r="JL56" i="74" s="1"/>
  <c r="JL53" i="74"/>
  <c r="JL54" i="74" s="1"/>
  <c r="JH69" i="74"/>
  <c r="JH70" i="74" s="1"/>
  <c r="JD69" i="74"/>
  <c r="JD70" i="74" s="1"/>
  <c r="JD67" i="74"/>
  <c r="JD68" i="74" s="1"/>
  <c r="JD65" i="74"/>
  <c r="JD66" i="74" s="1"/>
  <c r="JD63" i="74"/>
  <c r="JD64" i="74" s="1"/>
  <c r="JD61" i="74"/>
  <c r="JD62" i="74" s="1"/>
  <c r="JD59" i="74"/>
  <c r="JD60" i="74" s="1"/>
  <c r="JD57" i="74"/>
  <c r="JD58" i="74" s="1"/>
  <c r="JD55" i="74"/>
  <c r="JD56" i="74" s="1"/>
  <c r="IZ69" i="74"/>
  <c r="IZ70" i="74" s="1"/>
  <c r="IZ67" i="74"/>
  <c r="IZ68" i="74" s="1"/>
  <c r="IZ65" i="74"/>
  <c r="IZ66" i="74" s="1"/>
  <c r="IZ63" i="74"/>
  <c r="IZ64" i="74" s="1"/>
  <c r="IZ61" i="74"/>
  <c r="IZ62" i="74" s="1"/>
  <c r="IZ59" i="74"/>
  <c r="IZ60" i="74" s="1"/>
  <c r="IZ57" i="74"/>
  <c r="IZ58" i="74" s="1"/>
  <c r="IZ55" i="74"/>
  <c r="IZ56" i="74" s="1"/>
  <c r="IZ53" i="74"/>
  <c r="IZ54" i="74" s="1"/>
  <c r="IZ51" i="74"/>
  <c r="IZ52" i="74" s="1"/>
  <c r="IZ49" i="74"/>
  <c r="IZ50" i="74" s="1"/>
  <c r="IY49" i="74"/>
  <c r="IV69" i="74"/>
  <c r="IV70" i="74" s="1"/>
  <c r="IV67" i="74"/>
  <c r="IV68" i="74" s="1"/>
  <c r="IV65" i="74"/>
  <c r="IV66" i="74" s="1"/>
  <c r="IV63" i="74"/>
  <c r="IV64" i="74" s="1"/>
  <c r="IV61" i="74"/>
  <c r="IV62" i="74" s="1"/>
  <c r="IV59" i="74"/>
  <c r="IV60" i="74" s="1"/>
  <c r="IV57" i="74"/>
  <c r="IV58" i="74" s="1"/>
  <c r="IV55" i="74"/>
  <c r="IV56" i="74" s="1"/>
  <c r="IV53" i="74"/>
  <c r="IV54" i="74" s="1"/>
  <c r="IV51" i="74"/>
  <c r="IV52" i="74" s="1"/>
  <c r="IV49" i="74"/>
  <c r="IV50" i="74" s="1"/>
  <c r="IU49" i="74"/>
  <c r="IN69" i="74"/>
  <c r="IN70" i="74" s="1"/>
  <c r="IN67" i="74"/>
  <c r="IN68" i="74" s="1"/>
  <c r="IN65" i="74"/>
  <c r="IN66" i="74" s="1"/>
  <c r="IN63" i="74"/>
  <c r="IN64" i="74" s="1"/>
  <c r="IN61" i="74"/>
  <c r="IN62" i="74" s="1"/>
  <c r="IN59" i="74"/>
  <c r="IN60" i="74" s="1"/>
  <c r="IJ69" i="74"/>
  <c r="IJ70" i="74" s="1"/>
  <c r="IJ67" i="74"/>
  <c r="IJ68" i="74" s="1"/>
  <c r="IJ65" i="74"/>
  <c r="IJ66" i="74" s="1"/>
  <c r="IJ63" i="74"/>
  <c r="IJ64" i="74" s="1"/>
  <c r="IJ61" i="74"/>
  <c r="IJ62" i="74" s="1"/>
  <c r="IJ59" i="74"/>
  <c r="IJ60" i="74" s="1"/>
  <c r="IJ57" i="74"/>
  <c r="IJ58" i="74" s="1"/>
  <c r="IF69" i="74"/>
  <c r="IF70" i="74" s="1"/>
  <c r="IF67" i="74"/>
  <c r="IF68" i="74" s="1"/>
  <c r="IF65" i="74"/>
  <c r="IF66" i="74" s="1"/>
  <c r="IF63" i="74"/>
  <c r="IF64" i="74" s="1"/>
  <c r="IF61" i="74"/>
  <c r="IF62" i="74" s="1"/>
  <c r="IF59" i="74"/>
  <c r="IF60" i="74" s="1"/>
  <c r="IF57" i="74"/>
  <c r="IF58" i="74" s="1"/>
  <c r="IF55" i="74"/>
  <c r="IF56" i="74" s="1"/>
  <c r="IB69" i="74"/>
  <c r="IB70" i="74" s="1"/>
  <c r="IB67" i="74"/>
  <c r="IB68" i="74" s="1"/>
  <c r="IB65" i="74"/>
  <c r="IB66" i="74" s="1"/>
  <c r="IB63" i="74"/>
  <c r="IB64" i="74" s="1"/>
  <c r="IB61" i="74"/>
  <c r="IB62" i="74" s="1"/>
  <c r="IB59" i="74"/>
  <c r="IB60" i="74" s="1"/>
  <c r="IB57" i="74"/>
  <c r="IB58" i="74" s="1"/>
  <c r="IB55" i="74"/>
  <c r="IB56" i="74" s="1"/>
  <c r="IB53" i="74"/>
  <c r="IB54" i="74" s="1"/>
  <c r="HX69" i="74"/>
  <c r="HX70" i="74" s="1"/>
  <c r="HX67" i="74"/>
  <c r="HX68" i="74" s="1"/>
  <c r="HX65" i="74"/>
  <c r="HX66" i="74" s="1"/>
  <c r="HX63" i="74"/>
  <c r="HX64" i="74" s="1"/>
  <c r="HX61" i="74"/>
  <c r="HX62" i="74" s="1"/>
  <c r="HX59" i="74"/>
  <c r="HX60" i="74" s="1"/>
  <c r="HX57" i="74"/>
  <c r="HX58" i="74" s="1"/>
  <c r="HX55" i="74"/>
  <c r="HX56" i="74" s="1"/>
  <c r="HX53" i="74"/>
  <c r="HX54" i="74" s="1"/>
  <c r="HX51" i="74"/>
  <c r="HX52" i="74" s="1"/>
  <c r="HT69" i="74"/>
  <c r="HT70" i="74" s="1"/>
  <c r="HT67" i="74"/>
  <c r="HT68" i="74" s="1"/>
  <c r="HT65" i="74"/>
  <c r="HT66" i="74" s="1"/>
  <c r="HT63" i="74"/>
  <c r="HT64" i="74" s="1"/>
  <c r="HT61" i="74"/>
  <c r="HT62" i="74" s="1"/>
  <c r="HT59" i="74"/>
  <c r="HT60" i="74" s="1"/>
  <c r="HT57" i="74"/>
  <c r="HT58" i="74" s="1"/>
  <c r="HT55" i="74"/>
  <c r="HT56" i="74" s="1"/>
  <c r="HT53" i="74"/>
  <c r="HT54" i="74" s="1"/>
  <c r="HT51" i="74"/>
  <c r="HT52" i="74" s="1"/>
  <c r="HT49" i="74"/>
  <c r="HT50" i="74" s="1"/>
  <c r="HP69" i="74"/>
  <c r="HP70" i="74" s="1"/>
  <c r="HP67" i="74"/>
  <c r="HP68" i="74" s="1"/>
  <c r="HP65" i="74"/>
  <c r="HP66" i="74" s="1"/>
  <c r="HP63" i="74"/>
  <c r="HP64" i="74" s="1"/>
  <c r="HP61" i="74"/>
  <c r="HP62" i="74" s="1"/>
  <c r="HP59" i="74"/>
  <c r="HP60" i="74" s="1"/>
  <c r="HP57" i="74"/>
  <c r="HP58" i="74" s="1"/>
  <c r="HP55" i="74"/>
  <c r="HP56" i="74" s="1"/>
  <c r="HP53" i="74"/>
  <c r="HP54" i="74" s="1"/>
  <c r="HP51" i="74"/>
  <c r="HP52" i="74" s="1"/>
  <c r="HP49" i="74"/>
  <c r="HP50" i="74" s="1"/>
  <c r="HP47" i="74"/>
  <c r="HP48" i="74" s="1"/>
  <c r="HP45" i="74"/>
  <c r="HP46" i="74" s="1"/>
  <c r="HO45" i="74"/>
  <c r="HL69" i="74"/>
  <c r="HL70" i="74" s="1"/>
  <c r="HL67" i="74"/>
  <c r="HL68" i="74" s="1"/>
  <c r="HL65" i="74"/>
  <c r="HL66" i="74" s="1"/>
  <c r="HL63" i="74"/>
  <c r="HL64" i="74" s="1"/>
  <c r="HL61" i="74"/>
  <c r="HL62" i="74" s="1"/>
  <c r="HL59" i="74"/>
  <c r="HL60" i="74" s="1"/>
  <c r="HL57" i="74"/>
  <c r="HL58" i="74" s="1"/>
  <c r="HL55" i="74"/>
  <c r="HL56" i="74" s="1"/>
  <c r="HL53" i="74"/>
  <c r="HL54" i="74" s="1"/>
  <c r="HL51" i="74"/>
  <c r="HL52" i="74" s="1"/>
  <c r="HL49" i="74"/>
  <c r="HL50" i="74" s="1"/>
  <c r="HL47" i="74"/>
  <c r="HL48" i="74" s="1"/>
  <c r="HL45" i="74"/>
  <c r="HL46" i="74" s="1"/>
  <c r="HK45" i="74"/>
  <c r="HH69" i="74"/>
  <c r="HH70" i="74" s="1"/>
  <c r="HH67" i="74"/>
  <c r="HH68" i="74" s="1"/>
  <c r="HH65" i="74"/>
  <c r="HH66" i="74" s="1"/>
  <c r="HH63" i="74"/>
  <c r="HH64" i="74" s="1"/>
  <c r="HH61" i="74"/>
  <c r="HH62" i="74" s="1"/>
  <c r="HH59" i="74"/>
  <c r="HH60" i="74" s="1"/>
  <c r="HH57" i="74"/>
  <c r="HH58" i="74" s="1"/>
  <c r="HH55" i="74"/>
  <c r="HH56" i="74" s="1"/>
  <c r="HH53" i="74"/>
  <c r="HH54" i="74" s="1"/>
  <c r="HH51" i="74"/>
  <c r="HH52" i="74" s="1"/>
  <c r="HH49" i="74"/>
  <c r="HH50" i="74" s="1"/>
  <c r="HH47" i="74"/>
  <c r="HH48" i="74" s="1"/>
  <c r="HH45" i="74"/>
  <c r="HH46" i="74" s="1"/>
  <c r="HG45" i="74"/>
  <c r="HD69" i="74"/>
  <c r="HD70" i="74" s="1"/>
  <c r="HD67" i="74"/>
  <c r="HD68" i="74" s="1"/>
  <c r="HD65" i="74"/>
  <c r="HD66" i="74" s="1"/>
  <c r="HD63" i="74"/>
  <c r="HD64" i="74" s="1"/>
  <c r="HD61" i="74"/>
  <c r="HD62" i="74" s="1"/>
  <c r="HD59" i="74"/>
  <c r="HD60" i="74" s="1"/>
  <c r="HD57" i="74"/>
  <c r="HD58" i="74" s="1"/>
  <c r="HD55" i="74"/>
  <c r="HD56" i="74" s="1"/>
  <c r="HD53" i="74"/>
  <c r="HD54" i="74" s="1"/>
  <c r="HD51" i="74"/>
  <c r="HD52" i="74" s="1"/>
  <c r="HD49" i="74"/>
  <c r="HD50" i="74" s="1"/>
  <c r="HD47" i="74"/>
  <c r="HD48" i="74" s="1"/>
  <c r="HD45" i="74"/>
  <c r="HD46" i="74" s="1"/>
  <c r="HC45" i="74"/>
  <c r="GZ69" i="74"/>
  <c r="GZ70" i="74" s="1"/>
  <c r="GZ67" i="74"/>
  <c r="GZ68" i="74" s="1"/>
  <c r="GZ65" i="74"/>
  <c r="GZ66" i="74" s="1"/>
  <c r="GZ63" i="74"/>
  <c r="GZ64" i="74" s="1"/>
  <c r="GZ61" i="74"/>
  <c r="GZ62" i="74" s="1"/>
  <c r="GZ59" i="74"/>
  <c r="GZ60" i="74" s="1"/>
  <c r="GZ57" i="74"/>
  <c r="GZ58" i="74" s="1"/>
  <c r="GZ55" i="74"/>
  <c r="GZ56" i="74" s="1"/>
  <c r="GZ53" i="74"/>
  <c r="GZ54" i="74" s="1"/>
  <c r="GZ51" i="74"/>
  <c r="GZ52" i="74" s="1"/>
  <c r="GZ49" i="74"/>
  <c r="GZ50" i="74" s="1"/>
  <c r="GZ47" i="74"/>
  <c r="GZ48" i="74" s="1"/>
  <c r="GZ45" i="74"/>
  <c r="GZ46" i="74" s="1"/>
  <c r="GY45" i="74"/>
  <c r="GR69" i="74"/>
  <c r="GR70" i="74" s="1"/>
  <c r="GR67" i="74"/>
  <c r="GR68" i="74" s="1"/>
  <c r="GR65" i="74"/>
  <c r="GR66" i="74" s="1"/>
  <c r="GR63" i="74"/>
  <c r="GR64" i="74" s="1"/>
  <c r="GR61" i="74"/>
  <c r="GR62" i="74" s="1"/>
  <c r="GR59" i="74"/>
  <c r="GR60" i="74" s="1"/>
  <c r="GR57" i="74"/>
  <c r="GR58" i="74" s="1"/>
  <c r="GR55" i="74"/>
  <c r="GR56" i="74" s="1"/>
  <c r="GR53" i="74"/>
  <c r="GR54" i="74" s="1"/>
  <c r="GR51" i="74"/>
  <c r="GR52" i="74" s="1"/>
  <c r="GN69" i="74"/>
  <c r="GN70" i="74" s="1"/>
  <c r="GN67" i="74"/>
  <c r="GN68" i="74" s="1"/>
  <c r="GN65" i="74"/>
  <c r="GN66" i="74" s="1"/>
  <c r="GN63" i="74"/>
  <c r="GN64" i="74" s="1"/>
  <c r="GN61" i="74"/>
  <c r="GN62" i="74" s="1"/>
  <c r="GN59" i="74"/>
  <c r="GN60" i="74" s="1"/>
  <c r="GN57" i="74"/>
  <c r="GN58" i="74" s="1"/>
  <c r="GN55" i="74"/>
  <c r="GN56" i="74" s="1"/>
  <c r="GN53" i="74"/>
  <c r="GN54" i="74" s="1"/>
  <c r="GN51" i="74"/>
  <c r="GN52" i="74" s="1"/>
  <c r="GB69" i="74"/>
  <c r="GB70" i="74" s="1"/>
  <c r="GB67" i="74"/>
  <c r="GB68" i="74" s="1"/>
  <c r="GB65" i="74"/>
  <c r="GB66" i="74" s="1"/>
  <c r="GB63" i="74"/>
  <c r="GB64" i="74" s="1"/>
  <c r="GB61" i="74"/>
  <c r="GB62" i="74" s="1"/>
  <c r="GB59" i="74"/>
  <c r="GB60" i="74" s="1"/>
  <c r="GB57" i="74"/>
  <c r="GB58" i="74" s="1"/>
  <c r="GB55" i="74"/>
  <c r="GB56" i="74" s="1"/>
  <c r="GB53" i="74"/>
  <c r="GB54" i="74" s="1"/>
  <c r="GF69" i="74"/>
  <c r="GF70" i="74" s="1"/>
  <c r="GF67" i="74"/>
  <c r="GF68" i="74" s="1"/>
  <c r="GF65" i="74"/>
  <c r="GF66" i="74" s="1"/>
  <c r="GF63" i="74"/>
  <c r="GF64" i="74" s="1"/>
  <c r="GF61" i="74"/>
  <c r="GF62" i="74" s="1"/>
  <c r="GF59" i="74"/>
  <c r="GF60" i="74" s="1"/>
  <c r="GF57" i="74"/>
  <c r="GF58" i="74" s="1"/>
  <c r="GF55" i="74"/>
  <c r="GF56" i="74" s="1"/>
  <c r="GF53" i="74"/>
  <c r="GF54" i="74" s="1"/>
  <c r="GF51" i="74"/>
  <c r="GF52" i="74" s="1"/>
  <c r="GJ69" i="74"/>
  <c r="GJ70" i="74" s="1"/>
  <c r="GJ67" i="74"/>
  <c r="GJ68" i="74" s="1"/>
  <c r="GJ65" i="74"/>
  <c r="GJ66" i="74" s="1"/>
  <c r="GJ63" i="74"/>
  <c r="GJ64" i="74" s="1"/>
  <c r="GJ61" i="74"/>
  <c r="GJ62" i="74" s="1"/>
  <c r="GJ59" i="74"/>
  <c r="GJ60" i="74" s="1"/>
  <c r="GJ57" i="74"/>
  <c r="GJ58" i="74" s="1"/>
  <c r="GJ55" i="74"/>
  <c r="GJ56" i="74" s="1"/>
  <c r="GJ53" i="74"/>
  <c r="GJ54" i="74" s="1"/>
  <c r="GJ51" i="74"/>
  <c r="GJ52" i="74" s="1"/>
  <c r="FX69" i="74"/>
  <c r="FX70" i="74" s="1"/>
  <c r="FX67" i="74"/>
  <c r="FX68" i="74" s="1"/>
  <c r="FX65" i="74"/>
  <c r="FX66" i="74" s="1"/>
  <c r="FX63" i="74"/>
  <c r="FX64" i="74" s="1"/>
  <c r="FX61" i="74"/>
  <c r="FX62" i="74" s="1"/>
  <c r="FX59" i="74"/>
  <c r="FX60" i="74" s="1"/>
  <c r="FX57" i="74"/>
  <c r="FX58" i="74" s="1"/>
  <c r="FX55" i="74"/>
  <c r="FX56" i="74" s="1"/>
  <c r="FX53" i="74"/>
  <c r="FX54" i="74" s="1"/>
  <c r="FX51" i="74"/>
  <c r="FX52" i="74" s="1"/>
  <c r="FT69" i="74"/>
  <c r="FT70" i="74" s="1"/>
  <c r="FT67" i="74"/>
  <c r="FT68" i="74" s="1"/>
  <c r="FT65" i="74"/>
  <c r="FT66" i="74" s="1"/>
  <c r="FT63" i="74"/>
  <c r="FT64" i="74" s="1"/>
  <c r="FT61" i="74"/>
  <c r="FT62" i="74" s="1"/>
  <c r="FT59" i="74"/>
  <c r="FT60" i="74" s="1"/>
  <c r="FT57" i="74"/>
  <c r="FT58" i="74" s="1"/>
  <c r="FT55" i="74"/>
  <c r="FT56" i="74" s="1"/>
  <c r="FT53" i="74"/>
  <c r="FT54" i="74" s="1"/>
  <c r="FT51" i="74"/>
  <c r="FT52" i="74" s="1"/>
  <c r="FP69" i="74"/>
  <c r="FP70" i="74" s="1"/>
  <c r="FP67" i="74"/>
  <c r="FP68" i="74" s="1"/>
  <c r="FP65" i="74"/>
  <c r="FP66" i="74" s="1"/>
  <c r="FP63" i="74"/>
  <c r="FP64" i="74" s="1"/>
  <c r="FP61" i="74"/>
  <c r="FP62" i="74" s="1"/>
  <c r="FP59" i="74"/>
  <c r="FP60" i="74" s="1"/>
  <c r="FP57" i="74"/>
  <c r="FP58" i="74" s="1"/>
  <c r="FP55" i="74"/>
  <c r="FP56" i="74" s="1"/>
  <c r="FP53" i="74"/>
  <c r="FP54" i="74" s="1"/>
  <c r="FP51" i="74"/>
  <c r="FP52" i="74" s="1"/>
  <c r="FL69" i="74"/>
  <c r="FL70" i="74" s="1"/>
  <c r="FL67" i="74"/>
  <c r="FL68" i="74" s="1"/>
  <c r="FL65" i="74"/>
  <c r="FL66" i="74" s="1"/>
  <c r="FL63" i="74"/>
  <c r="FL64" i="74" s="1"/>
  <c r="FL61" i="74"/>
  <c r="FL62" i="74" s="1"/>
  <c r="FL59" i="74"/>
  <c r="FL60" i="74" s="1"/>
  <c r="FL57" i="74"/>
  <c r="FL58" i="74" s="1"/>
  <c r="FL55" i="74"/>
  <c r="FL56" i="74" s="1"/>
  <c r="FL53" i="74"/>
  <c r="FL54" i="74" s="1"/>
  <c r="FL51" i="74"/>
  <c r="FL52" i="74" s="1"/>
  <c r="FD69" i="74"/>
  <c r="FD70" i="74" s="1"/>
  <c r="FD67" i="74"/>
  <c r="FD68" i="74" s="1"/>
  <c r="FD65" i="74"/>
  <c r="FD66" i="74" s="1"/>
  <c r="FD63" i="74"/>
  <c r="FD64" i="74" s="1"/>
  <c r="FD61" i="74"/>
  <c r="FD62" i="74" s="1"/>
  <c r="FD59" i="74"/>
  <c r="FD60" i="74" s="1"/>
  <c r="FD57" i="74"/>
  <c r="FD58" i="74" s="1"/>
  <c r="FD55" i="74"/>
  <c r="FD56" i="74" s="1"/>
  <c r="FD53" i="74"/>
  <c r="FD54" i="74" s="1"/>
  <c r="EZ69" i="74"/>
  <c r="EZ70" i="74" s="1"/>
  <c r="EZ67" i="74"/>
  <c r="EZ68" i="74" s="1"/>
  <c r="EZ65" i="74"/>
  <c r="EZ66" i="74" s="1"/>
  <c r="EZ63" i="74"/>
  <c r="EZ64" i="74" s="1"/>
  <c r="EZ61" i="74"/>
  <c r="EZ62" i="74" s="1"/>
  <c r="EZ59" i="74"/>
  <c r="EZ60" i="74" s="1"/>
  <c r="EZ57" i="74"/>
  <c r="EZ58" i="74" s="1"/>
  <c r="EZ55" i="74"/>
  <c r="EZ56" i="74" s="1"/>
  <c r="EZ53" i="74"/>
  <c r="EZ54" i="74" s="1"/>
  <c r="EZ51" i="74"/>
  <c r="EZ52" i="74" s="1"/>
  <c r="FH69" i="74"/>
  <c r="FH70" i="74" s="1"/>
  <c r="FH67" i="74"/>
  <c r="FH68" i="74" s="1"/>
  <c r="FH65" i="74"/>
  <c r="FH66" i="74" s="1"/>
  <c r="FH63" i="74"/>
  <c r="FH64" i="74" s="1"/>
  <c r="FH61" i="74"/>
  <c r="FH62" i="74" s="1"/>
  <c r="FH59" i="74"/>
  <c r="FH60" i="74" s="1"/>
  <c r="FH57" i="74"/>
  <c r="FH58" i="74" s="1"/>
  <c r="FH55" i="74"/>
  <c r="FH56" i="74" s="1"/>
  <c r="FH53" i="74"/>
  <c r="FH54" i="74" s="1"/>
  <c r="FH51" i="74"/>
  <c r="FH52" i="74" s="1"/>
  <c r="FH49" i="74"/>
  <c r="FH50" i="74" s="1"/>
  <c r="FH47" i="74"/>
  <c r="FH48" i="74" s="1"/>
  <c r="FG47" i="74"/>
  <c r="EV69" i="74"/>
  <c r="EV70" i="74" s="1"/>
  <c r="EV67" i="74"/>
  <c r="EV68" i="74" s="1"/>
  <c r="EV65" i="74"/>
  <c r="EV66" i="74" s="1"/>
  <c r="EV63" i="74"/>
  <c r="EV64" i="74" s="1"/>
  <c r="EV61" i="74"/>
  <c r="EV62" i="74" s="1"/>
  <c r="EV59" i="74"/>
  <c r="EV60" i="74" s="1"/>
  <c r="EV57" i="74"/>
  <c r="EV58" i="74" s="1"/>
  <c r="EV55" i="74"/>
  <c r="EV56" i="74" s="1"/>
  <c r="EV53" i="74"/>
  <c r="EV54" i="74" s="1"/>
  <c r="EV51" i="74"/>
  <c r="EV52" i="74" s="1"/>
  <c r="EJ69" i="74"/>
  <c r="EJ70" i="74" s="1"/>
  <c r="EJ67" i="74"/>
  <c r="EJ68" i="74" s="1"/>
  <c r="EJ65" i="74"/>
  <c r="EJ66" i="74" s="1"/>
  <c r="EJ63" i="74"/>
  <c r="EJ64" i="74" s="1"/>
  <c r="EJ61" i="74"/>
  <c r="EJ62" i="74" s="1"/>
  <c r="EJ59" i="74"/>
  <c r="EJ60" i="74" s="1"/>
  <c r="EJ57" i="74"/>
  <c r="EJ58" i="74" s="1"/>
  <c r="EJ55" i="74"/>
  <c r="EJ56" i="74" s="1"/>
  <c r="EJ53" i="74"/>
  <c r="EJ54" i="74" s="1"/>
  <c r="EJ51" i="74"/>
  <c r="EJ52" i="74" s="1"/>
  <c r="EN69" i="74"/>
  <c r="EN70" i="74" s="1"/>
  <c r="EN67" i="74"/>
  <c r="EN68" i="74" s="1"/>
  <c r="EN65" i="74"/>
  <c r="EN66" i="74" s="1"/>
  <c r="EN63" i="74"/>
  <c r="EN64" i="74" s="1"/>
  <c r="EN61" i="74"/>
  <c r="EN62" i="74" s="1"/>
  <c r="EN59" i="74"/>
  <c r="EN60" i="74" s="1"/>
  <c r="EN57" i="74"/>
  <c r="EN58" i="74" s="1"/>
  <c r="EN55" i="74"/>
  <c r="EN56" i="74" s="1"/>
  <c r="EN53" i="74"/>
  <c r="EN54" i="74" s="1"/>
  <c r="EN51" i="74"/>
  <c r="EN52" i="74" s="1"/>
  <c r="EV49" i="74"/>
  <c r="EV50" i="74" s="1"/>
  <c r="EV47" i="74"/>
  <c r="EV48" i="74" s="1"/>
  <c r="EU47" i="74"/>
  <c r="ER69" i="74"/>
  <c r="ER70" i="74" s="1"/>
  <c r="ER67" i="74"/>
  <c r="ER68" i="74" s="1"/>
  <c r="ER65" i="74"/>
  <c r="ER66" i="74" s="1"/>
  <c r="ER63" i="74"/>
  <c r="ER64" i="74" s="1"/>
  <c r="ER61" i="74"/>
  <c r="ER62" i="74" s="1"/>
  <c r="ER59" i="74"/>
  <c r="ER60" i="74" s="1"/>
  <c r="ER57" i="74"/>
  <c r="ER58" i="74" s="1"/>
  <c r="ER55" i="74"/>
  <c r="ER56" i="74" s="1"/>
  <c r="ER53" i="74"/>
  <c r="ER54" i="74" s="1"/>
  <c r="ER51" i="74"/>
  <c r="ER52" i="74" s="1"/>
  <c r="ER49" i="74"/>
  <c r="ER50" i="74" s="1"/>
  <c r="ER47" i="74"/>
  <c r="ER48" i="74" s="1"/>
  <c r="EQ47" i="74"/>
  <c r="EF69" i="74"/>
  <c r="EF70" i="74" s="1"/>
  <c r="EF67" i="74"/>
  <c r="EF68" i="74" s="1"/>
  <c r="EF65" i="74"/>
  <c r="EF66" i="74" s="1"/>
  <c r="EF63" i="74"/>
  <c r="EF64" i="74" s="1"/>
  <c r="EF61" i="74"/>
  <c r="EF62" i="74" s="1"/>
  <c r="EF59" i="74"/>
  <c r="EF60" i="74" s="1"/>
  <c r="EF57" i="74"/>
  <c r="EF58" i="74" s="1"/>
  <c r="EF55" i="74"/>
  <c r="EF56" i="74" s="1"/>
  <c r="EF53" i="74"/>
  <c r="EF54" i="74" s="1"/>
  <c r="EF51" i="74"/>
  <c r="EF52" i="74" s="1"/>
  <c r="EF49" i="74"/>
  <c r="EF50" i="74" s="1"/>
  <c r="EF47" i="74"/>
  <c r="EF48" i="74" s="1"/>
  <c r="EE47" i="74"/>
  <c r="EB69" i="74"/>
  <c r="EB70" i="74" s="1"/>
  <c r="EB67" i="74"/>
  <c r="EB68" i="74" s="1"/>
  <c r="EB65" i="74"/>
  <c r="EB66" i="74" s="1"/>
  <c r="EB63" i="74"/>
  <c r="EB64" i="74" s="1"/>
  <c r="EB61" i="74"/>
  <c r="EB62" i="74" s="1"/>
  <c r="EB59" i="74"/>
  <c r="EB60" i="74" s="1"/>
  <c r="EB57" i="74"/>
  <c r="EB58" i="74" s="1"/>
  <c r="EB55" i="74"/>
  <c r="EB56" i="74" s="1"/>
  <c r="EB53" i="74"/>
  <c r="EB54" i="74" s="1"/>
  <c r="EB51" i="74"/>
  <c r="EB52" i="74" s="1"/>
  <c r="EB49" i="74"/>
  <c r="EB50" i="74" s="1"/>
  <c r="DX69" i="74"/>
  <c r="DX70" i="74" s="1"/>
  <c r="DX67" i="74"/>
  <c r="DX68" i="74" s="1"/>
  <c r="DX65" i="74"/>
  <c r="DX66" i="74" s="1"/>
  <c r="DX63" i="74"/>
  <c r="DX64" i="74" s="1"/>
  <c r="DX61" i="74"/>
  <c r="DX62" i="74" s="1"/>
  <c r="DX59" i="74"/>
  <c r="DX60" i="74" s="1"/>
  <c r="DX57" i="74"/>
  <c r="DX58" i="74" s="1"/>
  <c r="DX55" i="74"/>
  <c r="DX56" i="74" s="1"/>
  <c r="DX53" i="74"/>
  <c r="DX54" i="74" s="1"/>
  <c r="DX51" i="74"/>
  <c r="DX52" i="74" s="1"/>
  <c r="DX49" i="74"/>
  <c r="DX50" i="74" s="1"/>
  <c r="DX47" i="74"/>
  <c r="DX48" i="74" s="1"/>
  <c r="DX45" i="74"/>
  <c r="DX46" i="74" s="1"/>
  <c r="DW45" i="74"/>
  <c r="DT69" i="74"/>
  <c r="DT70" i="74" s="1"/>
  <c r="DT67" i="74"/>
  <c r="DT68" i="74" s="1"/>
  <c r="DT65" i="74"/>
  <c r="DT66" i="74" s="1"/>
  <c r="DT63" i="74"/>
  <c r="DT64" i="74" s="1"/>
  <c r="DT61" i="74"/>
  <c r="DT62" i="74" s="1"/>
  <c r="DT59" i="74"/>
  <c r="DT60" i="74" s="1"/>
  <c r="DT57" i="74"/>
  <c r="DT58" i="74" s="1"/>
  <c r="DT55" i="74"/>
  <c r="DT56" i="74" s="1"/>
  <c r="DT53" i="74"/>
  <c r="DT54" i="74" s="1"/>
  <c r="DT51" i="74"/>
  <c r="DT52" i="74" s="1"/>
  <c r="DT49" i="74"/>
  <c r="DT50" i="74" s="1"/>
  <c r="DT47" i="74"/>
  <c r="DT48" i="74" s="1"/>
  <c r="DT45" i="74"/>
  <c r="DT46" i="74" s="1"/>
  <c r="DS45" i="74"/>
  <c r="DP69" i="74"/>
  <c r="DP70" i="74" s="1"/>
  <c r="DP67" i="74"/>
  <c r="DP68" i="74" s="1"/>
  <c r="DP65" i="74"/>
  <c r="DP66" i="74" s="1"/>
  <c r="DP63" i="74"/>
  <c r="DP64" i="74" s="1"/>
  <c r="DP61" i="74"/>
  <c r="DP62" i="74" s="1"/>
  <c r="DP59" i="74"/>
  <c r="DP60" i="74" s="1"/>
  <c r="DP57" i="74"/>
  <c r="DP58" i="74" s="1"/>
  <c r="DP55" i="74"/>
  <c r="DP56" i="74" s="1"/>
  <c r="DP53" i="74"/>
  <c r="DP54" i="74" s="1"/>
  <c r="DP51" i="74"/>
  <c r="DP52" i="74" s="1"/>
  <c r="DP49" i="74"/>
  <c r="DP50" i="74" s="1"/>
  <c r="DP47" i="74"/>
  <c r="DP48" i="74" s="1"/>
  <c r="DP45" i="74"/>
  <c r="DP46" i="74" s="1"/>
  <c r="DO45" i="74"/>
  <c r="DL69" i="74"/>
  <c r="DL70" i="74" s="1"/>
  <c r="DL67" i="74"/>
  <c r="DL68" i="74" s="1"/>
  <c r="DL65" i="74"/>
  <c r="DL66" i="74" s="1"/>
  <c r="DL63" i="74"/>
  <c r="DL64" i="74" s="1"/>
  <c r="DL61" i="74"/>
  <c r="DL62" i="74" s="1"/>
  <c r="DL59" i="74"/>
  <c r="DL60" i="74" s="1"/>
  <c r="DL57" i="74"/>
  <c r="DL58" i="74" s="1"/>
  <c r="DL55" i="74"/>
  <c r="DL56" i="74" s="1"/>
  <c r="DL53" i="74"/>
  <c r="DL54" i="74" s="1"/>
  <c r="DH69" i="74"/>
  <c r="DH70" i="74" s="1"/>
  <c r="DH67" i="74"/>
  <c r="DH68" i="74" s="1"/>
  <c r="DH65" i="74"/>
  <c r="DH66" i="74" s="1"/>
  <c r="DH63" i="74"/>
  <c r="DH64" i="74" s="1"/>
  <c r="DH61" i="74"/>
  <c r="DH62" i="74" s="1"/>
  <c r="DH59" i="74"/>
  <c r="DH60" i="74" s="1"/>
  <c r="DH57" i="74"/>
  <c r="DH58" i="74" s="1"/>
  <c r="DH55" i="74"/>
  <c r="DH56" i="74" s="1"/>
  <c r="DH53" i="74"/>
  <c r="DH54" i="74" s="1"/>
  <c r="DD69" i="74"/>
  <c r="DD70" i="74" s="1"/>
  <c r="DD67" i="74"/>
  <c r="DD68" i="74" s="1"/>
  <c r="DD65" i="74"/>
  <c r="DD66" i="74" s="1"/>
  <c r="DD63" i="74"/>
  <c r="DD64" i="74" s="1"/>
  <c r="DD61" i="74"/>
  <c r="DD62" i="74" s="1"/>
  <c r="DD59" i="74"/>
  <c r="DD60" i="74" s="1"/>
  <c r="DD57" i="74"/>
  <c r="DD58" i="74" s="1"/>
  <c r="DD55" i="74"/>
  <c r="DD56" i="74" s="1"/>
  <c r="DD53" i="74"/>
  <c r="DD54" i="74" s="1"/>
  <c r="CZ69" i="74"/>
  <c r="CZ70" i="74" s="1"/>
  <c r="CZ67" i="74"/>
  <c r="CZ68" i="74" s="1"/>
  <c r="CZ65" i="74"/>
  <c r="CZ66" i="74" s="1"/>
  <c r="CV69" i="74"/>
  <c r="CV70" i="74" s="1"/>
  <c r="CV67" i="74"/>
  <c r="CV68" i="74" s="1"/>
  <c r="CV65" i="74"/>
  <c r="CV66" i="74" s="1"/>
  <c r="CV63" i="74"/>
  <c r="CV64" i="74" s="1"/>
  <c r="CV61" i="74"/>
  <c r="CV62" i="74" s="1"/>
  <c r="CV59" i="74"/>
  <c r="CV60" i="74" s="1"/>
  <c r="CV57" i="74"/>
  <c r="CV58" i="74" s="1"/>
  <c r="CV55" i="74"/>
  <c r="CV56" i="74" s="1"/>
  <c r="CV53" i="74"/>
  <c r="CV54" i="74" s="1"/>
  <c r="CV51" i="74"/>
  <c r="CV52" i="74" s="1"/>
  <c r="CV49" i="74"/>
  <c r="CV50" i="74" s="1"/>
  <c r="CU49" i="74"/>
  <c r="CR69" i="74"/>
  <c r="CR70" i="74" s="1"/>
  <c r="CR67" i="74"/>
  <c r="CR68" i="74" s="1"/>
  <c r="CR65" i="74"/>
  <c r="CR66" i="74" s="1"/>
  <c r="CR63" i="74"/>
  <c r="CR64" i="74" s="1"/>
  <c r="CR61" i="74"/>
  <c r="CR62" i="74" s="1"/>
  <c r="CR59" i="74"/>
  <c r="CR60" i="74" s="1"/>
  <c r="CR57" i="74"/>
  <c r="CR58" i="74" s="1"/>
  <c r="CR55" i="74"/>
  <c r="CR56" i="74" s="1"/>
  <c r="CR53" i="74"/>
  <c r="CR54" i="74" s="1"/>
  <c r="CR51" i="74"/>
  <c r="CR52" i="74" s="1"/>
  <c r="CN69" i="74"/>
  <c r="CN70" i="74" s="1"/>
  <c r="CN67" i="74"/>
  <c r="CN68" i="74" s="1"/>
  <c r="CN65" i="74"/>
  <c r="CN66" i="74" s="1"/>
  <c r="CN63" i="74"/>
  <c r="CN64" i="74" s="1"/>
  <c r="CN61" i="74"/>
  <c r="CN62" i="74" s="1"/>
  <c r="CN59" i="74"/>
  <c r="CN60" i="74" s="1"/>
  <c r="CN57" i="74"/>
  <c r="CN58" i="74" s="1"/>
  <c r="CN55" i="74"/>
  <c r="CN56" i="74" s="1"/>
  <c r="CN53" i="74"/>
  <c r="CN54" i="74" s="1"/>
  <c r="CN51" i="74"/>
  <c r="CN52" i="74" s="1"/>
  <c r="CN49" i="74"/>
  <c r="CN50" i="74" s="1"/>
  <c r="CN47" i="74"/>
  <c r="CN48" i="74" s="1"/>
  <c r="CN45" i="74"/>
  <c r="CN46" i="74" s="1"/>
  <c r="CM45" i="74"/>
  <c r="CF69" i="74"/>
  <c r="CF70" i="74" s="1"/>
  <c r="CF67" i="74"/>
  <c r="CF68" i="74" s="1"/>
  <c r="CF65" i="74"/>
  <c r="CF66" i="74" s="1"/>
  <c r="CF63" i="74"/>
  <c r="CF64" i="74" s="1"/>
  <c r="CR49" i="74"/>
  <c r="CR50" i="74" s="1"/>
  <c r="CQ49" i="74"/>
  <c r="CJ69" i="74"/>
  <c r="CJ70" i="74" s="1"/>
  <c r="CJ67" i="74"/>
  <c r="CJ68" i="74" s="1"/>
  <c r="CJ65" i="74"/>
  <c r="CJ66" i="74" s="1"/>
  <c r="CJ63" i="74"/>
  <c r="CJ64" i="74" s="1"/>
  <c r="CJ61" i="74"/>
  <c r="CJ62" i="74" s="1"/>
  <c r="CJ59" i="74"/>
  <c r="CJ60" i="74" s="1"/>
  <c r="CJ57" i="74"/>
  <c r="CJ58" i="74" s="1"/>
  <c r="CJ55" i="74"/>
  <c r="CJ56" i="74" s="1"/>
  <c r="CJ53" i="74"/>
  <c r="CJ54" i="74" s="1"/>
  <c r="CJ51" i="74"/>
  <c r="CJ52" i="74" s="1"/>
  <c r="CJ49" i="74"/>
  <c r="CJ50" i="74" s="1"/>
  <c r="CI49" i="74"/>
  <c r="CB69" i="74"/>
  <c r="CB70" i="74" s="1"/>
  <c r="CB67" i="74"/>
  <c r="CB68" i="74" s="1"/>
  <c r="CB65" i="74"/>
  <c r="CB66" i="74" s="1"/>
  <c r="CB63" i="74"/>
  <c r="CB64" i="74" s="1"/>
  <c r="CB61" i="74"/>
  <c r="CB62" i="74" s="1"/>
  <c r="CB59" i="74"/>
  <c r="CB60" i="74" s="1"/>
  <c r="CB57" i="74"/>
  <c r="CB58" i="74" s="1"/>
  <c r="CB55" i="74"/>
  <c r="CB56" i="74" s="1"/>
  <c r="CB53" i="74"/>
  <c r="CB54" i="74" s="1"/>
  <c r="CB51" i="74"/>
  <c r="CB52" i="74" s="1"/>
  <c r="CB49" i="74"/>
  <c r="CB50" i="74" s="1"/>
  <c r="CA49" i="74"/>
  <c r="BX69" i="74"/>
  <c r="BX70" i="74" s="1"/>
  <c r="BX67" i="74"/>
  <c r="BX68" i="74" s="1"/>
  <c r="BX65" i="74"/>
  <c r="BX66" i="74" s="1"/>
  <c r="BX63" i="74"/>
  <c r="BX64" i="74" s="1"/>
  <c r="BX61" i="74"/>
  <c r="BX62" i="74" s="1"/>
  <c r="BX59" i="74"/>
  <c r="BX60" i="74" s="1"/>
  <c r="BX57" i="74"/>
  <c r="BX58" i="74" s="1"/>
  <c r="BX55" i="74"/>
  <c r="BX56" i="74" s="1"/>
  <c r="BX53" i="74"/>
  <c r="BX54" i="74" s="1"/>
  <c r="BX51" i="74"/>
  <c r="BX52" i="74" s="1"/>
  <c r="BT69" i="74"/>
  <c r="BT70" i="74" s="1"/>
  <c r="BT67" i="74"/>
  <c r="BT68" i="74" s="1"/>
  <c r="BT65" i="74"/>
  <c r="BT66" i="74" s="1"/>
  <c r="BT63" i="74"/>
  <c r="BT64" i="74" s="1"/>
  <c r="BT61" i="74"/>
  <c r="BT62" i="74" s="1"/>
  <c r="BT59" i="74"/>
  <c r="BT60" i="74" s="1"/>
  <c r="BT57" i="74"/>
  <c r="BT58" i="74" s="1"/>
  <c r="BT55" i="74"/>
  <c r="BT56" i="74" s="1"/>
  <c r="BT53" i="74"/>
  <c r="BT54" i="74" s="1"/>
  <c r="BT51" i="74"/>
  <c r="BT52" i="74" s="1"/>
  <c r="BT49" i="74"/>
  <c r="BT50" i="74" s="1"/>
  <c r="BT47" i="74"/>
  <c r="BT48" i="74" s="1"/>
  <c r="BS47" i="74"/>
  <c r="BP69" i="74"/>
  <c r="BP70" i="74" s="1"/>
  <c r="BP67" i="74"/>
  <c r="BP68" i="74" s="1"/>
  <c r="BP65" i="74"/>
  <c r="BP66" i="74" s="1"/>
  <c r="BP63" i="74"/>
  <c r="BP64" i="74" s="1"/>
  <c r="BP61" i="74"/>
  <c r="BP62" i="74" s="1"/>
  <c r="BP59" i="74"/>
  <c r="BP60" i="74" s="1"/>
  <c r="BP57" i="74"/>
  <c r="BP58" i="74" s="1"/>
  <c r="BP55" i="74"/>
  <c r="BP56" i="74" s="1"/>
  <c r="BP53" i="74"/>
  <c r="BP54" i="74" s="1"/>
  <c r="BP51" i="74"/>
  <c r="BP52" i="74" s="1"/>
  <c r="BP49" i="74"/>
  <c r="BP50" i="74" s="1"/>
  <c r="BP47" i="74"/>
  <c r="BP48" i="74" s="1"/>
  <c r="BO47" i="74"/>
  <c r="BL69" i="74"/>
  <c r="BL70" i="74" s="1"/>
  <c r="BL67" i="74"/>
  <c r="BL68" i="74" s="1"/>
  <c r="BL65" i="74"/>
  <c r="BL66" i="74" s="1"/>
  <c r="BL63" i="74"/>
  <c r="BL64" i="74" s="1"/>
  <c r="BL61" i="74"/>
  <c r="BL62" i="74" s="1"/>
  <c r="BL59" i="74"/>
  <c r="BL60" i="74" s="1"/>
  <c r="BL57" i="74"/>
  <c r="BL58" i="74" s="1"/>
  <c r="BL55" i="74"/>
  <c r="BL56" i="74" s="1"/>
  <c r="BL53" i="74"/>
  <c r="BL54" i="74" s="1"/>
  <c r="BL51" i="74"/>
  <c r="BL52" i="74" s="1"/>
  <c r="BL49" i="74"/>
  <c r="BL50" i="74" s="1"/>
  <c r="BH69" i="74"/>
  <c r="BH70" i="74" s="1"/>
  <c r="BH67" i="74"/>
  <c r="BH68" i="74" s="1"/>
  <c r="BH65" i="74"/>
  <c r="BH66" i="74" s="1"/>
  <c r="BH63" i="74"/>
  <c r="BH64" i="74" s="1"/>
  <c r="BH61" i="74"/>
  <c r="BH62" i="74" s="1"/>
  <c r="BH59" i="74"/>
  <c r="BH60" i="74" s="1"/>
  <c r="BH57" i="74"/>
  <c r="BH58" i="74" s="1"/>
  <c r="BH55" i="74"/>
  <c r="BH56" i="74" s="1"/>
  <c r="BH53" i="74"/>
  <c r="BH54" i="74" s="1"/>
  <c r="BH51" i="74"/>
  <c r="BH52" i="74" s="1"/>
  <c r="BH49" i="74"/>
  <c r="BH50" i="74" s="1"/>
  <c r="BD69" i="74"/>
  <c r="BD70" i="74" s="1"/>
  <c r="BD67" i="74"/>
  <c r="BD68" i="74" s="1"/>
  <c r="BD65" i="74"/>
  <c r="BD66" i="74" s="1"/>
  <c r="BD63" i="74"/>
  <c r="BD64" i="74" s="1"/>
  <c r="BD61" i="74"/>
  <c r="BD62" i="74" s="1"/>
  <c r="BD59" i="74"/>
  <c r="BD60" i="74" s="1"/>
  <c r="BD57" i="74"/>
  <c r="BD58" i="74" s="1"/>
  <c r="BD55" i="74"/>
  <c r="BD56" i="74" s="1"/>
  <c r="BD53" i="74"/>
  <c r="BD54" i="74" s="1"/>
  <c r="BD51" i="74"/>
  <c r="BD52" i="74" s="1"/>
  <c r="BD49" i="74"/>
  <c r="BD50" i="74" s="1"/>
  <c r="AZ69" i="74"/>
  <c r="AZ70" i="74" s="1"/>
  <c r="AZ67" i="74"/>
  <c r="AZ68" i="74" s="1"/>
  <c r="AZ65" i="74"/>
  <c r="AZ66" i="74" s="1"/>
  <c r="AZ63" i="74"/>
  <c r="AZ64" i="74" s="1"/>
  <c r="AZ61" i="74"/>
  <c r="AZ62" i="74" s="1"/>
  <c r="AZ59" i="74"/>
  <c r="AZ60" i="74" s="1"/>
  <c r="AZ57" i="74"/>
  <c r="AZ58" i="74" s="1"/>
  <c r="AZ55" i="74"/>
  <c r="AZ56" i="74" s="1"/>
  <c r="AZ53" i="74"/>
  <c r="AZ54" i="74" s="1"/>
  <c r="AZ51" i="74"/>
  <c r="AZ52" i="74" s="1"/>
  <c r="AZ49" i="74"/>
  <c r="AZ50" i="74" s="1"/>
  <c r="AZ47" i="74"/>
  <c r="AZ48" i="74" s="1"/>
  <c r="AZ45" i="74"/>
  <c r="AZ46" i="74" s="1"/>
  <c r="AY45" i="74"/>
  <c r="AV69" i="74"/>
  <c r="AV70" i="74" s="1"/>
  <c r="AV67" i="74"/>
  <c r="AV68" i="74" s="1"/>
  <c r="AV65" i="74"/>
  <c r="AV66" i="74" s="1"/>
  <c r="AV63" i="74"/>
  <c r="AV64" i="74" s="1"/>
  <c r="AV61" i="74"/>
  <c r="AV62" i="74" s="1"/>
  <c r="AV59" i="74"/>
  <c r="AV60" i="74" s="1"/>
  <c r="AV57" i="74"/>
  <c r="AV58" i="74" s="1"/>
  <c r="AV55" i="74"/>
  <c r="AV56" i="74" s="1"/>
  <c r="AV53" i="74"/>
  <c r="AV54" i="74" s="1"/>
  <c r="AV51" i="74"/>
  <c r="AV52" i="74" s="1"/>
  <c r="AV49" i="74"/>
  <c r="AV50" i="74" s="1"/>
  <c r="AV47" i="74"/>
  <c r="AV48" i="74" s="1"/>
  <c r="AV45" i="74"/>
  <c r="AV46" i="74" s="1"/>
  <c r="AU45" i="74"/>
  <c r="AN69" i="74"/>
  <c r="AN70" i="74" s="1"/>
  <c r="AN67" i="74"/>
  <c r="AN68" i="74" s="1"/>
  <c r="AN65" i="74"/>
  <c r="AN66" i="74" s="1"/>
  <c r="AN63" i="74"/>
  <c r="AN64" i="74" s="1"/>
  <c r="AN61" i="74"/>
  <c r="AN62" i="74" s="1"/>
  <c r="AN59" i="74"/>
  <c r="AN60" i="74" s="1"/>
  <c r="AN57" i="74"/>
  <c r="AN58" i="74" s="1"/>
  <c r="AN55" i="74"/>
  <c r="AN56" i="74" s="1"/>
  <c r="AN53" i="74"/>
  <c r="AN54" i="74" s="1"/>
  <c r="AN51" i="74"/>
  <c r="AN52" i="74" s="1"/>
  <c r="AN49" i="74"/>
  <c r="AN50" i="74" s="1"/>
  <c r="AN47" i="74"/>
  <c r="AN48" i="74" s="1"/>
  <c r="AF69" i="74"/>
  <c r="AF70" i="74" s="1"/>
  <c r="AF67" i="74"/>
  <c r="AF68" i="74" s="1"/>
  <c r="AF65" i="74"/>
  <c r="AF66" i="74" s="1"/>
  <c r="AF63" i="74"/>
  <c r="AF64" i="74" s="1"/>
  <c r="AF61" i="74"/>
  <c r="AF62" i="74" s="1"/>
  <c r="AF59" i="74"/>
  <c r="AF60" i="74" s="1"/>
  <c r="AF57" i="74"/>
  <c r="AF58" i="74" s="1"/>
  <c r="AF55" i="74"/>
  <c r="AF56" i="74" s="1"/>
  <c r="AF53" i="74"/>
  <c r="AF54" i="74" s="1"/>
  <c r="AF51" i="74"/>
  <c r="AF52" i="74" s="1"/>
  <c r="AF49" i="74"/>
  <c r="AF50" i="74" s="1"/>
  <c r="AF47" i="74"/>
  <c r="AF48" i="74" s="1"/>
  <c r="AF45" i="74"/>
  <c r="AF46" i="74" s="1"/>
  <c r="AF43" i="74"/>
  <c r="AF44" i="74" s="1"/>
  <c r="AF41" i="74"/>
  <c r="AF42" i="74" s="1"/>
  <c r="AE41" i="74"/>
  <c r="X69" i="74"/>
  <c r="X70" i="74" s="1"/>
  <c r="X67" i="74"/>
  <c r="X68" i="74" s="1"/>
  <c r="X65" i="74"/>
  <c r="X66" i="74" s="1"/>
  <c r="X63" i="74"/>
  <c r="X64" i="74" s="1"/>
  <c r="X61" i="74"/>
  <c r="X62" i="74" s="1"/>
  <c r="X59" i="74"/>
  <c r="X60" i="74" s="1"/>
  <c r="X57" i="74"/>
  <c r="X58" i="74" s="1"/>
  <c r="X55" i="74"/>
  <c r="X56" i="74" s="1"/>
  <c r="X53" i="74"/>
  <c r="X54" i="74" s="1"/>
  <c r="X51" i="74"/>
  <c r="X52" i="74" s="1"/>
  <c r="X49" i="74"/>
  <c r="X50" i="74" s="1"/>
  <c r="X47" i="74"/>
  <c r="X48" i="74" s="1"/>
  <c r="X45" i="74"/>
  <c r="X46" i="74" s="1"/>
  <c r="X43" i="74"/>
  <c r="X44" i="74" s="1"/>
  <c r="X41" i="74"/>
  <c r="X42" i="74" s="1"/>
  <c r="W41" i="74"/>
  <c r="T69" i="74"/>
  <c r="T70" i="74" s="1"/>
  <c r="T67" i="74"/>
  <c r="T68" i="74" s="1"/>
  <c r="T65" i="74"/>
  <c r="T66" i="74" s="1"/>
  <c r="T63" i="74"/>
  <c r="T64" i="74" s="1"/>
  <c r="T61" i="74"/>
  <c r="T62" i="74" s="1"/>
  <c r="T59" i="74"/>
  <c r="T60" i="74" s="1"/>
  <c r="T57" i="74"/>
  <c r="T58" i="74" s="1"/>
  <c r="T55" i="74"/>
  <c r="T56" i="74" s="1"/>
  <c r="P69" i="74"/>
  <c r="P70" i="74" s="1"/>
  <c r="P67" i="74"/>
  <c r="P68" i="74" s="1"/>
  <c r="P65" i="74"/>
  <c r="P66" i="74" s="1"/>
  <c r="P63" i="74"/>
  <c r="P64" i="74" s="1"/>
  <c r="P61" i="74"/>
  <c r="P62" i="74" s="1"/>
  <c r="P59" i="74"/>
  <c r="P60" i="74" s="1"/>
  <c r="P57" i="74"/>
  <c r="P58" i="74" s="1"/>
  <c r="P55" i="74"/>
  <c r="P56" i="74" s="1"/>
  <c r="P53" i="74"/>
  <c r="P54" i="74" s="1"/>
  <c r="P51" i="74"/>
  <c r="P52" i="74" s="1"/>
  <c r="P49" i="74"/>
  <c r="P50" i="74" s="1"/>
  <c r="P47" i="74"/>
  <c r="P48" i="74" s="1"/>
  <c r="P45" i="74"/>
  <c r="P46" i="74" s="1"/>
  <c r="P43" i="74"/>
  <c r="P44" i="74" s="1"/>
  <c r="L69" i="74"/>
  <c r="L70" i="74" s="1"/>
  <c r="L67" i="74"/>
  <c r="L68" i="74" s="1"/>
  <c r="L65" i="74"/>
  <c r="L66" i="74" s="1"/>
  <c r="L63" i="74"/>
  <c r="L64" i="74" s="1"/>
  <c r="L61" i="74"/>
  <c r="L62" i="74" s="1"/>
  <c r="L59" i="74"/>
  <c r="L60" i="74" s="1"/>
  <c r="L57" i="74"/>
  <c r="L58" i="74" s="1"/>
  <c r="H53" i="74"/>
  <c r="H54" i="74" s="1"/>
  <c r="AAM67" i="74"/>
  <c r="AAN67" i="74"/>
  <c r="AAN68" i="74" s="1"/>
  <c r="AAY75" i="74"/>
  <c r="HG46" i="74" l="1"/>
  <c r="HI46" i="74" s="1"/>
  <c r="HG47" i="74" s="1"/>
  <c r="CA50" i="74"/>
  <c r="CC50" i="74" s="1"/>
  <c r="CA51" i="74" s="1"/>
  <c r="CI50" i="74"/>
  <c r="CK50" i="74" s="1"/>
  <c r="CI51" i="74" s="1"/>
  <c r="CI52" i="74" s="1"/>
  <c r="CK52" i="74" s="1"/>
  <c r="CI53" i="74" s="1"/>
  <c r="DO46" i="74"/>
  <c r="DQ46" i="74" s="1"/>
  <c r="DO47" i="74" s="1"/>
  <c r="DQ47" i="74" s="1"/>
  <c r="HO46" i="74"/>
  <c r="HQ46" i="74" s="1"/>
  <c r="HO47" i="74" s="1"/>
  <c r="HO48" i="74" s="1"/>
  <c r="HQ48" i="74" s="1"/>
  <c r="HO49" i="74" s="1"/>
  <c r="DU45" i="74"/>
  <c r="AAY76" i="74"/>
  <c r="W42" i="74"/>
  <c r="Y42" i="74" s="1"/>
  <c r="W43" i="74" s="1"/>
  <c r="Y43" i="74" s="1"/>
  <c r="DW46" i="74"/>
  <c r="DY46" i="74" s="1"/>
  <c r="DW47" i="74" s="1"/>
  <c r="DW48" i="74" s="1"/>
  <c r="DY48" i="74" s="1"/>
  <c r="DW49" i="74" s="1"/>
  <c r="FG48" i="74"/>
  <c r="FI48" i="74" s="1"/>
  <c r="FG49" i="74" s="1"/>
  <c r="FG50" i="74" s="1"/>
  <c r="FI50" i="74" s="1"/>
  <c r="FG51" i="74" s="1"/>
  <c r="KU54" i="74"/>
  <c r="KW54" i="74" s="1"/>
  <c r="KU55" i="74" s="1"/>
  <c r="EE48" i="74"/>
  <c r="EG48" i="74" s="1"/>
  <c r="EE49" i="74" s="1"/>
  <c r="GY46" i="74"/>
  <c r="HA46" i="74" s="1"/>
  <c r="GY47" i="74" s="1"/>
  <c r="GY48" i="74" s="1"/>
  <c r="HA48" i="74" s="1"/>
  <c r="GY49" i="74" s="1"/>
  <c r="CM46" i="74"/>
  <c r="CO46" i="74" s="1"/>
  <c r="CM47" i="74" s="1"/>
  <c r="CO47" i="74" s="1"/>
  <c r="CU50" i="74"/>
  <c r="CW50" i="74" s="1"/>
  <c r="CU51" i="74" s="1"/>
  <c r="IU50" i="74"/>
  <c r="IW50" i="74" s="1"/>
  <c r="IU51" i="74" s="1"/>
  <c r="IY50" i="74"/>
  <c r="JA50" i="74" s="1"/>
  <c r="IY51" i="74" s="1"/>
  <c r="IY52" i="74" s="1"/>
  <c r="JA52" i="74" s="1"/>
  <c r="IY53" i="74" s="1"/>
  <c r="KM54" i="74"/>
  <c r="KO54" i="74" s="1"/>
  <c r="KM55" i="74" s="1"/>
  <c r="KO55" i="74" s="1"/>
  <c r="XO66" i="74"/>
  <c r="XQ66" i="74" s="1"/>
  <c r="XO67" i="74" s="1"/>
  <c r="XO68" i="74" s="1"/>
  <c r="XQ68" i="74" s="1"/>
  <c r="XO69" i="74" s="1"/>
  <c r="YI64" i="74"/>
  <c r="YK64" i="74" s="1"/>
  <c r="YI65" i="74" s="1"/>
  <c r="YK65" i="74" s="1"/>
  <c r="ZC72" i="74"/>
  <c r="AE42" i="74"/>
  <c r="AG42" i="74" s="1"/>
  <c r="AE43" i="74" s="1"/>
  <c r="AE44" i="74" s="1"/>
  <c r="AG44" i="74" s="1"/>
  <c r="AE45" i="74" s="1"/>
  <c r="HC46" i="74"/>
  <c r="HE46" i="74" s="1"/>
  <c r="HC47" i="74" s="1"/>
  <c r="HC48" i="74" s="1"/>
  <c r="HE48" i="74" s="1"/>
  <c r="HC49" i="74" s="1"/>
  <c r="KE54" i="74"/>
  <c r="KG54" i="74" s="1"/>
  <c r="KE55" i="74" s="1"/>
  <c r="ZG68" i="74"/>
  <c r="ZI68" i="74" s="1"/>
  <c r="ZG69" i="74" s="1"/>
  <c r="ZI69" i="74" s="1"/>
  <c r="MU56" i="74"/>
  <c r="MW56" i="74" s="1"/>
  <c r="MU57" i="74" s="1"/>
  <c r="MU58" i="74" s="1"/>
  <c r="MW58" i="74" s="1"/>
  <c r="MU59" i="74" s="1"/>
  <c r="OQ58" i="74"/>
  <c r="OS58" i="74" s="1"/>
  <c r="OQ59" i="74" s="1"/>
  <c r="OQ60" i="74" s="1"/>
  <c r="OS60" i="74" s="1"/>
  <c r="OQ61" i="74" s="1"/>
  <c r="PC58" i="74"/>
  <c r="PE58" i="74" s="1"/>
  <c r="PC59" i="74" s="1"/>
  <c r="XW66" i="74"/>
  <c r="XY66" i="74" s="1"/>
  <c r="XW67" i="74" s="1"/>
  <c r="AU46" i="74"/>
  <c r="AW46" i="74" s="1"/>
  <c r="AU47" i="74" s="1"/>
  <c r="HK46" i="74"/>
  <c r="HM46" i="74" s="1"/>
  <c r="HK47" i="74" s="1"/>
  <c r="HK48" i="74" s="1"/>
  <c r="HM48" i="74" s="1"/>
  <c r="HK49" i="74" s="1"/>
  <c r="JW54" i="74"/>
  <c r="JY54" i="74" s="1"/>
  <c r="JW55" i="74" s="1"/>
  <c r="JW56" i="74" s="1"/>
  <c r="JY56" i="74" s="1"/>
  <c r="JW57" i="74" s="1"/>
  <c r="LK58" i="74"/>
  <c r="LM58" i="74" s="1"/>
  <c r="LK59" i="74" s="1"/>
  <c r="LK60" i="74" s="1"/>
  <c r="LM60" i="74" s="1"/>
  <c r="LK61" i="74" s="1"/>
  <c r="MQ56" i="74"/>
  <c r="MS56" i="74" s="1"/>
  <c r="MQ57" i="74" s="1"/>
  <c r="MQ58" i="74" s="1"/>
  <c r="MS58" i="74" s="1"/>
  <c r="MQ59" i="74" s="1"/>
  <c r="OM58" i="74"/>
  <c r="YM64" i="74"/>
  <c r="YO64" i="74" s="1"/>
  <c r="YM65" i="74" s="1"/>
  <c r="YO65" i="74" s="1"/>
  <c r="JO52" i="74"/>
  <c r="JQ52" i="74" s="1"/>
  <c r="JO53" i="74" s="1"/>
  <c r="OY58" i="74"/>
  <c r="PA58" i="74" s="1"/>
  <c r="OY59" i="74" s="1"/>
  <c r="OY60" i="74" s="1"/>
  <c r="PA60" i="74" s="1"/>
  <c r="OY61" i="74" s="1"/>
  <c r="AAQ68" i="74"/>
  <c r="AAS68" i="74" s="1"/>
  <c r="AAQ69" i="74" s="1"/>
  <c r="AAQ70" i="74" s="1"/>
  <c r="AAS70" i="74" s="1"/>
  <c r="AAQ71" i="74" s="1"/>
  <c r="CS49" i="74"/>
  <c r="MM56" i="74"/>
  <c r="MO56" i="74" s="1"/>
  <c r="MM57" i="74" s="1"/>
  <c r="MO57" i="74" s="1"/>
  <c r="NO56" i="74"/>
  <c r="NQ56" i="74" s="1"/>
  <c r="NO57" i="74" s="1"/>
  <c r="NQ57" i="74" s="1"/>
  <c r="OE56" i="74"/>
  <c r="OG56" i="74" s="1"/>
  <c r="OE57" i="74" s="1"/>
  <c r="OE58" i="74" s="1"/>
  <c r="OG58" i="74" s="1"/>
  <c r="OE59" i="74" s="1"/>
  <c r="XK66" i="74"/>
  <c r="XM66" i="74" s="1"/>
  <c r="XK67" i="74" s="1"/>
  <c r="XK68" i="74" s="1"/>
  <c r="XM68" i="74" s="1"/>
  <c r="XK69" i="74" s="1"/>
  <c r="LC58" i="74"/>
  <c r="LE58" i="74" s="1"/>
  <c r="LC59" i="74" s="1"/>
  <c r="LC60" i="74" s="1"/>
  <c r="LE60" i="74" s="1"/>
  <c r="LC61" i="74" s="1"/>
  <c r="YA68" i="74"/>
  <c r="ABC76" i="74"/>
  <c r="AY46" i="74"/>
  <c r="BA46" i="74" s="1"/>
  <c r="AY47" i="74" s="1"/>
  <c r="AY48" i="74" s="1"/>
  <c r="BA48" i="74" s="1"/>
  <c r="AY49" i="74" s="1"/>
  <c r="ME54" i="74"/>
  <c r="MG54" i="74" s="1"/>
  <c r="ME55" i="74" s="1"/>
  <c r="OU58" i="74"/>
  <c r="OW58" i="74" s="1"/>
  <c r="OU59" i="74" s="1"/>
  <c r="OU60" i="74" s="1"/>
  <c r="OW60" i="74" s="1"/>
  <c r="OU61" i="74" s="1"/>
  <c r="PG58" i="74"/>
  <c r="PI58" i="74" s="1"/>
  <c r="PG59" i="74" s="1"/>
  <c r="PI59" i="74" s="1"/>
  <c r="YU70" i="74"/>
  <c r="YW70" i="74" s="1"/>
  <c r="YU71" i="74" s="1"/>
  <c r="YU72" i="74" s="1"/>
  <c r="BS48" i="74"/>
  <c r="BU48" i="74" s="1"/>
  <c r="BS49" i="74" s="1"/>
  <c r="BS50" i="74" s="1"/>
  <c r="BU50" i="74" s="1"/>
  <c r="BS51" i="74" s="1"/>
  <c r="NC56" i="74"/>
  <c r="NE56" i="74" s="1"/>
  <c r="NC57" i="74" s="1"/>
  <c r="NC58" i="74" s="1"/>
  <c r="NE58" i="74" s="1"/>
  <c r="NC59" i="74" s="1"/>
  <c r="OA56" i="74"/>
  <c r="OC56" i="74" s="1"/>
  <c r="OA57" i="74" s="1"/>
  <c r="OA58" i="74" s="1"/>
  <c r="OC58" i="74" s="1"/>
  <c r="OA59" i="74" s="1"/>
  <c r="BO48" i="74"/>
  <c r="BQ48" i="74" s="1"/>
  <c r="BO49" i="74" s="1"/>
  <c r="BO50" i="74" s="1"/>
  <c r="BQ50" i="74" s="1"/>
  <c r="BO51" i="74" s="1"/>
  <c r="AAO67" i="74"/>
  <c r="KC53" i="74"/>
  <c r="FI47" i="74"/>
  <c r="MS55" i="74"/>
  <c r="BQ47" i="74"/>
  <c r="MO55" i="74"/>
  <c r="XQ65" i="74"/>
  <c r="YC67" i="74"/>
  <c r="YB68" i="74"/>
  <c r="OO57" i="74"/>
  <c r="AG41" i="74"/>
  <c r="NE55" i="74"/>
  <c r="EQ48" i="74"/>
  <c r="ES48" i="74" s="1"/>
  <c r="EQ49" i="74" s="1"/>
  <c r="EQ50" i="74" s="1"/>
  <c r="ES50" i="74" s="1"/>
  <c r="EQ51" i="74" s="1"/>
  <c r="ES47" i="74"/>
  <c r="BU47" i="74"/>
  <c r="CQ50" i="74"/>
  <c r="CS50" i="74" s="1"/>
  <c r="CQ51" i="74" s="1"/>
  <c r="EW47" i="74"/>
  <c r="EU48" i="74"/>
  <c r="EW48" i="74" s="1"/>
  <c r="EU49" i="74" s="1"/>
  <c r="DS46" i="74"/>
  <c r="DU46" i="74" s="1"/>
  <c r="DS47" i="74" s="1"/>
  <c r="CK49" i="74"/>
  <c r="CO45" i="74"/>
  <c r="LE57" i="74"/>
  <c r="ZI67" i="74"/>
  <c r="YW69" i="74"/>
  <c r="JQ51" i="74"/>
  <c r="OC55" i="74"/>
  <c r="PE57" i="74"/>
  <c r="XM65" i="74"/>
  <c r="YK63" i="74"/>
  <c r="HA45" i="74"/>
  <c r="KA54" i="74"/>
  <c r="KC54" i="74" s="1"/>
  <c r="KA55" i="74" s="1"/>
  <c r="KC55" i="74" s="1"/>
  <c r="NQ55" i="74"/>
  <c r="ON58" i="74"/>
  <c r="EG47" i="74"/>
  <c r="OG55" i="74"/>
  <c r="AAS67" i="74"/>
  <c r="YO63" i="74"/>
  <c r="XY65" i="74"/>
  <c r="PI57" i="74"/>
  <c r="PA57" i="74"/>
  <c r="OW57" i="74"/>
  <c r="OS57" i="74"/>
  <c r="MW55" i="74"/>
  <c r="MG53" i="74"/>
  <c r="LT58" i="74"/>
  <c r="LM57" i="74"/>
  <c r="KW53" i="74"/>
  <c r="KO53" i="74"/>
  <c r="KG53" i="74"/>
  <c r="JY53" i="74"/>
  <c r="JA49" i="74"/>
  <c r="IW49" i="74"/>
  <c r="HQ45" i="74"/>
  <c r="HM45" i="74"/>
  <c r="HI45" i="74"/>
  <c r="HE45" i="74"/>
  <c r="DY45" i="74"/>
  <c r="DQ45" i="74"/>
  <c r="CW49" i="74"/>
  <c r="CC49" i="74"/>
  <c r="BA45" i="74"/>
  <c r="AW45" i="74"/>
  <c r="Y41" i="74"/>
  <c r="AAM68" i="74"/>
  <c r="AAO68" i="74" s="1"/>
  <c r="AAM69" i="74" s="1"/>
  <c r="AAM70" i="74" s="1"/>
  <c r="AAO70" i="74" s="1"/>
  <c r="AAM71" i="74" s="1"/>
  <c r="AAM72" i="74" s="1"/>
  <c r="H75" i="74"/>
  <c r="H76" i="74" s="1"/>
  <c r="H80" i="74"/>
  <c r="ADJ107" i="74"/>
  <c r="ADJ106" i="74"/>
  <c r="ADF107" i="74"/>
  <c r="ADF106" i="74"/>
  <c r="ADC73" i="74"/>
  <c r="ABN107" i="74"/>
  <c r="ABJ107" i="74"/>
  <c r="ABN106" i="74"/>
  <c r="ABJ106" i="74"/>
  <c r="VV107" i="74"/>
  <c r="VV106" i="74"/>
  <c r="YC68" i="74" l="1"/>
  <c r="YA69" i="74" s="1"/>
  <c r="YC69" i="74" s="1"/>
  <c r="OO58" i="74"/>
  <c r="OM59" i="74" s="1"/>
  <c r="OM60" i="74" s="1"/>
  <c r="OO60" i="74" s="1"/>
  <c r="OM61" i="74" s="1"/>
  <c r="OO61" i="74" s="1"/>
  <c r="BU49" i="74"/>
  <c r="HQ47" i="74"/>
  <c r="PC60" i="74"/>
  <c r="PE60" i="74" s="1"/>
  <c r="PC61" i="74" s="1"/>
  <c r="PE61" i="74" s="1"/>
  <c r="PE59" i="74"/>
  <c r="KU56" i="74"/>
  <c r="KW56" i="74" s="1"/>
  <c r="KU57" i="74" s="1"/>
  <c r="KU58" i="74" s="1"/>
  <c r="KW58" i="74" s="1"/>
  <c r="KU59" i="74" s="1"/>
  <c r="KW55" i="74"/>
  <c r="EE50" i="74"/>
  <c r="EG50" i="74" s="1"/>
  <c r="EE51" i="74" s="1"/>
  <c r="EG51" i="74" s="1"/>
  <c r="EG49" i="74"/>
  <c r="JA51" i="74"/>
  <c r="ADC74" i="74"/>
  <c r="XM67" i="74"/>
  <c r="XQ67" i="74"/>
  <c r="HA47" i="74"/>
  <c r="CK51" i="74"/>
  <c r="HE47" i="74"/>
  <c r="CM48" i="74"/>
  <c r="CO48" i="74" s="1"/>
  <c r="CM49" i="74" s="1"/>
  <c r="CO49" i="74" s="1"/>
  <c r="PG60" i="74"/>
  <c r="PI60" i="74" s="1"/>
  <c r="PG61" i="74" s="1"/>
  <c r="PG62" i="74" s="1"/>
  <c r="PI62" i="74" s="1"/>
  <c r="PG63" i="74" s="1"/>
  <c r="MM58" i="74"/>
  <c r="MO58" i="74" s="1"/>
  <c r="MM59" i="74" s="1"/>
  <c r="MO59" i="74" s="1"/>
  <c r="DO48" i="74"/>
  <c r="DQ48" i="74" s="1"/>
  <c r="DO49" i="74" s="1"/>
  <c r="DO50" i="74" s="1"/>
  <c r="DQ50" i="74" s="1"/>
  <c r="DO51" i="74" s="1"/>
  <c r="KA56" i="74"/>
  <c r="KC56" i="74" s="1"/>
  <c r="KA57" i="74" s="1"/>
  <c r="KC57" i="74" s="1"/>
  <c r="HM47" i="74"/>
  <c r="YM66" i="74"/>
  <c r="YO66" i="74" s="1"/>
  <c r="YM67" i="74" s="1"/>
  <c r="YM68" i="74" s="1"/>
  <c r="YO68" i="74" s="1"/>
  <c r="YM69" i="74" s="1"/>
  <c r="ZG70" i="74"/>
  <c r="ZI70" i="74" s="1"/>
  <c r="ZG71" i="74" s="1"/>
  <c r="ZG72" i="74" s="1"/>
  <c r="BQ49" i="74"/>
  <c r="FI49" i="74"/>
  <c r="W44" i="74"/>
  <c r="Y44" i="74" s="1"/>
  <c r="W45" i="74" s="1"/>
  <c r="W46" i="74" s="1"/>
  <c r="Y46" i="74" s="1"/>
  <c r="W47" i="74" s="1"/>
  <c r="DY47" i="74"/>
  <c r="OS59" i="74"/>
  <c r="NO58" i="74"/>
  <c r="NQ58" i="74" s="1"/>
  <c r="NO59" i="74" s="1"/>
  <c r="NO60" i="74" s="1"/>
  <c r="NQ60" i="74" s="1"/>
  <c r="NO61" i="74" s="1"/>
  <c r="AG43" i="74"/>
  <c r="LE59" i="74"/>
  <c r="ES49" i="74"/>
  <c r="JY55" i="74"/>
  <c r="MW57" i="74"/>
  <c r="OW59" i="74"/>
  <c r="NE57" i="74"/>
  <c r="AAS69" i="74"/>
  <c r="PA59" i="74"/>
  <c r="OC57" i="74"/>
  <c r="BA47" i="74"/>
  <c r="OG57" i="74"/>
  <c r="YI66" i="74"/>
  <c r="YK66" i="74" s="1"/>
  <c r="YI67" i="74" s="1"/>
  <c r="YK67" i="74" s="1"/>
  <c r="CQ52" i="74"/>
  <c r="CS52" i="74" s="1"/>
  <c r="CQ53" i="74" s="1"/>
  <c r="CS51" i="74"/>
  <c r="AAO69" i="74"/>
  <c r="MS57" i="74"/>
  <c r="LM59" i="74"/>
  <c r="KM56" i="74"/>
  <c r="KO56" i="74" s="1"/>
  <c r="KM57" i="74" s="1"/>
  <c r="KM58" i="74" s="1"/>
  <c r="KO58" i="74" s="1"/>
  <c r="KM59" i="74" s="1"/>
  <c r="AAQ72" i="74"/>
  <c r="XW68" i="74"/>
  <c r="XY68" i="74" s="1"/>
  <c r="XW69" i="74" s="1"/>
  <c r="XY67" i="74"/>
  <c r="XO70" i="74"/>
  <c r="XQ70" i="74" s="1"/>
  <c r="XO71" i="74" s="1"/>
  <c r="XQ69" i="74"/>
  <c r="XK70" i="74"/>
  <c r="XM70" i="74" s="1"/>
  <c r="XK71" i="74" s="1"/>
  <c r="XM69" i="74"/>
  <c r="OY62" i="74"/>
  <c r="PA62" i="74" s="1"/>
  <c r="OY63" i="74" s="1"/>
  <c r="PA61" i="74"/>
  <c r="OU62" i="74"/>
  <c r="OW62" i="74" s="1"/>
  <c r="OU63" i="74" s="1"/>
  <c r="OW61" i="74"/>
  <c r="OQ62" i="74"/>
  <c r="OS62" i="74" s="1"/>
  <c r="OQ63" i="74" s="1"/>
  <c r="OS61" i="74"/>
  <c r="OE60" i="74"/>
  <c r="OG60" i="74" s="1"/>
  <c r="OE61" i="74" s="1"/>
  <c r="OG59" i="74"/>
  <c r="OA60" i="74"/>
  <c r="OC60" i="74" s="1"/>
  <c r="OA61" i="74" s="1"/>
  <c r="OC59" i="74"/>
  <c r="NC60" i="74"/>
  <c r="NE60" i="74" s="1"/>
  <c r="NC61" i="74" s="1"/>
  <c r="NE59" i="74"/>
  <c r="MU60" i="74"/>
  <c r="MW60" i="74" s="1"/>
  <c r="MU61" i="74" s="1"/>
  <c r="MW59" i="74"/>
  <c r="MQ60" i="74"/>
  <c r="MS60" i="74" s="1"/>
  <c r="MQ61" i="74" s="1"/>
  <c r="MS59" i="74"/>
  <c r="ME56" i="74"/>
  <c r="MG56" i="74" s="1"/>
  <c r="ME57" i="74" s="1"/>
  <c r="MG55" i="74"/>
  <c r="LK62" i="74"/>
  <c r="LM62" i="74" s="1"/>
  <c r="LK63" i="74" s="1"/>
  <c r="LM61" i="74"/>
  <c r="LC62" i="74"/>
  <c r="LE62" i="74" s="1"/>
  <c r="LC63" i="74" s="1"/>
  <c r="LE61" i="74"/>
  <c r="KE56" i="74"/>
  <c r="KG56" i="74" s="1"/>
  <c r="KE57" i="74" s="1"/>
  <c r="KG55" i="74"/>
  <c r="JW58" i="74"/>
  <c r="JY58" i="74" s="1"/>
  <c r="JW59" i="74" s="1"/>
  <c r="JY57" i="74"/>
  <c r="JO54" i="74"/>
  <c r="JQ54" i="74" s="1"/>
  <c r="JO55" i="74" s="1"/>
  <c r="JQ53" i="74"/>
  <c r="IY54" i="74"/>
  <c r="JA54" i="74" s="1"/>
  <c r="IY55" i="74" s="1"/>
  <c r="JA53" i="74"/>
  <c r="IU52" i="74"/>
  <c r="IW52" i="74" s="1"/>
  <c r="IU53" i="74" s="1"/>
  <c r="IW51" i="74"/>
  <c r="HO50" i="74"/>
  <c r="HQ50" i="74" s="1"/>
  <c r="HO51" i="74" s="1"/>
  <c r="HQ49" i="74"/>
  <c r="HK50" i="74"/>
  <c r="HM50" i="74" s="1"/>
  <c r="HK51" i="74" s="1"/>
  <c r="HM49" i="74"/>
  <c r="HG48" i="74"/>
  <c r="HI48" i="74" s="1"/>
  <c r="HG49" i="74" s="1"/>
  <c r="HI47" i="74"/>
  <c r="HC50" i="74"/>
  <c r="HE50" i="74" s="1"/>
  <c r="HC51" i="74" s="1"/>
  <c r="HE49" i="74"/>
  <c r="GY50" i="74"/>
  <c r="HA50" i="74" s="1"/>
  <c r="GY51" i="74" s="1"/>
  <c r="HA49" i="74"/>
  <c r="FG52" i="74"/>
  <c r="FI52" i="74" s="1"/>
  <c r="FG53" i="74" s="1"/>
  <c r="FI51" i="74"/>
  <c r="EU50" i="74"/>
  <c r="EW50" i="74" s="1"/>
  <c r="EU51" i="74" s="1"/>
  <c r="EW49" i="74"/>
  <c r="EQ52" i="74"/>
  <c r="ES52" i="74" s="1"/>
  <c r="EQ53" i="74" s="1"/>
  <c r="ES51" i="74"/>
  <c r="DY49" i="74"/>
  <c r="DW50" i="74"/>
  <c r="DY50" i="74" s="1"/>
  <c r="DW51" i="74" s="1"/>
  <c r="DS48" i="74"/>
  <c r="DU48" i="74" s="1"/>
  <c r="DS49" i="74" s="1"/>
  <c r="DU47" i="74"/>
  <c r="CU52" i="74"/>
  <c r="CW52" i="74" s="1"/>
  <c r="CU53" i="74" s="1"/>
  <c r="CW51" i="74"/>
  <c r="CI54" i="74"/>
  <c r="CK54" i="74" s="1"/>
  <c r="CI55" i="74" s="1"/>
  <c r="CK53" i="74"/>
  <c r="CA52" i="74"/>
  <c r="CC52" i="74" s="1"/>
  <c r="CA53" i="74" s="1"/>
  <c r="CC51" i="74"/>
  <c r="BS52" i="74"/>
  <c r="BU52" i="74" s="1"/>
  <c r="BS53" i="74" s="1"/>
  <c r="BU51" i="74"/>
  <c r="BO52" i="74"/>
  <c r="BQ52" i="74" s="1"/>
  <c r="BO53" i="74" s="1"/>
  <c r="BQ51" i="74"/>
  <c r="AY50" i="74"/>
  <c r="BA50" i="74" s="1"/>
  <c r="AY51" i="74" s="1"/>
  <c r="BA49" i="74"/>
  <c r="AU48" i="74"/>
  <c r="AW48" i="74" s="1"/>
  <c r="AU49" i="74" s="1"/>
  <c r="AW47" i="74"/>
  <c r="AE46" i="74"/>
  <c r="AG46" i="74" s="1"/>
  <c r="AE47" i="74" s="1"/>
  <c r="AG45" i="74"/>
  <c r="YA70" i="74" l="1"/>
  <c r="YC70" i="74" s="1"/>
  <c r="YA71" i="74" s="1"/>
  <c r="YA72" i="74" s="1"/>
  <c r="PC62" i="74"/>
  <c r="PE62" i="74" s="1"/>
  <c r="PC63" i="74" s="1"/>
  <c r="PC64" i="74" s="1"/>
  <c r="PE64" i="74" s="1"/>
  <c r="PC65" i="74" s="1"/>
  <c r="OO59" i="74"/>
  <c r="EE52" i="74"/>
  <c r="EG52" i="74" s="1"/>
  <c r="EE53" i="74" s="1"/>
  <c r="EE54" i="74" s="1"/>
  <c r="EG54" i="74" s="1"/>
  <c r="EE55" i="74" s="1"/>
  <c r="KW57" i="74"/>
  <c r="KA58" i="74"/>
  <c r="KC58" i="74" s="1"/>
  <c r="KA59" i="74" s="1"/>
  <c r="KC59" i="74" s="1"/>
  <c r="CM50" i="74"/>
  <c r="CO50" i="74" s="1"/>
  <c r="CM51" i="74" s="1"/>
  <c r="CO51" i="74" s="1"/>
  <c r="MM60" i="74"/>
  <c r="MO60" i="74" s="1"/>
  <c r="MM61" i="74" s="1"/>
  <c r="MO61" i="74" s="1"/>
  <c r="DQ49" i="74"/>
  <c r="OM62" i="74"/>
  <c r="OO62" i="74" s="1"/>
  <c r="OM63" i="74" s="1"/>
  <c r="OO63" i="74" s="1"/>
  <c r="YI68" i="74"/>
  <c r="YK68" i="74" s="1"/>
  <c r="YI69" i="74" s="1"/>
  <c r="YK69" i="74" s="1"/>
  <c r="PI61" i="74"/>
  <c r="YO67" i="74"/>
  <c r="Y45" i="74"/>
  <c r="NQ59" i="74"/>
  <c r="EU52" i="74"/>
  <c r="EW52" i="74" s="1"/>
  <c r="EU53" i="74" s="1"/>
  <c r="EW51" i="74"/>
  <c r="KO57" i="74"/>
  <c r="CS53" i="74"/>
  <c r="CQ54" i="74"/>
  <c r="CS54" i="74" s="1"/>
  <c r="CQ55" i="74" s="1"/>
  <c r="YM70" i="74"/>
  <c r="YO70" i="74" s="1"/>
  <c r="YM71" i="74" s="1"/>
  <c r="YO69" i="74"/>
  <c r="XW70" i="74"/>
  <c r="XY70" i="74" s="1"/>
  <c r="XW71" i="74" s="1"/>
  <c r="XY69" i="74"/>
  <c r="XO72" i="74"/>
  <c r="XK72" i="74"/>
  <c r="PG64" i="74"/>
  <c r="PI64" i="74" s="1"/>
  <c r="PG65" i="74" s="1"/>
  <c r="PI63" i="74"/>
  <c r="OY64" i="74"/>
  <c r="PA64" i="74" s="1"/>
  <c r="OY65" i="74" s="1"/>
  <c r="PA63" i="74"/>
  <c r="OU64" i="74"/>
  <c r="OW64" i="74" s="1"/>
  <c r="OU65" i="74" s="1"/>
  <c r="OW63" i="74"/>
  <c r="OQ64" i="74"/>
  <c r="OS64" i="74" s="1"/>
  <c r="OQ65" i="74" s="1"/>
  <c r="OS63" i="74"/>
  <c r="OE62" i="74"/>
  <c r="OG62" i="74" s="1"/>
  <c r="OE63" i="74" s="1"/>
  <c r="OG61" i="74"/>
  <c r="OA62" i="74"/>
  <c r="OC62" i="74" s="1"/>
  <c r="OA63" i="74" s="1"/>
  <c r="OC61" i="74"/>
  <c r="NO62" i="74"/>
  <c r="NQ62" i="74" s="1"/>
  <c r="NO63" i="74" s="1"/>
  <c r="NQ61" i="74"/>
  <c r="NC62" i="74"/>
  <c r="NE62" i="74" s="1"/>
  <c r="NC63" i="74" s="1"/>
  <c r="NE61" i="74"/>
  <c r="MU62" i="74"/>
  <c r="MW62" i="74" s="1"/>
  <c r="MU63" i="74" s="1"/>
  <c r="MW61" i="74"/>
  <c r="MQ62" i="74"/>
  <c r="MS62" i="74" s="1"/>
  <c r="MQ63" i="74" s="1"/>
  <c r="MS61" i="74"/>
  <c r="ME58" i="74"/>
  <c r="MG58" i="74" s="1"/>
  <c r="ME59" i="74" s="1"/>
  <c r="MG57" i="74"/>
  <c r="LK64" i="74"/>
  <c r="LM64" i="74" s="1"/>
  <c r="LK65" i="74" s="1"/>
  <c r="LM63" i="74"/>
  <c r="LC64" i="74"/>
  <c r="LE64" i="74" s="1"/>
  <c r="LC65" i="74" s="1"/>
  <c r="LE63" i="74"/>
  <c r="KU60" i="74"/>
  <c r="KW60" i="74" s="1"/>
  <c r="KU61" i="74" s="1"/>
  <c r="KW59" i="74"/>
  <c r="KO59" i="74"/>
  <c r="KM60" i="74"/>
  <c r="KO60" i="74" s="1"/>
  <c r="KM61" i="74" s="1"/>
  <c r="KE58" i="74"/>
  <c r="KG58" i="74" s="1"/>
  <c r="KE59" i="74" s="1"/>
  <c r="KG57" i="74"/>
  <c r="JY59" i="74"/>
  <c r="JW60" i="74"/>
  <c r="JY60" i="74" s="1"/>
  <c r="JW61" i="74" s="1"/>
  <c r="JQ55" i="74"/>
  <c r="JO56" i="74"/>
  <c r="JQ56" i="74" s="1"/>
  <c r="JO57" i="74" s="1"/>
  <c r="IY56" i="74"/>
  <c r="JA56" i="74" s="1"/>
  <c r="IY57" i="74" s="1"/>
  <c r="JA55" i="74"/>
  <c r="IU54" i="74"/>
  <c r="IW54" i="74" s="1"/>
  <c r="IU55" i="74" s="1"/>
  <c r="IW53" i="74"/>
  <c r="HO52" i="74"/>
  <c r="HQ52" i="74" s="1"/>
  <c r="HO53" i="74" s="1"/>
  <c r="HQ51" i="74"/>
  <c r="HK52" i="74"/>
  <c r="HM52" i="74" s="1"/>
  <c r="HK53" i="74" s="1"/>
  <c r="HM51" i="74"/>
  <c r="HG50" i="74"/>
  <c r="HI50" i="74" s="1"/>
  <c r="HG51" i="74" s="1"/>
  <c r="HI49" i="74"/>
  <c r="HC52" i="74"/>
  <c r="HE52" i="74" s="1"/>
  <c r="HC53" i="74" s="1"/>
  <c r="HE51" i="74"/>
  <c r="GY52" i="74"/>
  <c r="HA52" i="74" s="1"/>
  <c r="GY53" i="74" s="1"/>
  <c r="HA51" i="74"/>
  <c r="FG54" i="74"/>
  <c r="FI54" i="74" s="1"/>
  <c r="FG55" i="74" s="1"/>
  <c r="FI53" i="74"/>
  <c r="EQ54" i="74"/>
  <c r="ES54" i="74" s="1"/>
  <c r="EQ55" i="74" s="1"/>
  <c r="ES53" i="74"/>
  <c r="DW52" i="74"/>
  <c r="DY52" i="74" s="1"/>
  <c r="DW53" i="74" s="1"/>
  <c r="DY51" i="74"/>
  <c r="DS50" i="74"/>
  <c r="DU50" i="74" s="1"/>
  <c r="DS51" i="74" s="1"/>
  <c r="DU49" i="74"/>
  <c r="DO52" i="74"/>
  <c r="DQ52" i="74" s="1"/>
  <c r="DO53" i="74" s="1"/>
  <c r="DQ51" i="74"/>
  <c r="CU54" i="74"/>
  <c r="CW54" i="74" s="1"/>
  <c r="CU55" i="74" s="1"/>
  <c r="CW53" i="74"/>
  <c r="CK55" i="74"/>
  <c r="CI56" i="74"/>
  <c r="CK56" i="74" s="1"/>
  <c r="CI57" i="74" s="1"/>
  <c r="CA54" i="74"/>
  <c r="CC54" i="74" s="1"/>
  <c r="CA55" i="74" s="1"/>
  <c r="CC53" i="74"/>
  <c r="BS54" i="74"/>
  <c r="BU54" i="74" s="1"/>
  <c r="BS55" i="74" s="1"/>
  <c r="BU53" i="74"/>
  <c r="BO54" i="74"/>
  <c r="BQ54" i="74" s="1"/>
  <c r="BO55" i="74" s="1"/>
  <c r="BQ53" i="74"/>
  <c r="AY52" i="74"/>
  <c r="BA52" i="74" s="1"/>
  <c r="AY53" i="74" s="1"/>
  <c r="BA51" i="74"/>
  <c r="AU50" i="74"/>
  <c r="AW50" i="74" s="1"/>
  <c r="AU51" i="74" s="1"/>
  <c r="AW49" i="74"/>
  <c r="AE48" i="74"/>
  <c r="AG48" i="74" s="1"/>
  <c r="AE49" i="74" s="1"/>
  <c r="AG47" i="74"/>
  <c r="Y47" i="74"/>
  <c r="W48" i="74"/>
  <c r="Y48" i="74" s="1"/>
  <c r="W49" i="74" s="1"/>
  <c r="PE63" i="74" l="1"/>
  <c r="MM62" i="74"/>
  <c r="MO62" i="74" s="1"/>
  <c r="MM63" i="74" s="1"/>
  <c r="MM64" i="74" s="1"/>
  <c r="MO64" i="74" s="1"/>
  <c r="MM65" i="74" s="1"/>
  <c r="CM52" i="74"/>
  <c r="CO52" i="74" s="1"/>
  <c r="CM53" i="74" s="1"/>
  <c r="CO53" i="74" s="1"/>
  <c r="EG53" i="74"/>
  <c r="KA60" i="74"/>
  <c r="KC60" i="74" s="1"/>
  <c r="KA61" i="74" s="1"/>
  <c r="KA62" i="74" s="1"/>
  <c r="KC62" i="74" s="1"/>
  <c r="KA63" i="74" s="1"/>
  <c r="YI70" i="74"/>
  <c r="YK70" i="74" s="1"/>
  <c r="YI71" i="74" s="1"/>
  <c r="YI72" i="74" s="1"/>
  <c r="OM64" i="74"/>
  <c r="OO64" i="74" s="1"/>
  <c r="OM65" i="74" s="1"/>
  <c r="OM66" i="74" s="1"/>
  <c r="OO66" i="74" s="1"/>
  <c r="OM67" i="74" s="1"/>
  <c r="CQ56" i="74"/>
  <c r="CS56" i="74" s="1"/>
  <c r="CQ57" i="74" s="1"/>
  <c r="CS55" i="74"/>
  <c r="EW53" i="74"/>
  <c r="EU54" i="74"/>
  <c r="EW54" i="74" s="1"/>
  <c r="EU55" i="74" s="1"/>
  <c r="YM72" i="74"/>
  <c r="XW72" i="74"/>
  <c r="PG66" i="74"/>
  <c r="PI66" i="74" s="1"/>
  <c r="PG67" i="74" s="1"/>
  <c r="PI65" i="74"/>
  <c r="PC66" i="74"/>
  <c r="PE66" i="74" s="1"/>
  <c r="PC67" i="74" s="1"/>
  <c r="PE65" i="74"/>
  <c r="OY66" i="74"/>
  <c r="PA66" i="74" s="1"/>
  <c r="OY67" i="74" s="1"/>
  <c r="PA65" i="74"/>
  <c r="OU66" i="74"/>
  <c r="OW66" i="74" s="1"/>
  <c r="OU67" i="74" s="1"/>
  <c r="OW65" i="74"/>
  <c r="OQ66" i="74"/>
  <c r="OS66" i="74" s="1"/>
  <c r="OQ67" i="74" s="1"/>
  <c r="OS65" i="74"/>
  <c r="OE64" i="74"/>
  <c r="OG64" i="74" s="1"/>
  <c r="OE65" i="74" s="1"/>
  <c r="OG63" i="74"/>
  <c r="OA64" i="74"/>
  <c r="OC64" i="74" s="1"/>
  <c r="OA65" i="74" s="1"/>
  <c r="OC63" i="74"/>
  <c r="NO64" i="74"/>
  <c r="NQ64" i="74" s="1"/>
  <c r="NO65" i="74" s="1"/>
  <c r="NQ63" i="74"/>
  <c r="NC64" i="74"/>
  <c r="NE64" i="74" s="1"/>
  <c r="NC65" i="74" s="1"/>
  <c r="NE63" i="74"/>
  <c r="MU64" i="74"/>
  <c r="MW64" i="74" s="1"/>
  <c r="MU65" i="74" s="1"/>
  <c r="MW63" i="74"/>
  <c r="MQ64" i="74"/>
  <c r="MS64" i="74" s="1"/>
  <c r="MQ65" i="74" s="1"/>
  <c r="MS63" i="74"/>
  <c r="MO63" i="74"/>
  <c r="ME60" i="74"/>
  <c r="MG60" i="74" s="1"/>
  <c r="ME61" i="74" s="1"/>
  <c r="MG59" i="74"/>
  <c r="LK66" i="74"/>
  <c r="LM66" i="74" s="1"/>
  <c r="LK67" i="74" s="1"/>
  <c r="LM65" i="74"/>
  <c r="LC66" i="74"/>
  <c r="LE66" i="74" s="1"/>
  <c r="LC67" i="74" s="1"/>
  <c r="LE65" i="74"/>
  <c r="KU62" i="74"/>
  <c r="KW62" i="74" s="1"/>
  <c r="KU63" i="74" s="1"/>
  <c r="KW61" i="74"/>
  <c r="KM62" i="74"/>
  <c r="KO62" i="74" s="1"/>
  <c r="KM63" i="74" s="1"/>
  <c r="KO61" i="74"/>
  <c r="KE60" i="74"/>
  <c r="KG60" i="74" s="1"/>
  <c r="KE61" i="74" s="1"/>
  <c r="KG59" i="74"/>
  <c r="JW62" i="74"/>
  <c r="JY62" i="74" s="1"/>
  <c r="JW63" i="74" s="1"/>
  <c r="JY61" i="74"/>
  <c r="JO58" i="74"/>
  <c r="JQ58" i="74" s="1"/>
  <c r="JO59" i="74" s="1"/>
  <c r="JQ57" i="74"/>
  <c r="IY58" i="74"/>
  <c r="JA58" i="74" s="1"/>
  <c r="IY59" i="74" s="1"/>
  <c r="JA57" i="74"/>
  <c r="IU56" i="74"/>
  <c r="IW56" i="74" s="1"/>
  <c r="IU57" i="74" s="1"/>
  <c r="IW55" i="74"/>
  <c r="HO54" i="74"/>
  <c r="HQ54" i="74" s="1"/>
  <c r="HO55" i="74" s="1"/>
  <c r="HQ53" i="74"/>
  <c r="HK54" i="74"/>
  <c r="HM54" i="74" s="1"/>
  <c r="HK55" i="74" s="1"/>
  <c r="HM53" i="74"/>
  <c r="HG52" i="74"/>
  <c r="HI52" i="74" s="1"/>
  <c r="HG53" i="74" s="1"/>
  <c r="HI51" i="74"/>
  <c r="HC54" i="74"/>
  <c r="HE54" i="74" s="1"/>
  <c r="HC55" i="74" s="1"/>
  <c r="HE53" i="74"/>
  <c r="GY54" i="74"/>
  <c r="HA54" i="74" s="1"/>
  <c r="GY55" i="74" s="1"/>
  <c r="HA53" i="74"/>
  <c r="FG56" i="74"/>
  <c r="FI56" i="74" s="1"/>
  <c r="FG57" i="74" s="1"/>
  <c r="FI55" i="74"/>
  <c r="EQ56" i="74"/>
  <c r="ES56" i="74" s="1"/>
  <c r="EQ57" i="74" s="1"/>
  <c r="ES55" i="74"/>
  <c r="EE56" i="74"/>
  <c r="EG56" i="74" s="1"/>
  <c r="EE57" i="74" s="1"/>
  <c r="EG55" i="74"/>
  <c r="DY53" i="74"/>
  <c r="DW54" i="74"/>
  <c r="DY54" i="74" s="1"/>
  <c r="DW55" i="74" s="1"/>
  <c r="DS52" i="74"/>
  <c r="DU52" i="74" s="1"/>
  <c r="DS53" i="74" s="1"/>
  <c r="DU51" i="74"/>
  <c r="DO54" i="74"/>
  <c r="DQ54" i="74" s="1"/>
  <c r="DO55" i="74" s="1"/>
  <c r="DQ53" i="74"/>
  <c r="CU56" i="74"/>
  <c r="CW56" i="74" s="1"/>
  <c r="CU57" i="74" s="1"/>
  <c r="CW55" i="74"/>
  <c r="CI58" i="74"/>
  <c r="CK58" i="74" s="1"/>
  <c r="CI59" i="74" s="1"/>
  <c r="CK57" i="74"/>
  <c r="CA56" i="74"/>
  <c r="CC56" i="74" s="1"/>
  <c r="CA57" i="74" s="1"/>
  <c r="CC55" i="74"/>
  <c r="BS56" i="74"/>
  <c r="BU56" i="74" s="1"/>
  <c r="BS57" i="74" s="1"/>
  <c r="BU55" i="74"/>
  <c r="BO56" i="74"/>
  <c r="BQ56" i="74" s="1"/>
  <c r="BO57" i="74" s="1"/>
  <c r="BQ55" i="74"/>
  <c r="AY54" i="74"/>
  <c r="BA54" i="74" s="1"/>
  <c r="AY55" i="74" s="1"/>
  <c r="BA53" i="74"/>
  <c r="AU52" i="74"/>
  <c r="AW52" i="74" s="1"/>
  <c r="AU53" i="74" s="1"/>
  <c r="AW51" i="74"/>
  <c r="AE50" i="74"/>
  <c r="AG50" i="74" s="1"/>
  <c r="AE51" i="74" s="1"/>
  <c r="AG49" i="74"/>
  <c r="W50" i="74"/>
  <c r="Y50" i="74" s="1"/>
  <c r="W51" i="74" s="1"/>
  <c r="Y49" i="74"/>
  <c r="CM54" i="74" l="1"/>
  <c r="CO54" i="74" s="1"/>
  <c r="CM55" i="74" s="1"/>
  <c r="CO55" i="74" s="1"/>
  <c r="KC61" i="74"/>
  <c r="OO65" i="74"/>
  <c r="EU56" i="74"/>
  <c r="EW56" i="74" s="1"/>
  <c r="EU57" i="74" s="1"/>
  <c r="EW55" i="74"/>
  <c r="CQ58" i="74"/>
  <c r="CS58" i="74" s="1"/>
  <c r="CQ59" i="74" s="1"/>
  <c r="CS57" i="74"/>
  <c r="PG68" i="74"/>
  <c r="PI68" i="74" s="1"/>
  <c r="PG69" i="74" s="1"/>
  <c r="PI67" i="74"/>
  <c r="PC68" i="74"/>
  <c r="PE68" i="74" s="1"/>
  <c r="PC69" i="74" s="1"/>
  <c r="PE67" i="74"/>
  <c r="OY68" i="74"/>
  <c r="PA68" i="74" s="1"/>
  <c r="OY69" i="74" s="1"/>
  <c r="PA67" i="74"/>
  <c r="OU68" i="74"/>
  <c r="OW68" i="74" s="1"/>
  <c r="OU69" i="74" s="1"/>
  <c r="OW67" i="74"/>
  <c r="OQ68" i="74"/>
  <c r="OS68" i="74" s="1"/>
  <c r="OQ69" i="74" s="1"/>
  <c r="OS67" i="74"/>
  <c r="OM68" i="74"/>
  <c r="OO68" i="74" s="1"/>
  <c r="OM69" i="74" s="1"/>
  <c r="OO67" i="74"/>
  <c r="OE66" i="74"/>
  <c r="OG66" i="74" s="1"/>
  <c r="OE67" i="74" s="1"/>
  <c r="OG65" i="74"/>
  <c r="OA66" i="74"/>
  <c r="OC66" i="74" s="1"/>
  <c r="OA67" i="74" s="1"/>
  <c r="OC65" i="74"/>
  <c r="NO66" i="74"/>
  <c r="NQ66" i="74" s="1"/>
  <c r="NO67" i="74" s="1"/>
  <c r="NQ65" i="74"/>
  <c r="NC66" i="74"/>
  <c r="NE66" i="74" s="1"/>
  <c r="NC67" i="74" s="1"/>
  <c r="NE65" i="74"/>
  <c r="MU66" i="74"/>
  <c r="MW66" i="74" s="1"/>
  <c r="MU67" i="74" s="1"/>
  <c r="MW65" i="74"/>
  <c r="MQ66" i="74"/>
  <c r="MS66" i="74" s="1"/>
  <c r="MQ67" i="74" s="1"/>
  <c r="MS65" i="74"/>
  <c r="MM66" i="74"/>
  <c r="MO66" i="74" s="1"/>
  <c r="MM67" i="74" s="1"/>
  <c r="MO65" i="74"/>
  <c r="ME62" i="74"/>
  <c r="MG62" i="74" s="1"/>
  <c r="ME63" i="74" s="1"/>
  <c r="MG61" i="74"/>
  <c r="LK68" i="74"/>
  <c r="LM68" i="74" s="1"/>
  <c r="LK69" i="74" s="1"/>
  <c r="LM67" i="74"/>
  <c r="LC68" i="74"/>
  <c r="LE68" i="74" s="1"/>
  <c r="LC69" i="74" s="1"/>
  <c r="LE67" i="74"/>
  <c r="KU64" i="74"/>
  <c r="KW64" i="74" s="1"/>
  <c r="KU65" i="74" s="1"/>
  <c r="KW63" i="74"/>
  <c r="KM64" i="74"/>
  <c r="KO64" i="74" s="1"/>
  <c r="KM65" i="74" s="1"/>
  <c r="KO63" i="74"/>
  <c r="KE62" i="74"/>
  <c r="KG62" i="74" s="1"/>
  <c r="KE63" i="74" s="1"/>
  <c r="KG61" i="74"/>
  <c r="KA64" i="74"/>
  <c r="KC64" i="74" s="1"/>
  <c r="KA65" i="74" s="1"/>
  <c r="KC63" i="74"/>
  <c r="JY63" i="74"/>
  <c r="JW64" i="74"/>
  <c r="JY64" i="74" s="1"/>
  <c r="JW65" i="74" s="1"/>
  <c r="JQ59" i="74"/>
  <c r="JO60" i="74"/>
  <c r="JQ60" i="74" s="1"/>
  <c r="JO61" i="74" s="1"/>
  <c r="IY60" i="74"/>
  <c r="JA60" i="74" s="1"/>
  <c r="IY61" i="74" s="1"/>
  <c r="JA59" i="74"/>
  <c r="IU58" i="74"/>
  <c r="IW58" i="74" s="1"/>
  <c r="IU59" i="74" s="1"/>
  <c r="IW57" i="74"/>
  <c r="HO56" i="74"/>
  <c r="HQ56" i="74" s="1"/>
  <c r="HO57" i="74" s="1"/>
  <c r="HQ55" i="74"/>
  <c r="HK56" i="74"/>
  <c r="HM56" i="74" s="1"/>
  <c r="HK57" i="74" s="1"/>
  <c r="HM55" i="74"/>
  <c r="HG54" i="74"/>
  <c r="HI54" i="74" s="1"/>
  <c r="HG55" i="74" s="1"/>
  <c r="HI53" i="74"/>
  <c r="HC56" i="74"/>
  <c r="HE56" i="74" s="1"/>
  <c r="HC57" i="74" s="1"/>
  <c r="HE55" i="74"/>
  <c r="GY56" i="74"/>
  <c r="HA56" i="74" s="1"/>
  <c r="GY57" i="74" s="1"/>
  <c r="HA55" i="74"/>
  <c r="FI57" i="74"/>
  <c r="FG58" i="74"/>
  <c r="FI58" i="74" s="1"/>
  <c r="FG59" i="74" s="1"/>
  <c r="EQ58" i="74"/>
  <c r="ES58" i="74" s="1"/>
  <c r="EQ59" i="74" s="1"/>
  <c r="ES57" i="74"/>
  <c r="EE58" i="74"/>
  <c r="EG58" i="74" s="1"/>
  <c r="EE59" i="74" s="1"/>
  <c r="EG57" i="74"/>
  <c r="DW56" i="74"/>
  <c r="DY56" i="74" s="1"/>
  <c r="DW57" i="74" s="1"/>
  <c r="DY55" i="74"/>
  <c r="DS54" i="74"/>
  <c r="DU54" i="74" s="1"/>
  <c r="DS55" i="74" s="1"/>
  <c r="DU53" i="74"/>
  <c r="DO56" i="74"/>
  <c r="DQ56" i="74" s="1"/>
  <c r="DO57" i="74" s="1"/>
  <c r="DQ55" i="74"/>
  <c r="CU58" i="74"/>
  <c r="CW58" i="74" s="1"/>
  <c r="CU59" i="74" s="1"/>
  <c r="CW57" i="74"/>
  <c r="CI60" i="74"/>
  <c r="CK60" i="74" s="1"/>
  <c r="CI61" i="74" s="1"/>
  <c r="CK59" i="74"/>
  <c r="CA58" i="74"/>
  <c r="CC58" i="74" s="1"/>
  <c r="CA59" i="74" s="1"/>
  <c r="CC57" i="74"/>
  <c r="BS58" i="74"/>
  <c r="BU58" i="74" s="1"/>
  <c r="BS59" i="74" s="1"/>
  <c r="BU57" i="74"/>
  <c r="BO58" i="74"/>
  <c r="BQ58" i="74" s="1"/>
  <c r="BO59" i="74" s="1"/>
  <c r="BQ57" i="74"/>
  <c r="AY56" i="74"/>
  <c r="BA56" i="74" s="1"/>
  <c r="AY57" i="74" s="1"/>
  <c r="BA55" i="74"/>
  <c r="AU54" i="74"/>
  <c r="AW54" i="74" s="1"/>
  <c r="AU55" i="74" s="1"/>
  <c r="AW53" i="74"/>
  <c r="AE52" i="74"/>
  <c r="AG52" i="74" s="1"/>
  <c r="AE53" i="74" s="1"/>
  <c r="AG51" i="74"/>
  <c r="W52" i="74"/>
  <c r="Y52" i="74" s="1"/>
  <c r="W53" i="74" s="1"/>
  <c r="Y51" i="74"/>
  <c r="CM56" i="74" l="1"/>
  <c r="CO56" i="74" s="1"/>
  <c r="CM57" i="74" s="1"/>
  <c r="CM58" i="74" s="1"/>
  <c r="CO58" i="74" s="1"/>
  <c r="CM59" i="74" s="1"/>
  <c r="CS59" i="74"/>
  <c r="CQ60" i="74"/>
  <c r="CS60" i="74" s="1"/>
  <c r="CQ61" i="74" s="1"/>
  <c r="EU58" i="74"/>
  <c r="EW58" i="74" s="1"/>
  <c r="EU59" i="74" s="1"/>
  <c r="EW57" i="74"/>
  <c r="PG70" i="74"/>
  <c r="PI70" i="74" s="1"/>
  <c r="PG71" i="74" s="1"/>
  <c r="PI69" i="74"/>
  <c r="PC70" i="74"/>
  <c r="PE70" i="74" s="1"/>
  <c r="PC71" i="74" s="1"/>
  <c r="PE69" i="74"/>
  <c r="OY70" i="74"/>
  <c r="PA70" i="74" s="1"/>
  <c r="OY71" i="74" s="1"/>
  <c r="PA69" i="74"/>
  <c r="OU70" i="74"/>
  <c r="OW70" i="74" s="1"/>
  <c r="OU71" i="74" s="1"/>
  <c r="OW69" i="74"/>
  <c r="OQ70" i="74"/>
  <c r="OS70" i="74" s="1"/>
  <c r="OQ71" i="74" s="1"/>
  <c r="OS69" i="74"/>
  <c r="OM70" i="74"/>
  <c r="OO70" i="74" s="1"/>
  <c r="OM71" i="74" s="1"/>
  <c r="OO69" i="74"/>
  <c r="OE68" i="74"/>
  <c r="OG68" i="74" s="1"/>
  <c r="OE69" i="74" s="1"/>
  <c r="OG67" i="74"/>
  <c r="OA68" i="74"/>
  <c r="OC68" i="74" s="1"/>
  <c r="OA69" i="74" s="1"/>
  <c r="OC67" i="74"/>
  <c r="NO68" i="74"/>
  <c r="NQ68" i="74" s="1"/>
  <c r="NO69" i="74" s="1"/>
  <c r="NQ67" i="74"/>
  <c r="NC68" i="74"/>
  <c r="NE68" i="74" s="1"/>
  <c r="NC69" i="74" s="1"/>
  <c r="NE67" i="74"/>
  <c r="MU68" i="74"/>
  <c r="MW68" i="74" s="1"/>
  <c r="MU69" i="74" s="1"/>
  <c r="MW67" i="74"/>
  <c r="MQ68" i="74"/>
  <c r="MS68" i="74" s="1"/>
  <c r="MQ69" i="74" s="1"/>
  <c r="MS67" i="74"/>
  <c r="MO67" i="74"/>
  <c r="MM68" i="74"/>
  <c r="MO68" i="74" s="1"/>
  <c r="MM69" i="74" s="1"/>
  <c r="ME64" i="74"/>
  <c r="MG64" i="74" s="1"/>
  <c r="ME65" i="74" s="1"/>
  <c r="MG63" i="74"/>
  <c r="LK70" i="74"/>
  <c r="LM70" i="74" s="1"/>
  <c r="LK71" i="74" s="1"/>
  <c r="LM69" i="74"/>
  <c r="LC70" i="74"/>
  <c r="LE70" i="74" s="1"/>
  <c r="LC71" i="74" s="1"/>
  <c r="LE69" i="74"/>
  <c r="KU66" i="74"/>
  <c r="KW66" i="74" s="1"/>
  <c r="KU67" i="74" s="1"/>
  <c r="KW65" i="74"/>
  <c r="KM66" i="74"/>
  <c r="KO66" i="74" s="1"/>
  <c r="KM67" i="74" s="1"/>
  <c r="KO65" i="74"/>
  <c r="KE64" i="74"/>
  <c r="KG64" i="74" s="1"/>
  <c r="KE65" i="74" s="1"/>
  <c r="KG63" i="74"/>
  <c r="KA66" i="74"/>
  <c r="KC66" i="74" s="1"/>
  <c r="KA67" i="74" s="1"/>
  <c r="KC65" i="74"/>
  <c r="JW66" i="74"/>
  <c r="JY66" i="74" s="1"/>
  <c r="JW67" i="74" s="1"/>
  <c r="JY65" i="74"/>
  <c r="JO62" i="74"/>
  <c r="JQ62" i="74" s="1"/>
  <c r="JO63" i="74" s="1"/>
  <c r="JQ61" i="74"/>
  <c r="IY62" i="74"/>
  <c r="JA62" i="74" s="1"/>
  <c r="IY63" i="74" s="1"/>
  <c r="JA61" i="74"/>
  <c r="IU60" i="74"/>
  <c r="IW60" i="74" s="1"/>
  <c r="IU61" i="74" s="1"/>
  <c r="IW59" i="74"/>
  <c r="HO58" i="74"/>
  <c r="HQ58" i="74" s="1"/>
  <c r="HO59" i="74" s="1"/>
  <c r="HQ57" i="74"/>
  <c r="HK58" i="74"/>
  <c r="HM58" i="74" s="1"/>
  <c r="HK59" i="74" s="1"/>
  <c r="HM57" i="74"/>
  <c r="HI55" i="74"/>
  <c r="HG56" i="74"/>
  <c r="HI56" i="74" s="1"/>
  <c r="HG57" i="74" s="1"/>
  <c r="HC58" i="74"/>
  <c r="HE58" i="74" s="1"/>
  <c r="HC59" i="74" s="1"/>
  <c r="HE57" i="74"/>
  <c r="GY58" i="74"/>
  <c r="HA58" i="74" s="1"/>
  <c r="GY59" i="74" s="1"/>
  <c r="HA57" i="74"/>
  <c r="FG60" i="74"/>
  <c r="FI60" i="74" s="1"/>
  <c r="FG61" i="74" s="1"/>
  <c r="FI59" i="74"/>
  <c r="ES59" i="74"/>
  <c r="EQ60" i="74"/>
  <c r="ES60" i="74" s="1"/>
  <c r="EQ61" i="74" s="1"/>
  <c r="EE60" i="74"/>
  <c r="EG60" i="74" s="1"/>
  <c r="EE61" i="74" s="1"/>
  <c r="EG59" i="74"/>
  <c r="DW58" i="74"/>
  <c r="DY58" i="74" s="1"/>
  <c r="DW59" i="74" s="1"/>
  <c r="DY57" i="74"/>
  <c r="DU55" i="74"/>
  <c r="DS56" i="74"/>
  <c r="DU56" i="74" s="1"/>
  <c r="DS57" i="74" s="1"/>
  <c r="DO58" i="74"/>
  <c r="DQ58" i="74" s="1"/>
  <c r="DO59" i="74" s="1"/>
  <c r="DQ57" i="74"/>
  <c r="CU60" i="74"/>
  <c r="CW60" i="74" s="1"/>
  <c r="CU61" i="74" s="1"/>
  <c r="CW59" i="74"/>
  <c r="CI62" i="74"/>
  <c r="CK62" i="74" s="1"/>
  <c r="CI63" i="74" s="1"/>
  <c r="CK61" i="74"/>
  <c r="CA60" i="74"/>
  <c r="CC60" i="74" s="1"/>
  <c r="CA61" i="74" s="1"/>
  <c r="CC59" i="74"/>
  <c r="BS60" i="74"/>
  <c r="BU60" i="74" s="1"/>
  <c r="BS61" i="74" s="1"/>
  <c r="BU59" i="74"/>
  <c r="BO60" i="74"/>
  <c r="BQ60" i="74" s="1"/>
  <c r="BO61" i="74" s="1"/>
  <c r="BQ59" i="74"/>
  <c r="AY58" i="74"/>
  <c r="BA58" i="74" s="1"/>
  <c r="AY59" i="74" s="1"/>
  <c r="BA57" i="74"/>
  <c r="AU56" i="74"/>
  <c r="AW56" i="74" s="1"/>
  <c r="AU57" i="74" s="1"/>
  <c r="AW55" i="74"/>
  <c r="AE54" i="74"/>
  <c r="AG54" i="74" s="1"/>
  <c r="AE55" i="74" s="1"/>
  <c r="AG53" i="74"/>
  <c r="W54" i="74"/>
  <c r="Y54" i="74" s="1"/>
  <c r="W55" i="74" s="1"/>
  <c r="Y53" i="74"/>
  <c r="CO57" i="74" l="1"/>
  <c r="EU60" i="74"/>
  <c r="EW60" i="74" s="1"/>
  <c r="EU61" i="74" s="1"/>
  <c r="EW59" i="74"/>
  <c r="CS61" i="74"/>
  <c r="CQ62" i="74"/>
  <c r="CS62" i="74" s="1"/>
  <c r="CQ63" i="74" s="1"/>
  <c r="PG72" i="74"/>
  <c r="PC72" i="74"/>
  <c r="OY72" i="74"/>
  <c r="OU72" i="74"/>
  <c r="OQ72" i="74"/>
  <c r="OM72" i="74"/>
  <c r="OE70" i="74"/>
  <c r="OG70" i="74" s="1"/>
  <c r="OE71" i="74" s="1"/>
  <c r="OG69" i="74"/>
  <c r="OA70" i="74"/>
  <c r="OC70" i="74" s="1"/>
  <c r="OA71" i="74" s="1"/>
  <c r="OC69" i="74"/>
  <c r="NO70" i="74"/>
  <c r="NQ70" i="74" s="1"/>
  <c r="NO71" i="74" s="1"/>
  <c r="NQ69" i="74"/>
  <c r="NC70" i="74"/>
  <c r="NE70" i="74" s="1"/>
  <c r="NC71" i="74" s="1"/>
  <c r="NE69" i="74"/>
  <c r="MU70" i="74"/>
  <c r="MW70" i="74" s="1"/>
  <c r="MU71" i="74" s="1"/>
  <c r="MW69" i="74"/>
  <c r="MQ70" i="74"/>
  <c r="MS70" i="74" s="1"/>
  <c r="MQ71" i="74" s="1"/>
  <c r="MS69" i="74"/>
  <c r="MM70" i="74"/>
  <c r="MO70" i="74" s="1"/>
  <c r="MM71" i="74" s="1"/>
  <c r="MO69" i="74"/>
  <c r="ME66" i="74"/>
  <c r="MG66" i="74" s="1"/>
  <c r="ME67" i="74" s="1"/>
  <c r="MG65" i="74"/>
  <c r="LK72" i="74"/>
  <c r="LC72" i="74"/>
  <c r="KU68" i="74"/>
  <c r="KW68" i="74" s="1"/>
  <c r="KU69" i="74" s="1"/>
  <c r="KW67" i="74"/>
  <c r="KM68" i="74"/>
  <c r="KO68" i="74" s="1"/>
  <c r="KM69" i="74" s="1"/>
  <c r="KO67" i="74"/>
  <c r="KE66" i="74"/>
  <c r="KG66" i="74" s="1"/>
  <c r="KE67" i="74" s="1"/>
  <c r="KG65" i="74"/>
  <c r="KA68" i="74"/>
  <c r="KC68" i="74" s="1"/>
  <c r="KA69" i="74" s="1"/>
  <c r="KC67" i="74"/>
  <c r="JY67" i="74"/>
  <c r="JW68" i="74"/>
  <c r="JY68" i="74" s="1"/>
  <c r="JW69" i="74" s="1"/>
  <c r="JQ63" i="74"/>
  <c r="JO64" i="74"/>
  <c r="JQ64" i="74" s="1"/>
  <c r="JO65" i="74" s="1"/>
  <c r="IY64" i="74"/>
  <c r="JA64" i="74" s="1"/>
  <c r="IY65" i="74" s="1"/>
  <c r="JA63" i="74"/>
  <c r="IU62" i="74"/>
  <c r="IW62" i="74" s="1"/>
  <c r="IU63" i="74" s="1"/>
  <c r="IW61" i="74"/>
  <c r="HO60" i="74"/>
  <c r="HQ60" i="74" s="1"/>
  <c r="HO61" i="74" s="1"/>
  <c r="HQ59" i="74"/>
  <c r="HK60" i="74"/>
  <c r="HM60" i="74" s="1"/>
  <c r="HK61" i="74" s="1"/>
  <c r="HM59" i="74"/>
  <c r="HG58" i="74"/>
  <c r="HI58" i="74" s="1"/>
  <c r="HG59" i="74" s="1"/>
  <c r="HI57" i="74"/>
  <c r="HC60" i="74"/>
  <c r="HE60" i="74" s="1"/>
  <c r="HC61" i="74" s="1"/>
  <c r="HE59" i="74"/>
  <c r="GY60" i="74"/>
  <c r="HA60" i="74" s="1"/>
  <c r="GY61" i="74" s="1"/>
  <c r="HA59" i="74"/>
  <c r="FG62" i="74"/>
  <c r="FI62" i="74" s="1"/>
  <c r="FG63" i="74" s="1"/>
  <c r="FI61" i="74"/>
  <c r="EQ62" i="74"/>
  <c r="ES62" i="74" s="1"/>
  <c r="EQ63" i="74" s="1"/>
  <c r="ES61" i="74"/>
  <c r="EE62" i="74"/>
  <c r="EG62" i="74" s="1"/>
  <c r="EE63" i="74" s="1"/>
  <c r="EG61" i="74"/>
  <c r="DW60" i="74"/>
  <c r="DY60" i="74" s="1"/>
  <c r="DW61" i="74" s="1"/>
  <c r="DY59" i="74"/>
  <c r="DS58" i="74"/>
  <c r="DU58" i="74" s="1"/>
  <c r="DS59" i="74" s="1"/>
  <c r="DU57" i="74"/>
  <c r="DO60" i="74"/>
  <c r="DQ60" i="74" s="1"/>
  <c r="DO61" i="74" s="1"/>
  <c r="DQ59" i="74"/>
  <c r="CU62" i="74"/>
  <c r="CW62" i="74" s="1"/>
  <c r="CU63" i="74" s="1"/>
  <c r="CW61" i="74"/>
  <c r="CM60" i="74"/>
  <c r="CO60" i="74" s="1"/>
  <c r="CM61" i="74" s="1"/>
  <c r="CO59" i="74"/>
  <c r="CI64" i="74"/>
  <c r="CK64" i="74" s="1"/>
  <c r="CI65" i="74" s="1"/>
  <c r="CK63" i="74"/>
  <c r="CA62" i="74"/>
  <c r="CC62" i="74" s="1"/>
  <c r="CA63" i="74" s="1"/>
  <c r="CC61" i="74"/>
  <c r="BU61" i="74"/>
  <c r="BS62" i="74"/>
  <c r="BU62" i="74" s="1"/>
  <c r="BS63" i="74" s="1"/>
  <c r="BO62" i="74"/>
  <c r="BQ62" i="74" s="1"/>
  <c r="BO63" i="74" s="1"/>
  <c r="BQ61" i="74"/>
  <c r="AY60" i="74"/>
  <c r="BA60" i="74" s="1"/>
  <c r="AY61" i="74" s="1"/>
  <c r="BA59" i="74"/>
  <c r="AU58" i="74"/>
  <c r="AW58" i="74" s="1"/>
  <c r="AU59" i="74" s="1"/>
  <c r="AW57" i="74"/>
  <c r="AE56" i="74"/>
  <c r="AG56" i="74" s="1"/>
  <c r="AE57" i="74" s="1"/>
  <c r="AG55" i="74"/>
  <c r="W56" i="74"/>
  <c r="Y56" i="74" s="1"/>
  <c r="W57" i="74" s="1"/>
  <c r="Y55" i="74"/>
  <c r="CS63" i="74" l="1"/>
  <c r="CQ64" i="74"/>
  <c r="CS64" i="74" s="1"/>
  <c r="CQ65" i="74" s="1"/>
  <c r="EW61" i="74"/>
  <c r="EU62" i="74"/>
  <c r="EW62" i="74" s="1"/>
  <c r="EU63" i="74" s="1"/>
  <c r="OE72" i="74"/>
  <c r="OA72" i="74"/>
  <c r="NO72" i="74"/>
  <c r="NC72" i="74"/>
  <c r="MU72" i="74"/>
  <c r="MQ72" i="74"/>
  <c r="MM72" i="74"/>
  <c r="ME68" i="74"/>
  <c r="MG68" i="74" s="1"/>
  <c r="ME69" i="74" s="1"/>
  <c r="MG67" i="74"/>
  <c r="KU70" i="74"/>
  <c r="KW70" i="74" s="1"/>
  <c r="KU71" i="74" s="1"/>
  <c r="KW69" i="74"/>
  <c r="KM70" i="74"/>
  <c r="KO70" i="74" s="1"/>
  <c r="KM71" i="74" s="1"/>
  <c r="KO69" i="74"/>
  <c r="KG67" i="74"/>
  <c r="KE68" i="74"/>
  <c r="KG68" i="74" s="1"/>
  <c r="KE69" i="74" s="1"/>
  <c r="KA70" i="74"/>
  <c r="KC70" i="74" s="1"/>
  <c r="KA71" i="74" s="1"/>
  <c r="KC69" i="74"/>
  <c r="JW70" i="74"/>
  <c r="JY70" i="74" s="1"/>
  <c r="JW71" i="74" s="1"/>
  <c r="JY69" i="74"/>
  <c r="JO66" i="74"/>
  <c r="JQ66" i="74" s="1"/>
  <c r="JO67" i="74" s="1"/>
  <c r="JQ65" i="74"/>
  <c r="IY66" i="74"/>
  <c r="JA66" i="74" s="1"/>
  <c r="IY67" i="74" s="1"/>
  <c r="JA65" i="74"/>
  <c r="IU64" i="74"/>
  <c r="IW64" i="74" s="1"/>
  <c r="IU65" i="74" s="1"/>
  <c r="IW63" i="74"/>
  <c r="HO62" i="74"/>
  <c r="HQ62" i="74" s="1"/>
  <c r="HO63" i="74" s="1"/>
  <c r="HQ61" i="74"/>
  <c r="HK62" i="74"/>
  <c r="HM62" i="74" s="1"/>
  <c r="HK63" i="74" s="1"/>
  <c r="HM61" i="74"/>
  <c r="HI59" i="74"/>
  <c r="HG60" i="74"/>
  <c r="HI60" i="74" s="1"/>
  <c r="HG61" i="74" s="1"/>
  <c r="HC62" i="74"/>
  <c r="HE62" i="74" s="1"/>
  <c r="HC63" i="74" s="1"/>
  <c r="HE61" i="74"/>
  <c r="GY62" i="74"/>
  <c r="HA62" i="74" s="1"/>
  <c r="GY63" i="74" s="1"/>
  <c r="HA61" i="74"/>
  <c r="FG64" i="74"/>
  <c r="FI64" i="74" s="1"/>
  <c r="FG65" i="74" s="1"/>
  <c r="FI63" i="74"/>
  <c r="ES63" i="74"/>
  <c r="EQ64" i="74"/>
  <c r="ES64" i="74" s="1"/>
  <c r="EQ65" i="74" s="1"/>
  <c r="EE64" i="74"/>
  <c r="EG64" i="74" s="1"/>
  <c r="EE65" i="74" s="1"/>
  <c r="EG63" i="74"/>
  <c r="DY61" i="74"/>
  <c r="DW62" i="74"/>
  <c r="DY62" i="74" s="1"/>
  <c r="DW63" i="74" s="1"/>
  <c r="DU59" i="74"/>
  <c r="DS60" i="74"/>
  <c r="DU60" i="74" s="1"/>
  <c r="DS61" i="74" s="1"/>
  <c r="DO62" i="74"/>
  <c r="DQ62" i="74" s="1"/>
  <c r="DO63" i="74" s="1"/>
  <c r="DQ61" i="74"/>
  <c r="CU64" i="74"/>
  <c r="CW64" i="74" s="1"/>
  <c r="CU65" i="74" s="1"/>
  <c r="CW63" i="74"/>
  <c r="CM62" i="74"/>
  <c r="CO62" i="74" s="1"/>
  <c r="CM63" i="74" s="1"/>
  <c r="CO61" i="74"/>
  <c r="CI66" i="74"/>
  <c r="CK66" i="74" s="1"/>
  <c r="CI67" i="74" s="1"/>
  <c r="CK65" i="74"/>
  <c r="CA64" i="74"/>
  <c r="CC64" i="74" s="1"/>
  <c r="CA65" i="74" s="1"/>
  <c r="CC63" i="74"/>
  <c r="BS64" i="74"/>
  <c r="BU64" i="74" s="1"/>
  <c r="BS65" i="74" s="1"/>
  <c r="BU63" i="74"/>
  <c r="BO64" i="74"/>
  <c r="BQ64" i="74" s="1"/>
  <c r="BO65" i="74" s="1"/>
  <c r="BQ63" i="74"/>
  <c r="AY62" i="74"/>
  <c r="BA62" i="74" s="1"/>
  <c r="AY63" i="74" s="1"/>
  <c r="BA61" i="74"/>
  <c r="AU60" i="74"/>
  <c r="AW60" i="74" s="1"/>
  <c r="AU61" i="74" s="1"/>
  <c r="AW59" i="74"/>
  <c r="AE58" i="74"/>
  <c r="AG58" i="74" s="1"/>
  <c r="AE59" i="74" s="1"/>
  <c r="AG57" i="74"/>
  <c r="W58" i="74"/>
  <c r="Y58" i="74" s="1"/>
  <c r="W59" i="74" s="1"/>
  <c r="Y57" i="74"/>
  <c r="EU64" i="74" l="1"/>
  <c r="EW64" i="74" s="1"/>
  <c r="EU65" i="74" s="1"/>
  <c r="EW63" i="74"/>
  <c r="CS65" i="74"/>
  <c r="CQ66" i="74"/>
  <c r="CS66" i="74" s="1"/>
  <c r="CQ67" i="74" s="1"/>
  <c r="ME70" i="74"/>
  <c r="MG70" i="74" s="1"/>
  <c r="ME71" i="74" s="1"/>
  <c r="MG69" i="74"/>
  <c r="KU72" i="74"/>
  <c r="KM72" i="74"/>
  <c r="KE70" i="74"/>
  <c r="KG70" i="74" s="1"/>
  <c r="KE71" i="74" s="1"/>
  <c r="KG69" i="74"/>
  <c r="KA72" i="74"/>
  <c r="JW72" i="74"/>
  <c r="JQ67" i="74"/>
  <c r="JO68" i="74"/>
  <c r="JQ68" i="74" s="1"/>
  <c r="JO69" i="74" s="1"/>
  <c r="IY68" i="74"/>
  <c r="JA68" i="74" s="1"/>
  <c r="IY69" i="74" s="1"/>
  <c r="JA67" i="74"/>
  <c r="IU66" i="74"/>
  <c r="IW66" i="74" s="1"/>
  <c r="IU67" i="74" s="1"/>
  <c r="IW65" i="74"/>
  <c r="HO64" i="74"/>
  <c r="HQ64" i="74" s="1"/>
  <c r="HO65" i="74" s="1"/>
  <c r="HQ63" i="74"/>
  <c r="HK64" i="74"/>
  <c r="HM64" i="74" s="1"/>
  <c r="HK65" i="74" s="1"/>
  <c r="HM63" i="74"/>
  <c r="HG62" i="74"/>
  <c r="HI62" i="74" s="1"/>
  <c r="HG63" i="74" s="1"/>
  <c r="HI61" i="74"/>
  <c r="HC64" i="74"/>
  <c r="HE64" i="74" s="1"/>
  <c r="HC65" i="74" s="1"/>
  <c r="HE63" i="74"/>
  <c r="GY64" i="74"/>
  <c r="HA64" i="74" s="1"/>
  <c r="GY65" i="74" s="1"/>
  <c r="HA63" i="74"/>
  <c r="FI65" i="74"/>
  <c r="FG66" i="74"/>
  <c r="FI66" i="74" s="1"/>
  <c r="FG67" i="74" s="1"/>
  <c r="EQ66" i="74"/>
  <c r="ES66" i="74" s="1"/>
  <c r="EQ67" i="74" s="1"/>
  <c r="ES65" i="74"/>
  <c r="EE66" i="74"/>
  <c r="EG66" i="74" s="1"/>
  <c r="EE67" i="74" s="1"/>
  <c r="EG65" i="74"/>
  <c r="DW64" i="74"/>
  <c r="DY64" i="74" s="1"/>
  <c r="DW65" i="74" s="1"/>
  <c r="DY63" i="74"/>
  <c r="DS62" i="74"/>
  <c r="DU62" i="74" s="1"/>
  <c r="DS63" i="74" s="1"/>
  <c r="DU61" i="74"/>
  <c r="DO64" i="74"/>
  <c r="DQ64" i="74" s="1"/>
  <c r="DO65" i="74" s="1"/>
  <c r="DQ63" i="74"/>
  <c r="CU66" i="74"/>
  <c r="CW66" i="74" s="1"/>
  <c r="CU67" i="74" s="1"/>
  <c r="CW65" i="74"/>
  <c r="CM64" i="74"/>
  <c r="CO64" i="74" s="1"/>
  <c r="CM65" i="74" s="1"/>
  <c r="CO63" i="74"/>
  <c r="CK67" i="74"/>
  <c r="CI68" i="74"/>
  <c r="CK68" i="74" s="1"/>
  <c r="CI69" i="74" s="1"/>
  <c r="CA66" i="74"/>
  <c r="CC66" i="74" s="1"/>
  <c r="CA67" i="74" s="1"/>
  <c r="CC65" i="74"/>
  <c r="BS66" i="74"/>
  <c r="BU66" i="74" s="1"/>
  <c r="BS67" i="74" s="1"/>
  <c r="BU65" i="74"/>
  <c r="BO66" i="74"/>
  <c r="BQ66" i="74" s="1"/>
  <c r="BO67" i="74" s="1"/>
  <c r="BQ65" i="74"/>
  <c r="AY64" i="74"/>
  <c r="BA64" i="74" s="1"/>
  <c r="AY65" i="74" s="1"/>
  <c r="BA63" i="74"/>
  <c r="AU62" i="74"/>
  <c r="AW62" i="74" s="1"/>
  <c r="AU63" i="74" s="1"/>
  <c r="AW61" i="74"/>
  <c r="AE60" i="74"/>
  <c r="AG60" i="74" s="1"/>
  <c r="AE61" i="74" s="1"/>
  <c r="AG59" i="74"/>
  <c r="W60" i="74"/>
  <c r="Y60" i="74" s="1"/>
  <c r="W61" i="74" s="1"/>
  <c r="Y59" i="74"/>
  <c r="CQ68" i="74" l="1"/>
  <c r="CS68" i="74" s="1"/>
  <c r="CQ69" i="74" s="1"/>
  <c r="CS67" i="74"/>
  <c r="EW65" i="74"/>
  <c r="EU66" i="74"/>
  <c r="EW66" i="74" s="1"/>
  <c r="EU67" i="74" s="1"/>
  <c r="ME72" i="74"/>
  <c r="KE72" i="74"/>
  <c r="JO70" i="74"/>
  <c r="JQ70" i="74" s="1"/>
  <c r="JO71" i="74" s="1"/>
  <c r="JQ69" i="74"/>
  <c r="IY70" i="74"/>
  <c r="JA70" i="74" s="1"/>
  <c r="IY71" i="74" s="1"/>
  <c r="JA69" i="74"/>
  <c r="IU68" i="74"/>
  <c r="IW68" i="74" s="1"/>
  <c r="IU69" i="74" s="1"/>
  <c r="IW67" i="74"/>
  <c r="HO66" i="74"/>
  <c r="HQ66" i="74" s="1"/>
  <c r="HO67" i="74" s="1"/>
  <c r="HQ65" i="74"/>
  <c r="HK66" i="74"/>
  <c r="HM66" i="74" s="1"/>
  <c r="HK67" i="74" s="1"/>
  <c r="HM65" i="74"/>
  <c r="HG64" i="74"/>
  <c r="HI64" i="74" s="1"/>
  <c r="HG65" i="74" s="1"/>
  <c r="HI63" i="74"/>
  <c r="HC66" i="74"/>
  <c r="HE66" i="74" s="1"/>
  <c r="HC67" i="74" s="1"/>
  <c r="HE65" i="74"/>
  <c r="GY66" i="74"/>
  <c r="HA66" i="74" s="1"/>
  <c r="GY67" i="74" s="1"/>
  <c r="HA65" i="74"/>
  <c r="FG68" i="74"/>
  <c r="FI68" i="74" s="1"/>
  <c r="FG69" i="74" s="1"/>
  <c r="FI67" i="74"/>
  <c r="EQ68" i="74"/>
  <c r="ES68" i="74" s="1"/>
  <c r="EQ69" i="74" s="1"/>
  <c r="ES67" i="74"/>
  <c r="EE68" i="74"/>
  <c r="EG68" i="74" s="1"/>
  <c r="EE69" i="74" s="1"/>
  <c r="EG67" i="74"/>
  <c r="DY65" i="74"/>
  <c r="DW66" i="74"/>
  <c r="DY66" i="74" s="1"/>
  <c r="DW67" i="74" s="1"/>
  <c r="DS64" i="74"/>
  <c r="DU64" i="74" s="1"/>
  <c r="DS65" i="74" s="1"/>
  <c r="DU63" i="74"/>
  <c r="DO66" i="74"/>
  <c r="DQ66" i="74" s="1"/>
  <c r="DO67" i="74" s="1"/>
  <c r="DQ65" i="74"/>
  <c r="CU68" i="74"/>
  <c r="CW68" i="74" s="1"/>
  <c r="CU69" i="74" s="1"/>
  <c r="CW67" i="74"/>
  <c r="CM66" i="74"/>
  <c r="CO66" i="74" s="1"/>
  <c r="CM67" i="74" s="1"/>
  <c r="CO65" i="74"/>
  <c r="CI70" i="74"/>
  <c r="CK70" i="74" s="1"/>
  <c r="CI71" i="74" s="1"/>
  <c r="CK69" i="74"/>
  <c r="CA68" i="74"/>
  <c r="CC68" i="74" s="1"/>
  <c r="CA69" i="74" s="1"/>
  <c r="CC67" i="74"/>
  <c r="BS68" i="74"/>
  <c r="BU68" i="74" s="1"/>
  <c r="BS69" i="74" s="1"/>
  <c r="BU67" i="74"/>
  <c r="BO68" i="74"/>
  <c r="BQ68" i="74" s="1"/>
  <c r="BO69" i="74" s="1"/>
  <c r="BQ67" i="74"/>
  <c r="AY66" i="74"/>
  <c r="BA66" i="74" s="1"/>
  <c r="AY67" i="74" s="1"/>
  <c r="BA65" i="74"/>
  <c r="AU64" i="74"/>
  <c r="AW64" i="74" s="1"/>
  <c r="AU65" i="74" s="1"/>
  <c r="AW63" i="74"/>
  <c r="AE62" i="74"/>
  <c r="AG62" i="74" s="1"/>
  <c r="AE63" i="74" s="1"/>
  <c r="AG61" i="74"/>
  <c r="W62" i="74"/>
  <c r="Y62" i="74" s="1"/>
  <c r="W63" i="74" s="1"/>
  <c r="Y61" i="74"/>
  <c r="EW67" i="74" l="1"/>
  <c r="EU68" i="74"/>
  <c r="EW68" i="74" s="1"/>
  <c r="EU69" i="74" s="1"/>
  <c r="CS69" i="74"/>
  <c r="CQ70" i="74"/>
  <c r="CS70" i="74" s="1"/>
  <c r="CQ71" i="74" s="1"/>
  <c r="JO72" i="74"/>
  <c r="IY72" i="74"/>
  <c r="IU70" i="74"/>
  <c r="IW70" i="74" s="1"/>
  <c r="IU71" i="74" s="1"/>
  <c r="IW69" i="74"/>
  <c r="HO68" i="74"/>
  <c r="HQ68" i="74" s="1"/>
  <c r="HO69" i="74" s="1"/>
  <c r="HQ67" i="74"/>
  <c r="HK68" i="74"/>
  <c r="HM68" i="74" s="1"/>
  <c r="HK69" i="74" s="1"/>
  <c r="HM67" i="74"/>
  <c r="HG66" i="74"/>
  <c r="HI66" i="74" s="1"/>
  <c r="HG67" i="74" s="1"/>
  <c r="HI65" i="74"/>
  <c r="HC68" i="74"/>
  <c r="HE68" i="74" s="1"/>
  <c r="HC69" i="74" s="1"/>
  <c r="HE67" i="74"/>
  <c r="GY68" i="74"/>
  <c r="HA68" i="74" s="1"/>
  <c r="GY69" i="74" s="1"/>
  <c r="HA67" i="74"/>
  <c r="FI69" i="74"/>
  <c r="FG70" i="74"/>
  <c r="FI70" i="74" s="1"/>
  <c r="FG71" i="74" s="1"/>
  <c r="EQ70" i="74"/>
  <c r="ES70" i="74" s="1"/>
  <c r="EQ71" i="74" s="1"/>
  <c r="ES69" i="74"/>
  <c r="EE70" i="74"/>
  <c r="EG70" i="74" s="1"/>
  <c r="EE71" i="74" s="1"/>
  <c r="EG69" i="74"/>
  <c r="DW68" i="74"/>
  <c r="DY68" i="74" s="1"/>
  <c r="DW69" i="74" s="1"/>
  <c r="DY67" i="74"/>
  <c r="DS66" i="74"/>
  <c r="DU66" i="74" s="1"/>
  <c r="DS67" i="74" s="1"/>
  <c r="DU65" i="74"/>
  <c r="DO68" i="74"/>
  <c r="DQ68" i="74" s="1"/>
  <c r="DO69" i="74" s="1"/>
  <c r="DQ67" i="74"/>
  <c r="CU70" i="74"/>
  <c r="CW70" i="74" s="1"/>
  <c r="CU71" i="74" s="1"/>
  <c r="CW69" i="74"/>
  <c r="CO67" i="74"/>
  <c r="CM68" i="74"/>
  <c r="CO68" i="74" s="1"/>
  <c r="CM69" i="74" s="1"/>
  <c r="CI72" i="74"/>
  <c r="CA70" i="74"/>
  <c r="CC70" i="74" s="1"/>
  <c r="CA71" i="74" s="1"/>
  <c r="CC69" i="74"/>
  <c r="BU69" i="74"/>
  <c r="BS70" i="74"/>
  <c r="BU70" i="74" s="1"/>
  <c r="BS71" i="74" s="1"/>
  <c r="BO70" i="74"/>
  <c r="BQ70" i="74" s="1"/>
  <c r="BO71" i="74" s="1"/>
  <c r="BQ69" i="74"/>
  <c r="AY68" i="74"/>
  <c r="BA68" i="74" s="1"/>
  <c r="AY69" i="74" s="1"/>
  <c r="BA67" i="74"/>
  <c r="AU66" i="74"/>
  <c r="AW66" i="74" s="1"/>
  <c r="AU67" i="74" s="1"/>
  <c r="AW65" i="74"/>
  <c r="AE64" i="74"/>
  <c r="AG64" i="74" s="1"/>
  <c r="AE65" i="74" s="1"/>
  <c r="AG63" i="74"/>
  <c r="W64" i="74"/>
  <c r="Y64" i="74" s="1"/>
  <c r="W65" i="74" s="1"/>
  <c r="Y63" i="74"/>
  <c r="EW69" i="74" l="1"/>
  <c r="EU70" i="74"/>
  <c r="EW70" i="74" s="1"/>
  <c r="EU71" i="74" s="1"/>
  <c r="CQ72" i="74"/>
  <c r="IU72" i="74"/>
  <c r="HO70" i="74"/>
  <c r="HQ70" i="74" s="1"/>
  <c r="HO71" i="74" s="1"/>
  <c r="HQ69" i="74"/>
  <c r="HK70" i="74"/>
  <c r="HM70" i="74" s="1"/>
  <c r="HK71" i="74" s="1"/>
  <c r="HM69" i="74"/>
  <c r="HG68" i="74"/>
  <c r="HI68" i="74" s="1"/>
  <c r="HG69" i="74" s="1"/>
  <c r="HI67" i="74"/>
  <c r="HC70" i="74"/>
  <c r="HE70" i="74" s="1"/>
  <c r="HC71" i="74" s="1"/>
  <c r="HE69" i="74"/>
  <c r="GY70" i="74"/>
  <c r="HA70" i="74" s="1"/>
  <c r="GY71" i="74" s="1"/>
  <c r="HA69" i="74"/>
  <c r="FG72" i="74"/>
  <c r="EQ72" i="74"/>
  <c r="EE72" i="74"/>
  <c r="DY69" i="74"/>
  <c r="DW70" i="74"/>
  <c r="DY70" i="74" s="1"/>
  <c r="DW71" i="74" s="1"/>
  <c r="DU67" i="74"/>
  <c r="DS68" i="74"/>
  <c r="DU68" i="74" s="1"/>
  <c r="DS69" i="74" s="1"/>
  <c r="DO70" i="74"/>
  <c r="DQ70" i="74" s="1"/>
  <c r="DO71" i="74" s="1"/>
  <c r="DQ69" i="74"/>
  <c r="CU72" i="74"/>
  <c r="CM70" i="74"/>
  <c r="CO70" i="74" s="1"/>
  <c r="CM71" i="74" s="1"/>
  <c r="CO69" i="74"/>
  <c r="CA72" i="74"/>
  <c r="BS72" i="74"/>
  <c r="BO72" i="74"/>
  <c r="AY70" i="74"/>
  <c r="BA70" i="74" s="1"/>
  <c r="AY71" i="74" s="1"/>
  <c r="BA69" i="74"/>
  <c r="AU68" i="74"/>
  <c r="AW68" i="74" s="1"/>
  <c r="AU69" i="74" s="1"/>
  <c r="AW67" i="74"/>
  <c r="AE66" i="74"/>
  <c r="AG66" i="74" s="1"/>
  <c r="AE67" i="74" s="1"/>
  <c r="AG65" i="74"/>
  <c r="W66" i="74"/>
  <c r="Y66" i="74" s="1"/>
  <c r="W67" i="74" s="1"/>
  <c r="Y65" i="74"/>
  <c r="EU72" i="74" l="1"/>
  <c r="HO72" i="74"/>
  <c r="HK72" i="74"/>
  <c r="HG70" i="74"/>
  <c r="HI70" i="74" s="1"/>
  <c r="HG71" i="74" s="1"/>
  <c r="HI69" i="74"/>
  <c r="HC72" i="74"/>
  <c r="GY72" i="74"/>
  <c r="DW72" i="74"/>
  <c r="DS70" i="74"/>
  <c r="DU70" i="74" s="1"/>
  <c r="DS71" i="74" s="1"/>
  <c r="DU69" i="74"/>
  <c r="DO72" i="74"/>
  <c r="CM72" i="74"/>
  <c r="AY72" i="74"/>
  <c r="AU70" i="74"/>
  <c r="AW70" i="74" s="1"/>
  <c r="AU71" i="74" s="1"/>
  <c r="AW69" i="74"/>
  <c r="AE68" i="74"/>
  <c r="AG68" i="74" s="1"/>
  <c r="AE69" i="74" s="1"/>
  <c r="AG67" i="74"/>
  <c r="W68" i="74"/>
  <c r="Y68" i="74" s="1"/>
  <c r="W69" i="74" s="1"/>
  <c r="Y67" i="74"/>
  <c r="HG72" i="74" l="1"/>
  <c r="DS72" i="74"/>
  <c r="AU72" i="74"/>
  <c r="AE70" i="74"/>
  <c r="AG70" i="74" s="1"/>
  <c r="AE71" i="74" s="1"/>
  <c r="AG69" i="74"/>
  <c r="W70" i="74"/>
  <c r="Y70" i="74" s="1"/>
  <c r="W71" i="74" s="1"/>
  <c r="Y69" i="74"/>
  <c r="AE72" i="74" l="1"/>
  <c r="W72" i="74"/>
  <c r="N65" i="75" l="1"/>
  <c r="M61" i="75"/>
  <c r="G61" i="75"/>
  <c r="F61" i="75"/>
  <c r="E61" i="75"/>
  <c r="D61" i="75"/>
  <c r="N59" i="75"/>
  <c r="K45" i="75"/>
  <c r="K49" i="75" s="1"/>
  <c r="K67" i="75" s="1"/>
  <c r="J45" i="75"/>
  <c r="J49" i="75" s="1"/>
  <c r="J67" i="75" s="1"/>
  <c r="M41" i="75"/>
  <c r="M45" i="75" s="1"/>
  <c r="M49" i="75" s="1"/>
  <c r="M67" i="75" s="1"/>
  <c r="M69" i="75" s="1"/>
  <c r="K41" i="75"/>
  <c r="J41" i="75"/>
  <c r="M33" i="75"/>
  <c r="I33" i="75"/>
  <c r="I63" i="75" s="1"/>
  <c r="H33" i="75"/>
  <c r="G33" i="75"/>
  <c r="G41" i="75" s="1"/>
  <c r="G45" i="75" s="1"/>
  <c r="G49" i="75" s="1"/>
  <c r="G67" i="75" s="1"/>
  <c r="F33" i="75"/>
  <c r="F41" i="75" s="1"/>
  <c r="F45" i="75" s="1"/>
  <c r="F49" i="75" s="1"/>
  <c r="F67" i="75" s="1"/>
  <c r="L33" i="75"/>
  <c r="K33" i="75"/>
  <c r="K55" i="75" s="1"/>
  <c r="K61" i="75" s="1"/>
  <c r="J33" i="75"/>
  <c r="J55" i="75" s="1"/>
  <c r="E33" i="75"/>
  <c r="E41" i="75" s="1"/>
  <c r="E45" i="75" s="1"/>
  <c r="E49" i="75" s="1"/>
  <c r="E67" i="75" s="1"/>
  <c r="D33" i="75"/>
  <c r="N27" i="75"/>
  <c r="N25" i="75"/>
  <c r="M23" i="75"/>
  <c r="G23" i="75"/>
  <c r="F23" i="75"/>
  <c r="E23" i="75"/>
  <c r="D23" i="75"/>
  <c r="K69" i="75" l="1"/>
  <c r="F69" i="75"/>
  <c r="L41" i="75"/>
  <c r="L45" i="75" s="1"/>
  <c r="L51" i="75" s="1"/>
  <c r="L67" i="75" s="1"/>
  <c r="L63" i="75"/>
  <c r="L71" i="75" s="1"/>
  <c r="G69" i="75"/>
  <c r="H63" i="75"/>
  <c r="N57" i="75"/>
  <c r="N33" i="75"/>
  <c r="J61" i="75"/>
  <c r="N55" i="75"/>
  <c r="E69" i="75"/>
  <c r="N29" i="75"/>
  <c r="I41" i="75"/>
  <c r="I45" i="75" s="1"/>
  <c r="I51" i="75" s="1"/>
  <c r="I67" i="75" s="1"/>
  <c r="I71" i="75" s="1"/>
  <c r="J69" i="75" l="1"/>
  <c r="N39" i="75"/>
  <c r="H41" i="75"/>
  <c r="H45" i="75" s="1"/>
  <c r="H51" i="75" s="1"/>
  <c r="N61" i="75"/>
  <c r="P61" i="75" s="1"/>
  <c r="P215" i="7" s="1"/>
  <c r="D41" i="75"/>
  <c r="N37" i="75"/>
  <c r="N63" i="75"/>
  <c r="P63" i="75" s="1"/>
  <c r="P216" i="7" s="1"/>
  <c r="D45" i="75" l="1"/>
  <c r="N41" i="75"/>
  <c r="H67" i="75"/>
  <c r="H71" i="75" s="1"/>
  <c r="N71" i="75" s="1"/>
  <c r="P71" i="75" s="1"/>
  <c r="R216" i="7" s="1"/>
  <c r="N51" i="75"/>
  <c r="M210" i="7" s="1"/>
  <c r="D49" i="75" l="1"/>
  <c r="N45" i="75"/>
  <c r="N49" i="75" l="1"/>
  <c r="M209" i="7" s="1"/>
  <c r="D67" i="75"/>
  <c r="N67" i="75" l="1"/>
  <c r="D69" i="75"/>
  <c r="N69" i="75" s="1"/>
  <c r="P69" i="75" s="1"/>
  <c r="R215" i="7" s="1"/>
  <c r="T48" i="44" l="1"/>
  <c r="ACM71" i="74" l="1"/>
  <c r="ACI71" i="74"/>
  <c r="ZS71" i="74"/>
  <c r="YY71" i="74"/>
  <c r="VK71" i="74"/>
  <c r="H73" i="74"/>
  <c r="H71" i="74"/>
  <c r="ZF106" i="74"/>
  <c r="ZS72" i="74" l="1"/>
  <c r="ACI72" i="74"/>
  <c r="ACM72" i="74"/>
  <c r="YY72" i="74"/>
  <c r="VK72" i="74"/>
  <c r="ZF107" i="74"/>
  <c r="ACX107" i="74" l="1"/>
  <c r="ACX106" i="74"/>
  <c r="VR106" i="74"/>
  <c r="VG71" i="74" l="1"/>
  <c r="ACY73" i="74"/>
  <c r="ACY74" i="74" l="1"/>
  <c r="VG72" i="74"/>
  <c r="HW49" i="74"/>
  <c r="SY59" i="74"/>
  <c r="SZ59" i="74"/>
  <c r="SZ60" i="74" s="1"/>
  <c r="BG47" i="74"/>
  <c r="FW47" i="74"/>
  <c r="GF49" i="74"/>
  <c r="GF50" i="74" s="1"/>
  <c r="LW53" i="74"/>
  <c r="MB59" i="74"/>
  <c r="MB60" i="74" s="1"/>
  <c r="NH67" i="74"/>
  <c r="NH68" i="74" s="1"/>
  <c r="RL65" i="74"/>
  <c r="RL66" i="74" s="1"/>
  <c r="SF65" i="74"/>
  <c r="SF66" i="74" s="1"/>
  <c r="VX67" i="74"/>
  <c r="VX68" i="74" s="1"/>
  <c r="WM63" i="74"/>
  <c r="H47" i="74"/>
  <c r="H48" i="74" s="1"/>
  <c r="H41" i="74"/>
  <c r="H42" i="74" s="1"/>
  <c r="ADB107" i="74"/>
  <c r="ADB106" i="74"/>
  <c r="ACD107" i="74"/>
  <c r="ACD106" i="74"/>
  <c r="ABF107" i="74"/>
  <c r="ABF106" i="74"/>
  <c r="AAH107" i="74"/>
  <c r="AAH106" i="74"/>
  <c r="VR107" i="74"/>
  <c r="VN107" i="74"/>
  <c r="VN106" i="74"/>
  <c r="ACP107" i="74"/>
  <c r="ACL107" i="74"/>
  <c r="ACH107" i="74"/>
  <c r="ABZ107" i="74"/>
  <c r="ABV107" i="74"/>
  <c r="ABB107" i="74"/>
  <c r="AAX107" i="74"/>
  <c r="AAT107" i="74"/>
  <c r="AAP107" i="74"/>
  <c r="AAL107" i="74"/>
  <c r="AAD107" i="74"/>
  <c r="ZZ107" i="74"/>
  <c r="ZV107" i="74"/>
  <c r="ZR107" i="74"/>
  <c r="ZN107" i="74"/>
  <c r="ZJ107" i="74"/>
  <c r="ZB107" i="74"/>
  <c r="YX107" i="74"/>
  <c r="YT107" i="74"/>
  <c r="YP107" i="74"/>
  <c r="YL107" i="74"/>
  <c r="YH107" i="74"/>
  <c r="YD107" i="74"/>
  <c r="XZ107" i="74"/>
  <c r="XV107" i="74"/>
  <c r="XR107" i="74"/>
  <c r="XN107" i="74"/>
  <c r="XJ107" i="74"/>
  <c r="XF107" i="74"/>
  <c r="XB107" i="74"/>
  <c r="WX107" i="74"/>
  <c r="WT107" i="74"/>
  <c r="WP107" i="74"/>
  <c r="WL107" i="74"/>
  <c r="WH107" i="74"/>
  <c r="WD107" i="74"/>
  <c r="VZ107" i="74"/>
  <c r="VJ107" i="74"/>
  <c r="VF107" i="74"/>
  <c r="VB107" i="74"/>
  <c r="UX107" i="74"/>
  <c r="UT107" i="74"/>
  <c r="UP107" i="74"/>
  <c r="UL107" i="74"/>
  <c r="UH107" i="74"/>
  <c r="UD107" i="74"/>
  <c r="TZ107" i="74"/>
  <c r="TV107" i="74"/>
  <c r="TR107" i="74"/>
  <c r="TN107" i="74"/>
  <c r="TJ107" i="74"/>
  <c r="TF107" i="74"/>
  <c r="TB107" i="74"/>
  <c r="SX107" i="74"/>
  <c r="ST107" i="74"/>
  <c r="SP107" i="74"/>
  <c r="SL107" i="74"/>
  <c r="SH107" i="74"/>
  <c r="SD107" i="74"/>
  <c r="RZ107" i="74"/>
  <c r="RV107" i="74"/>
  <c r="RR107" i="74"/>
  <c r="RN107" i="74"/>
  <c r="RJ107" i="74"/>
  <c r="RF107" i="74"/>
  <c r="RB107" i="74"/>
  <c r="QX107" i="74"/>
  <c r="QT107" i="74"/>
  <c r="QP107" i="74"/>
  <c r="QL107" i="74"/>
  <c r="QH107" i="74"/>
  <c r="QD107" i="74"/>
  <c r="PZ107" i="74"/>
  <c r="PV107" i="74"/>
  <c r="PR107" i="74"/>
  <c r="PN107" i="74"/>
  <c r="PJ107" i="74"/>
  <c r="PF107" i="74"/>
  <c r="PB107" i="74"/>
  <c r="OX107" i="74"/>
  <c r="OT107" i="74"/>
  <c r="OP107" i="74"/>
  <c r="OL107" i="74"/>
  <c r="OH107" i="74"/>
  <c r="OD107" i="74"/>
  <c r="NZ107" i="74"/>
  <c r="NV107" i="74"/>
  <c r="NR107" i="74"/>
  <c r="NN107" i="74"/>
  <c r="NJ107" i="74"/>
  <c r="NF107" i="74"/>
  <c r="NB107" i="74"/>
  <c r="MX107" i="74"/>
  <c r="MT107" i="74"/>
  <c r="MP107" i="74"/>
  <c r="ML107" i="74"/>
  <c r="MH107" i="74"/>
  <c r="MD107" i="74"/>
  <c r="LZ107" i="74"/>
  <c r="LV107" i="74"/>
  <c r="LR107" i="74"/>
  <c r="LN107" i="74"/>
  <c r="LJ107" i="74"/>
  <c r="LF107" i="74"/>
  <c r="LB107" i="74"/>
  <c r="KX107" i="74"/>
  <c r="KT107" i="74"/>
  <c r="KP107" i="74"/>
  <c r="KL107" i="74"/>
  <c r="KH107" i="74"/>
  <c r="KD107" i="74"/>
  <c r="JZ107" i="74"/>
  <c r="JV107" i="74"/>
  <c r="JR107" i="74"/>
  <c r="JN107" i="74"/>
  <c r="JJ107" i="74"/>
  <c r="JF107" i="74"/>
  <c r="JB107" i="74"/>
  <c r="IX107" i="74"/>
  <c r="IT107" i="74"/>
  <c r="IP107" i="74"/>
  <c r="IL107" i="74"/>
  <c r="IH107" i="74"/>
  <c r="ID107" i="74"/>
  <c r="HZ107" i="74"/>
  <c r="HV107" i="74"/>
  <c r="HR107" i="74"/>
  <c r="HN107" i="74"/>
  <c r="HJ107" i="74"/>
  <c r="HF107" i="74"/>
  <c r="HB107" i="74"/>
  <c r="GX107" i="74"/>
  <c r="GT107" i="74"/>
  <c r="GP107" i="74"/>
  <c r="GL107" i="74"/>
  <c r="GH107" i="74"/>
  <c r="GD107" i="74"/>
  <c r="FZ107" i="74"/>
  <c r="FV107" i="74"/>
  <c r="FR107" i="74"/>
  <c r="FN107" i="74"/>
  <c r="FJ107" i="74"/>
  <c r="FF107" i="74"/>
  <c r="FB107" i="74"/>
  <c r="EX107" i="74"/>
  <c r="ET107" i="74"/>
  <c r="EP107" i="74"/>
  <c r="EL107" i="74"/>
  <c r="EH107" i="74"/>
  <c r="ED107" i="74"/>
  <c r="DZ107" i="74"/>
  <c r="DV107" i="74"/>
  <c r="DR107" i="74"/>
  <c r="DN107" i="74"/>
  <c r="DJ107" i="74"/>
  <c r="DF107" i="74"/>
  <c r="DB107" i="74"/>
  <c r="CX107" i="74"/>
  <c r="CT107" i="74"/>
  <c r="CP107" i="74"/>
  <c r="CL107" i="74"/>
  <c r="CH107" i="74"/>
  <c r="CD107" i="74"/>
  <c r="BZ107" i="74"/>
  <c r="BV107" i="74"/>
  <c r="BR107" i="74"/>
  <c r="BN107" i="74"/>
  <c r="BJ107" i="74"/>
  <c r="BF107" i="74"/>
  <c r="BB107" i="74"/>
  <c r="AX107" i="74"/>
  <c r="AT107" i="74"/>
  <c r="AP107" i="74"/>
  <c r="AL107" i="74"/>
  <c r="AH107" i="74"/>
  <c r="AD107" i="74"/>
  <c r="Z107" i="74"/>
  <c r="V107" i="74"/>
  <c r="R107" i="74"/>
  <c r="N107" i="74"/>
  <c r="J107" i="74"/>
  <c r="ACP106" i="74"/>
  <c r="ACL106" i="74"/>
  <c r="ACH106" i="74"/>
  <c r="ABZ106" i="74"/>
  <c r="ABV106" i="74"/>
  <c r="ABB106" i="74"/>
  <c r="AAX106" i="74"/>
  <c r="AAT106" i="74"/>
  <c r="AAP106" i="74"/>
  <c r="AAL106" i="74"/>
  <c r="AAD106" i="74"/>
  <c r="ZZ106" i="74"/>
  <c r="ZV106" i="74"/>
  <c r="ZR106" i="74"/>
  <c r="ZN106" i="74"/>
  <c r="ZJ106" i="74"/>
  <c r="ZB106" i="74"/>
  <c r="YX106" i="74"/>
  <c r="YT106" i="74"/>
  <c r="YP106" i="74"/>
  <c r="YL106" i="74"/>
  <c r="YH106" i="74"/>
  <c r="YD106" i="74"/>
  <c r="XZ106" i="74"/>
  <c r="XV106" i="74"/>
  <c r="XR106" i="74"/>
  <c r="XN106" i="74"/>
  <c r="XJ106" i="74"/>
  <c r="XF106" i="74"/>
  <c r="XB106" i="74"/>
  <c r="WX106" i="74"/>
  <c r="WT106" i="74"/>
  <c r="WP106" i="74"/>
  <c r="WL106" i="74"/>
  <c r="WH106" i="74"/>
  <c r="WD106" i="74"/>
  <c r="VZ106" i="74"/>
  <c r="VJ106" i="74"/>
  <c r="VF106" i="74"/>
  <c r="VB106" i="74"/>
  <c r="UX106" i="74"/>
  <c r="UT106" i="74"/>
  <c r="UP106" i="74"/>
  <c r="UL106" i="74"/>
  <c r="UH106" i="74"/>
  <c r="UD106" i="74"/>
  <c r="TZ106" i="74"/>
  <c r="TV106" i="74"/>
  <c r="TR106" i="74"/>
  <c r="TN106" i="74"/>
  <c r="TJ106" i="74"/>
  <c r="TF106" i="74"/>
  <c r="TB106" i="74"/>
  <c r="SX106" i="74"/>
  <c r="ST106" i="74"/>
  <c r="SP106" i="74"/>
  <c r="SL106" i="74"/>
  <c r="SH106" i="74"/>
  <c r="SD106" i="74"/>
  <c r="RZ106" i="74"/>
  <c r="RV106" i="74"/>
  <c r="RR106" i="74"/>
  <c r="RN106" i="74"/>
  <c r="RJ106" i="74"/>
  <c r="RF106" i="74"/>
  <c r="RB106" i="74"/>
  <c r="QX106" i="74"/>
  <c r="QT106" i="74"/>
  <c r="QP106" i="74"/>
  <c r="QL106" i="74"/>
  <c r="QH106" i="74"/>
  <c r="QD106" i="74"/>
  <c r="PZ106" i="74"/>
  <c r="PV106" i="74"/>
  <c r="PR106" i="74"/>
  <c r="PN106" i="74"/>
  <c r="PJ106" i="74"/>
  <c r="PF106" i="74"/>
  <c r="PB106" i="74"/>
  <c r="OX106" i="74"/>
  <c r="OT106" i="74"/>
  <c r="OP106" i="74"/>
  <c r="OL106" i="74"/>
  <c r="OH106" i="74"/>
  <c r="OD106" i="74"/>
  <c r="NZ106" i="74"/>
  <c r="NV106" i="74"/>
  <c r="NR106" i="74"/>
  <c r="NN106" i="74"/>
  <c r="NJ106" i="74"/>
  <c r="NF106" i="74"/>
  <c r="NB106" i="74"/>
  <c r="MX106" i="74"/>
  <c r="MT106" i="74"/>
  <c r="MP106" i="74"/>
  <c r="ML106" i="74"/>
  <c r="MH106" i="74"/>
  <c r="MD106" i="74"/>
  <c r="LZ106" i="74"/>
  <c r="LV106" i="74"/>
  <c r="LR106" i="74"/>
  <c r="LN106" i="74"/>
  <c r="LJ106" i="74"/>
  <c r="LF106" i="74"/>
  <c r="LB106" i="74"/>
  <c r="KX106" i="74"/>
  <c r="KT106" i="74"/>
  <c r="KP106" i="74"/>
  <c r="KL106" i="74"/>
  <c r="KH106" i="74"/>
  <c r="KD106" i="74"/>
  <c r="JZ106" i="74"/>
  <c r="JV106" i="74"/>
  <c r="JR106" i="74"/>
  <c r="JN106" i="74"/>
  <c r="JJ106" i="74"/>
  <c r="JF106" i="74"/>
  <c r="JB106" i="74"/>
  <c r="IX106" i="74"/>
  <c r="IT106" i="74"/>
  <c r="IP106" i="74"/>
  <c r="IL106" i="74"/>
  <c r="IH106" i="74"/>
  <c r="ID106" i="74"/>
  <c r="HZ106" i="74"/>
  <c r="HV106" i="74"/>
  <c r="HR106" i="74"/>
  <c r="HN106" i="74"/>
  <c r="HJ106" i="74"/>
  <c r="HF106" i="74"/>
  <c r="HB106" i="74"/>
  <c r="GX106" i="74"/>
  <c r="GT106" i="74"/>
  <c r="GP106" i="74"/>
  <c r="GL106" i="74"/>
  <c r="GH106" i="74"/>
  <c r="GD106" i="74"/>
  <c r="FZ106" i="74"/>
  <c r="FV106" i="74"/>
  <c r="FR106" i="74"/>
  <c r="FN106" i="74"/>
  <c r="FJ106" i="74"/>
  <c r="FF106" i="74"/>
  <c r="FB106" i="74"/>
  <c r="EX106" i="74"/>
  <c r="ET106" i="74"/>
  <c r="EP106" i="74"/>
  <c r="EL106" i="74"/>
  <c r="EH106" i="74"/>
  <c r="ED106" i="74"/>
  <c r="DZ106" i="74"/>
  <c r="DV106" i="74"/>
  <c r="DR106" i="74"/>
  <c r="DN106" i="74"/>
  <c r="DJ106" i="74"/>
  <c r="DF106" i="74"/>
  <c r="DB106" i="74"/>
  <c r="CX106" i="74"/>
  <c r="CT106" i="74"/>
  <c r="CP106" i="74"/>
  <c r="CL106" i="74"/>
  <c r="CH106" i="74"/>
  <c r="CD106" i="74"/>
  <c r="BZ106" i="74"/>
  <c r="BV106" i="74"/>
  <c r="BR106" i="74"/>
  <c r="BN106" i="74"/>
  <c r="BJ106" i="74"/>
  <c r="BF106" i="74"/>
  <c r="BB106" i="74"/>
  <c r="AX106" i="74"/>
  <c r="AT106" i="74"/>
  <c r="AP106" i="74"/>
  <c r="AL106" i="74"/>
  <c r="AH106" i="74"/>
  <c r="AD106" i="74"/>
  <c r="Z106" i="74"/>
  <c r="V106" i="74"/>
  <c r="R106" i="74"/>
  <c r="N106" i="74"/>
  <c r="J106" i="74"/>
  <c r="WN69" i="74"/>
  <c r="WN70" i="74" s="1"/>
  <c r="WJ69" i="74"/>
  <c r="WJ70" i="74" s="1"/>
  <c r="VX69" i="74"/>
  <c r="VX70" i="74" s="1"/>
  <c r="UV69" i="74"/>
  <c r="UV70" i="74" s="1"/>
  <c r="SN69" i="74"/>
  <c r="SN70" i="74" s="1"/>
  <c r="RP69" i="74"/>
  <c r="RP70" i="74" s="1"/>
  <c r="QR69" i="74"/>
  <c r="QR70" i="74" s="1"/>
  <c r="MZ69" i="74"/>
  <c r="MZ70" i="74" s="1"/>
  <c r="GV69" i="74"/>
  <c r="GV70" i="74" s="1"/>
  <c r="AB69" i="74"/>
  <c r="AB70" i="74" s="1"/>
  <c r="YF67" i="74"/>
  <c r="YF68" i="74" s="1"/>
  <c r="WN67" i="74"/>
  <c r="WN68" i="74" s="1"/>
  <c r="WJ67" i="74"/>
  <c r="WJ68" i="74" s="1"/>
  <c r="UN67" i="74"/>
  <c r="UN68" i="74" s="1"/>
  <c r="TL67" i="74"/>
  <c r="TL68" i="74" s="1"/>
  <c r="SN67" i="74"/>
  <c r="SN68" i="74" s="1"/>
  <c r="SF67" i="74"/>
  <c r="SF68" i="74" s="1"/>
  <c r="QR67" i="74"/>
  <c r="QR68" i="74" s="1"/>
  <c r="NX67" i="74"/>
  <c r="NX68" i="74" s="1"/>
  <c r="JH67" i="74"/>
  <c r="JG67" i="74"/>
  <c r="AB67" i="74"/>
  <c r="AB68" i="74" s="1"/>
  <c r="WR65" i="74"/>
  <c r="WR66" i="74" s="1"/>
  <c r="UV65" i="74"/>
  <c r="UV66" i="74" s="1"/>
  <c r="UB65" i="74"/>
  <c r="UB66" i="74" s="1"/>
  <c r="SM65" i="74"/>
  <c r="RP65" i="74"/>
  <c r="RP66" i="74" s="1"/>
  <c r="QJ65" i="74"/>
  <c r="QJ66" i="74" s="1"/>
  <c r="PT65" i="74"/>
  <c r="PT66" i="74" s="1"/>
  <c r="PP65" i="74"/>
  <c r="PP66" i="74" s="1"/>
  <c r="MZ65" i="74"/>
  <c r="MZ66" i="74" s="1"/>
  <c r="GV65" i="74"/>
  <c r="GV66" i="74" s="1"/>
  <c r="AB65" i="74"/>
  <c r="AB66" i="74" s="1"/>
  <c r="YE63" i="74"/>
  <c r="UV63" i="74"/>
  <c r="UV64" i="74" s="1"/>
  <c r="UN63" i="74"/>
  <c r="UN64" i="74" s="1"/>
  <c r="QI63" i="74"/>
  <c r="QE63" i="74"/>
  <c r="QB63" i="74"/>
  <c r="QB64" i="74" s="1"/>
  <c r="PS63" i="74"/>
  <c r="MZ63" i="74"/>
  <c r="MZ64" i="74" s="1"/>
  <c r="MB63" i="74"/>
  <c r="MB64" i="74" s="1"/>
  <c r="AB63" i="74"/>
  <c r="AB64" i="74" s="1"/>
  <c r="UN61" i="74"/>
  <c r="UN62" i="74" s="1"/>
  <c r="UJ61" i="74"/>
  <c r="UJ62" i="74" s="1"/>
  <c r="TL61" i="74"/>
  <c r="TL62" i="74" s="1"/>
  <c r="SR61" i="74"/>
  <c r="SR62" i="74" s="1"/>
  <c r="NX61" i="74"/>
  <c r="NX62" i="74" s="1"/>
  <c r="NL61" i="74"/>
  <c r="NL62" i="74" s="1"/>
  <c r="MZ61" i="74"/>
  <c r="MZ62" i="74" s="1"/>
  <c r="LH61" i="74"/>
  <c r="LH62" i="74" s="1"/>
  <c r="JT61" i="74"/>
  <c r="JT62" i="74" s="1"/>
  <c r="H61" i="74"/>
  <c r="H62" i="74" s="1"/>
  <c r="UM59" i="74"/>
  <c r="TK59" i="74"/>
  <c r="SV59" i="74"/>
  <c r="SV60" i="74" s="1"/>
  <c r="NW59" i="74"/>
  <c r="MZ59" i="74"/>
  <c r="MZ60" i="74" s="1"/>
  <c r="AB59" i="74"/>
  <c r="AB60" i="74" s="1"/>
  <c r="AA59" i="74"/>
  <c r="UI57" i="74"/>
  <c r="OI57" i="74"/>
  <c r="MY57" i="74"/>
  <c r="MB57" i="74"/>
  <c r="MB58" i="74" s="1"/>
  <c r="LG57" i="74"/>
  <c r="KZ57" i="74"/>
  <c r="KZ58" i="74" s="1"/>
  <c r="QB55" i="74"/>
  <c r="QB56" i="74" s="1"/>
  <c r="QA55" i="74"/>
  <c r="MA55" i="74"/>
  <c r="K55" i="74"/>
  <c r="H55" i="74"/>
  <c r="H56" i="74" s="1"/>
  <c r="S53" i="74"/>
  <c r="JK51" i="74"/>
  <c r="DC51" i="74"/>
  <c r="HX49" i="74"/>
  <c r="HX50" i="74" s="1"/>
  <c r="FT49" i="74"/>
  <c r="FT50" i="74" s="1"/>
  <c r="FS49" i="74"/>
  <c r="FP49" i="74"/>
  <c r="FP50" i="74" s="1"/>
  <c r="DL49" i="74"/>
  <c r="DL50" i="74" s="1"/>
  <c r="BW49" i="74"/>
  <c r="FP47" i="74"/>
  <c r="FP48" i="74" s="1"/>
  <c r="FO47" i="74"/>
  <c r="DK47" i="74"/>
  <c r="BL47" i="74"/>
  <c r="BL48" i="74" s="1"/>
  <c r="F42" i="74"/>
  <c r="F44" i="74" s="1"/>
  <c r="F46" i="74" s="1"/>
  <c r="F48" i="74" s="1"/>
  <c r="F50" i="74" s="1"/>
  <c r="F52" i="74" s="1"/>
  <c r="F54" i="74" s="1"/>
  <c r="F56" i="74" s="1"/>
  <c r="F58" i="74" s="1"/>
  <c r="F60" i="74" s="1"/>
  <c r="F62" i="74" s="1"/>
  <c r="F64" i="74" s="1"/>
  <c r="F66" i="74" s="1"/>
  <c r="F68" i="74" s="1"/>
  <c r="F70" i="74" s="1"/>
  <c r="F72" i="74" s="1"/>
  <c r="F74" i="74" s="1"/>
  <c r="F76" i="74" s="1"/>
  <c r="F78" i="74" s="1"/>
  <c r="E42" i="74"/>
  <c r="E44" i="74" s="1"/>
  <c r="E46" i="74" s="1"/>
  <c r="C42" i="74"/>
  <c r="C44" i="74" s="1"/>
  <c r="C46" i="74" s="1"/>
  <c r="C48" i="74" s="1"/>
  <c r="C50" i="74" s="1"/>
  <c r="C52" i="74" s="1"/>
  <c r="C54" i="74" s="1"/>
  <c r="C56" i="74" s="1"/>
  <c r="C58" i="74" s="1"/>
  <c r="C60" i="74" s="1"/>
  <c r="C62" i="74" s="1"/>
  <c r="C64" i="74" s="1"/>
  <c r="C66" i="74" s="1"/>
  <c r="C68" i="74" s="1"/>
  <c r="C70" i="74" s="1"/>
  <c r="C72" i="74" s="1"/>
  <c r="B42" i="74"/>
  <c r="B44" i="74" s="1"/>
  <c r="B46" i="74" s="1"/>
  <c r="F41" i="74"/>
  <c r="E41" i="74"/>
  <c r="E43" i="74" s="1"/>
  <c r="E45" i="74" s="1"/>
  <c r="E117" i="74" s="1"/>
  <c r="C41" i="74"/>
  <c r="C43" i="74" s="1"/>
  <c r="C45" i="74" s="1"/>
  <c r="C47" i="74" s="1"/>
  <c r="C49" i="74" s="1"/>
  <c r="C51" i="74" s="1"/>
  <c r="C53" i="74" s="1"/>
  <c r="C55" i="74" s="1"/>
  <c r="C57" i="74" s="1"/>
  <c r="C59" i="74" s="1"/>
  <c r="C61" i="74" s="1"/>
  <c r="C63" i="74" s="1"/>
  <c r="C65" i="74" s="1"/>
  <c r="C67" i="74" s="1"/>
  <c r="C69" i="74" s="1"/>
  <c r="C71" i="74" s="1"/>
  <c r="B41" i="74"/>
  <c r="B43" i="74" s="1"/>
  <c r="B45" i="74" s="1"/>
  <c r="LC35" i="74"/>
  <c r="DC35" i="74"/>
  <c r="K30" i="74"/>
  <c r="L77" i="74" l="1"/>
  <c r="L78" i="74" s="1"/>
  <c r="L79" i="74"/>
  <c r="L80" i="74" s="1"/>
  <c r="PS64" i="74"/>
  <c r="MY58" i="74"/>
  <c r="FO48" i="74"/>
  <c r="FQ48" i="74" s="1"/>
  <c r="FO49" i="74" s="1"/>
  <c r="FO50" i="74" s="1"/>
  <c r="FQ50" i="74" s="1"/>
  <c r="FO51" i="74" s="1"/>
  <c r="K56" i="74"/>
  <c r="YE64" i="74"/>
  <c r="SY60" i="74"/>
  <c r="TA60" i="74" s="1"/>
  <c r="SY61" i="74" s="1"/>
  <c r="MA56" i="74"/>
  <c r="NW60" i="74"/>
  <c r="JG68" i="74"/>
  <c r="WM64" i="74"/>
  <c r="UI58" i="74"/>
  <c r="BW50" i="74"/>
  <c r="DC52" i="74"/>
  <c r="QE64" i="74"/>
  <c r="JK52" i="74"/>
  <c r="QI64" i="74"/>
  <c r="F43" i="74"/>
  <c r="F45" i="74" s="1"/>
  <c r="LG58" i="74"/>
  <c r="L75" i="74"/>
  <c r="L76" i="74" s="1"/>
  <c r="L73" i="74"/>
  <c r="L74" i="74" s="1"/>
  <c r="L71" i="74"/>
  <c r="L72" i="74" s="1"/>
  <c r="WQ59" i="74"/>
  <c r="WR59" i="74"/>
  <c r="WR60" i="74" s="1"/>
  <c r="PL61" i="74"/>
  <c r="PL62" i="74" s="1"/>
  <c r="KI51" i="74"/>
  <c r="GQ45" i="74"/>
  <c r="GR49" i="74"/>
  <c r="GR50" i="74" s="1"/>
  <c r="H43" i="74"/>
  <c r="H44" i="74" s="1"/>
  <c r="HS47" i="74"/>
  <c r="YQ69" i="74"/>
  <c r="BC47" i="74"/>
  <c r="UZ69" i="74"/>
  <c r="UZ70" i="74" s="1"/>
  <c r="UZ61" i="74"/>
  <c r="UZ62" i="74" s="1"/>
  <c r="UZ67" i="74"/>
  <c r="UZ68" i="74" s="1"/>
  <c r="RG63" i="74"/>
  <c r="IA51" i="74"/>
  <c r="GF47" i="74"/>
  <c r="GF48" i="74" s="1"/>
  <c r="EI49" i="74"/>
  <c r="AQ59" i="74"/>
  <c r="AR59" i="74"/>
  <c r="AR60" i="74" s="1"/>
  <c r="LT55" i="74"/>
  <c r="LT56" i="74" s="1"/>
  <c r="GF45" i="74"/>
  <c r="GF46" i="74" s="1"/>
  <c r="WY57" i="74"/>
  <c r="WZ63" i="74"/>
  <c r="WZ64" i="74" s="1"/>
  <c r="TC61" i="74"/>
  <c r="PL67" i="74"/>
  <c r="PL68" i="74" s="1"/>
  <c r="LS55" i="74"/>
  <c r="WR61" i="74"/>
  <c r="WR62" i="74" s="1"/>
  <c r="UV61" i="74"/>
  <c r="UV62" i="74" s="1"/>
  <c r="UU59" i="74"/>
  <c r="RD69" i="74"/>
  <c r="RD70" i="74" s="1"/>
  <c r="RC63" i="74"/>
  <c r="RD65" i="74"/>
  <c r="RD66" i="74" s="1"/>
  <c r="NL55" i="74"/>
  <c r="NL56" i="74" s="1"/>
  <c r="NL59" i="74"/>
  <c r="NL60" i="74" s="1"/>
  <c r="NK55" i="74"/>
  <c r="NL69" i="74"/>
  <c r="NL70" i="74" s="1"/>
  <c r="LP57" i="74"/>
  <c r="LP58" i="74" s="1"/>
  <c r="LP55" i="74"/>
  <c r="LP56" i="74" s="1"/>
  <c r="LP69" i="74"/>
  <c r="LP70" i="74" s="1"/>
  <c r="JT59" i="74"/>
  <c r="JT60" i="74" s="1"/>
  <c r="JT53" i="74"/>
  <c r="JT54" i="74" s="1"/>
  <c r="JS53" i="74"/>
  <c r="GA51" i="74"/>
  <c r="AM45" i="74"/>
  <c r="GB51" i="74"/>
  <c r="GB52" i="74" s="1"/>
  <c r="SV67" i="74"/>
  <c r="SV68" i="74" s="1"/>
  <c r="SV61" i="74"/>
  <c r="SV62" i="74" s="1"/>
  <c r="SV69" i="74"/>
  <c r="SV70" i="74" s="1"/>
  <c r="H65" i="74"/>
  <c r="H66" i="74" s="1"/>
  <c r="H72" i="74"/>
  <c r="H74" i="74"/>
  <c r="H59" i="74"/>
  <c r="H60" i="74" s="1"/>
  <c r="H45" i="74"/>
  <c r="H46" i="74" s="1"/>
  <c r="H51" i="74"/>
  <c r="H52" i="74" s="1"/>
  <c r="G35" i="74"/>
  <c r="H49" i="74"/>
  <c r="H50" i="74" s="1"/>
  <c r="H67" i="74"/>
  <c r="H68" i="74" s="1"/>
  <c r="H63" i="74"/>
  <c r="H64" i="74" s="1"/>
  <c r="H57" i="74"/>
  <c r="H58" i="74" s="1"/>
  <c r="CF61" i="74"/>
  <c r="CF62" i="74" s="1"/>
  <c r="G41" i="74"/>
  <c r="RH63" i="74"/>
  <c r="RH64" i="74" s="1"/>
  <c r="RT69" i="74"/>
  <c r="RT70" i="74" s="1"/>
  <c r="NH61" i="74"/>
  <c r="NH62" i="74" s="1"/>
  <c r="NH53" i="74"/>
  <c r="NH54" i="74" s="1"/>
  <c r="PX67" i="74"/>
  <c r="PX68" i="74" s="1"/>
  <c r="UR65" i="74"/>
  <c r="UR66" i="74" s="1"/>
  <c r="UR63" i="74"/>
  <c r="UR64" i="74" s="1"/>
  <c r="UR59" i="74"/>
  <c r="UR60" i="74" s="1"/>
  <c r="QY61" i="74"/>
  <c r="FX47" i="74"/>
  <c r="FX48" i="74" s="1"/>
  <c r="FX49" i="74"/>
  <c r="FX50" i="74" s="1"/>
  <c r="EB47" i="74"/>
  <c r="EB48" i="74" s="1"/>
  <c r="EA47" i="74"/>
  <c r="WR63" i="74"/>
  <c r="WR64" i="74" s="1"/>
  <c r="SV65" i="74"/>
  <c r="SV66" i="74" s="1"/>
  <c r="WJ65" i="74"/>
  <c r="WJ66" i="74" s="1"/>
  <c r="UN59" i="74"/>
  <c r="UN60" i="74" s="1"/>
  <c r="AB61" i="74"/>
  <c r="AB62" i="74" s="1"/>
  <c r="YF63" i="74"/>
  <c r="YF64" i="74" s="1"/>
  <c r="WJ61" i="74"/>
  <c r="WJ62" i="74" s="1"/>
  <c r="UJ57" i="74"/>
  <c r="UK57" i="74" s="1"/>
  <c r="BX49" i="74"/>
  <c r="BX50" i="74" s="1"/>
  <c r="WF69" i="74"/>
  <c r="WF70" i="74" s="1"/>
  <c r="SJ67" i="74"/>
  <c r="SJ68" i="74" s="1"/>
  <c r="QN65" i="74"/>
  <c r="QN66" i="74" s="1"/>
  <c r="KZ65" i="74"/>
  <c r="KZ66" i="74" s="1"/>
  <c r="WB61" i="74"/>
  <c r="WB62" i="74" s="1"/>
  <c r="KU35" i="74"/>
  <c r="DL51" i="74"/>
  <c r="DL52" i="74" s="1"/>
  <c r="PT67" i="74"/>
  <c r="PT68" i="74" s="1"/>
  <c r="XD65" i="74"/>
  <c r="XD66" i="74" s="1"/>
  <c r="PP61" i="74"/>
  <c r="PP62" i="74" s="1"/>
  <c r="TP61" i="74"/>
  <c r="TP62" i="74" s="1"/>
  <c r="TP69" i="74"/>
  <c r="TP70" i="74" s="1"/>
  <c r="TP63" i="74"/>
  <c r="TP64" i="74" s="1"/>
  <c r="TP67" i="74"/>
  <c r="TP68" i="74" s="1"/>
  <c r="CY63" i="74"/>
  <c r="DH51" i="74"/>
  <c r="DH52" i="74" s="1"/>
  <c r="DH47" i="74"/>
  <c r="DH48" i="74" s="1"/>
  <c r="DG45" i="74"/>
  <c r="TT61" i="74"/>
  <c r="TT62" i="74" s="1"/>
  <c r="TT69" i="74"/>
  <c r="TT70" i="74" s="1"/>
  <c r="TT59" i="74"/>
  <c r="TT60" i="74" s="1"/>
  <c r="TS59" i="74"/>
  <c r="TT67" i="74"/>
  <c r="TT68" i="74" s="1"/>
  <c r="TT65" i="74"/>
  <c r="TT66" i="74" s="1"/>
  <c r="TT63" i="74"/>
  <c r="TT64" i="74" s="1"/>
  <c r="RW65" i="74"/>
  <c r="RX67" i="74"/>
  <c r="RX68" i="74" s="1"/>
  <c r="RX65" i="74"/>
  <c r="RX66" i="74" s="1"/>
  <c r="RX69" i="74"/>
  <c r="RX70" i="74" s="1"/>
  <c r="MJ61" i="74"/>
  <c r="MJ62" i="74" s="1"/>
  <c r="MJ69" i="74"/>
  <c r="MJ70" i="74" s="1"/>
  <c r="MJ57" i="74"/>
  <c r="MJ58" i="74" s="1"/>
  <c r="MJ65" i="74"/>
  <c r="MJ66" i="74" s="1"/>
  <c r="MJ63" i="74"/>
  <c r="MJ64" i="74" s="1"/>
  <c r="MJ67" i="74"/>
  <c r="MJ68" i="74" s="1"/>
  <c r="MJ55" i="74"/>
  <c r="MJ56" i="74" s="1"/>
  <c r="MI55" i="74"/>
  <c r="MJ59" i="74"/>
  <c r="MJ60" i="74" s="1"/>
  <c r="IQ59" i="74"/>
  <c r="IR65" i="74"/>
  <c r="IR66" i="74" s="1"/>
  <c r="IR63" i="74"/>
  <c r="IR64" i="74" s="1"/>
  <c r="IR67" i="74"/>
  <c r="IR68" i="74" s="1"/>
  <c r="IR59" i="74"/>
  <c r="IR60" i="74" s="1"/>
  <c r="IR69" i="74"/>
  <c r="IR70" i="74" s="1"/>
  <c r="IR61" i="74"/>
  <c r="IR62" i="74" s="1"/>
  <c r="EZ49" i="74"/>
  <c r="EZ50" i="74" s="1"/>
  <c r="EY49" i="74"/>
  <c r="UF67" i="74"/>
  <c r="UF68" i="74" s="1"/>
  <c r="UF63" i="74"/>
  <c r="UF64" i="74" s="1"/>
  <c r="UF59" i="74"/>
  <c r="UF60" i="74" s="1"/>
  <c r="UF61" i="74"/>
  <c r="UF62" i="74" s="1"/>
  <c r="NX65" i="74"/>
  <c r="NX66" i="74" s="1"/>
  <c r="NX69" i="74"/>
  <c r="NX70" i="74" s="1"/>
  <c r="GN49" i="74"/>
  <c r="GN50" i="74" s="1"/>
  <c r="II55" i="74"/>
  <c r="RO63" i="74"/>
  <c r="GM45" i="74"/>
  <c r="FC51" i="74"/>
  <c r="NL57" i="74"/>
  <c r="NL58" i="74" s="1"/>
  <c r="KZ59" i="74"/>
  <c r="KZ60" i="74" s="1"/>
  <c r="SZ63" i="74"/>
  <c r="SZ64" i="74" s="1"/>
  <c r="EJ49" i="74"/>
  <c r="EJ50" i="74" s="1"/>
  <c r="FL49" i="74"/>
  <c r="FL50" i="74" s="1"/>
  <c r="JD53" i="74"/>
  <c r="JD54" i="74" s="1"/>
  <c r="KZ55" i="74"/>
  <c r="KZ56" i="74" s="1"/>
  <c r="KJ57" i="74"/>
  <c r="KJ58" i="74" s="1"/>
  <c r="RP67" i="74"/>
  <c r="RP68" i="74" s="1"/>
  <c r="KZ69" i="74"/>
  <c r="KZ70" i="74" s="1"/>
  <c r="PT69" i="74"/>
  <c r="PT70" i="74" s="1"/>
  <c r="KZ63" i="74"/>
  <c r="KZ64" i="74" s="1"/>
  <c r="ACF69" i="74"/>
  <c r="ACF70" i="74" s="1"/>
  <c r="ACE69" i="74"/>
  <c r="WB63" i="74"/>
  <c r="WB64" i="74" s="1"/>
  <c r="WB67" i="74"/>
  <c r="WB68" i="74" s="1"/>
  <c r="WB65" i="74"/>
  <c r="WB66" i="74" s="1"/>
  <c r="WA59" i="74"/>
  <c r="QJ67" i="74"/>
  <c r="QJ68" i="74" s="1"/>
  <c r="TD65" i="74"/>
  <c r="TD66" i="74" s="1"/>
  <c r="XT67" i="74"/>
  <c r="XT68" i="74" s="1"/>
  <c r="TW61" i="74"/>
  <c r="TX61" i="74"/>
  <c r="TX62" i="74" s="1"/>
  <c r="QF65" i="74"/>
  <c r="QF66" i="74" s="1"/>
  <c r="QF67" i="74"/>
  <c r="QF68" i="74" s="1"/>
  <c r="OJ63" i="74"/>
  <c r="OJ64" i="74" s="1"/>
  <c r="OJ57" i="74"/>
  <c r="OJ58" i="74" s="1"/>
  <c r="SZ69" i="74"/>
  <c r="SZ70" i="74" s="1"/>
  <c r="SZ65" i="74"/>
  <c r="SZ66" i="74" s="1"/>
  <c r="QB65" i="74"/>
  <c r="QB66" i="74" s="1"/>
  <c r="QB67" i="74"/>
  <c r="QB68" i="74" s="1"/>
  <c r="QB69" i="74"/>
  <c r="QB70" i="74" s="1"/>
  <c r="GV63" i="74"/>
  <c r="GV64" i="74" s="1"/>
  <c r="GV67" i="74"/>
  <c r="GV68" i="74" s="1"/>
  <c r="DD51" i="74"/>
  <c r="DE51" i="74" s="1"/>
  <c r="BH47" i="74"/>
  <c r="BH48" i="74" s="1"/>
  <c r="L55" i="74"/>
  <c r="L56" i="74" s="1"/>
  <c r="DL47" i="74"/>
  <c r="DL48" i="74" s="1"/>
  <c r="T53" i="74"/>
  <c r="T54" i="74" s="1"/>
  <c r="ZO69" i="74"/>
  <c r="RS63" i="74"/>
  <c r="DH45" i="74"/>
  <c r="DH46" i="74" s="1"/>
  <c r="P39" i="74"/>
  <c r="P40" i="74" s="1"/>
  <c r="LP59" i="74"/>
  <c r="LP60" i="74" s="1"/>
  <c r="LP53" i="74"/>
  <c r="LP54" i="74" s="1"/>
  <c r="TL65" i="74"/>
  <c r="TL66" i="74" s="1"/>
  <c r="TL63" i="74"/>
  <c r="TL64" i="74" s="1"/>
  <c r="TP59" i="74"/>
  <c r="TP60" i="74" s="1"/>
  <c r="RT63" i="74"/>
  <c r="RT64" i="74" s="1"/>
  <c r="PX65" i="74"/>
  <c r="PX66" i="74" s="1"/>
  <c r="JC53" i="74"/>
  <c r="VX63" i="74"/>
  <c r="VX64" i="74" s="1"/>
  <c r="MB61" i="74"/>
  <c r="MB62" i="74" s="1"/>
  <c r="MB65" i="74"/>
  <c r="MB66" i="74" s="1"/>
  <c r="MB67" i="74"/>
  <c r="MB68" i="74" s="1"/>
  <c r="MB69" i="74"/>
  <c r="MB70" i="74" s="1"/>
  <c r="TL59" i="74"/>
  <c r="TL60" i="74" s="1"/>
  <c r="RP63" i="74"/>
  <c r="RP64" i="74" s="1"/>
  <c r="PT63" i="74"/>
  <c r="PT64" i="74" s="1"/>
  <c r="NX59" i="74"/>
  <c r="NY59" i="74" s="1"/>
  <c r="MB55" i="74"/>
  <c r="MB56" i="74" s="1"/>
  <c r="IJ55" i="74"/>
  <c r="GN45" i="74"/>
  <c r="GN46" i="74" s="1"/>
  <c r="WF65" i="74"/>
  <c r="WF66" i="74" s="1"/>
  <c r="WF67" i="74"/>
  <c r="WF68" i="74" s="1"/>
  <c r="WF59" i="74"/>
  <c r="WF60" i="74" s="1"/>
  <c r="OJ61" i="74"/>
  <c r="OJ62" i="74" s="1"/>
  <c r="QN63" i="74"/>
  <c r="QN64" i="74" s="1"/>
  <c r="QN69" i="74"/>
  <c r="QN70" i="74" s="1"/>
  <c r="OJ67" i="74"/>
  <c r="OJ68" i="74" s="1"/>
  <c r="GN47" i="74"/>
  <c r="GN48" i="74" s="1"/>
  <c r="XG65" i="74"/>
  <c r="TL69" i="74"/>
  <c r="TL70" i="74" s="1"/>
  <c r="VD67" i="74"/>
  <c r="VD68" i="74" s="1"/>
  <c r="VD69" i="74"/>
  <c r="VD70" i="74" s="1"/>
  <c r="GR47" i="74"/>
  <c r="GR48" i="74" s="1"/>
  <c r="QB57" i="74"/>
  <c r="QB58" i="74" s="1"/>
  <c r="GU61" i="74"/>
  <c r="XH65" i="74"/>
  <c r="XH66" i="74" s="1"/>
  <c r="GV61" i="74"/>
  <c r="GV62" i="74" s="1"/>
  <c r="SE65" i="74"/>
  <c r="PL63" i="74"/>
  <c r="PL64" i="74" s="1"/>
  <c r="PK59" i="74"/>
  <c r="JT67" i="74"/>
  <c r="JT68" i="74" s="1"/>
  <c r="JT65" i="74"/>
  <c r="JT66" i="74" s="1"/>
  <c r="LO53" i="74"/>
  <c r="JT57" i="74"/>
  <c r="JT58" i="74" s="1"/>
  <c r="VW57" i="74"/>
  <c r="KJ59" i="74"/>
  <c r="KJ60" i="74" s="1"/>
  <c r="QB59" i="74"/>
  <c r="QB60" i="74" s="1"/>
  <c r="QB61" i="74"/>
  <c r="QB62" i="74" s="1"/>
  <c r="NX63" i="74"/>
  <c r="NX64" i="74" s="1"/>
  <c r="SB63" i="74"/>
  <c r="SB64" i="74" s="1"/>
  <c r="SI65" i="74"/>
  <c r="JT69" i="74"/>
  <c r="JT70" i="74" s="1"/>
  <c r="UF69" i="74"/>
  <c r="UF70" i="74" s="1"/>
  <c r="ZP69" i="74"/>
  <c r="ZP70" i="74" s="1"/>
  <c r="UQ59" i="74"/>
  <c r="SU57" i="74"/>
  <c r="SV63" i="74"/>
  <c r="SV64" i="74" s="1"/>
  <c r="QZ67" i="74"/>
  <c r="QZ68" i="74" s="1"/>
  <c r="QZ65" i="74"/>
  <c r="QZ66" i="74" s="1"/>
  <c r="QZ69" i="74"/>
  <c r="QZ70" i="74" s="1"/>
  <c r="QZ61" i="74"/>
  <c r="QZ62" i="74" s="1"/>
  <c r="NH69" i="74"/>
  <c r="NH70" i="74" s="1"/>
  <c r="NH65" i="74"/>
  <c r="NH66" i="74" s="1"/>
  <c r="NH63" i="74"/>
  <c r="NH64" i="74" s="1"/>
  <c r="AJ65" i="74"/>
  <c r="AJ66" i="74" s="1"/>
  <c r="AJ69" i="74"/>
  <c r="AJ70" i="74" s="1"/>
  <c r="AJ67" i="74"/>
  <c r="AJ68" i="74" s="1"/>
  <c r="AAJ69" i="74"/>
  <c r="AAJ70" i="74" s="1"/>
  <c r="AAJ63" i="74"/>
  <c r="AAJ64" i="74" s="1"/>
  <c r="UN69" i="74"/>
  <c r="UN70" i="74" s="1"/>
  <c r="SR63" i="74"/>
  <c r="SR64" i="74" s="1"/>
  <c r="SQ59" i="74"/>
  <c r="QV69" i="74"/>
  <c r="QV70" i="74" s="1"/>
  <c r="QV67" i="74"/>
  <c r="QV68" i="74" s="1"/>
  <c r="LH67" i="74"/>
  <c r="LH68" i="74" s="1"/>
  <c r="LH63" i="74"/>
  <c r="LH64" i="74" s="1"/>
  <c r="LH57" i="74"/>
  <c r="LH58" i="74" s="1"/>
  <c r="LI58" i="74" s="1"/>
  <c r="LG59" i="74" s="1"/>
  <c r="LG60" i="74" s="1"/>
  <c r="YF69" i="74"/>
  <c r="YF70" i="74" s="1"/>
  <c r="YF65" i="74"/>
  <c r="YF66" i="74" s="1"/>
  <c r="WJ63" i="74"/>
  <c r="WJ64" i="74" s="1"/>
  <c r="WI61" i="74"/>
  <c r="UJ65" i="74"/>
  <c r="UJ66" i="74" s="1"/>
  <c r="UJ67" i="74"/>
  <c r="UJ68" i="74" s="1"/>
  <c r="UJ63" i="74"/>
  <c r="UJ64" i="74" s="1"/>
  <c r="UJ59" i="74"/>
  <c r="UJ60" i="74" s="1"/>
  <c r="UJ69" i="74"/>
  <c r="UJ70" i="74" s="1"/>
  <c r="QR63" i="74"/>
  <c r="QR64" i="74" s="1"/>
  <c r="QR65" i="74"/>
  <c r="QR66" i="74" s="1"/>
  <c r="QQ63" i="74"/>
  <c r="MZ67" i="74"/>
  <c r="MZ68" i="74" s="1"/>
  <c r="MZ57" i="74"/>
  <c r="MZ58" i="74" s="1"/>
  <c r="YR69" i="74"/>
  <c r="YR70" i="74" s="1"/>
  <c r="IB51" i="74"/>
  <c r="IB52" i="74" s="1"/>
  <c r="H69" i="74"/>
  <c r="H70" i="74" s="1"/>
  <c r="AN45" i="74"/>
  <c r="AN46" i="74" s="1"/>
  <c r="GR45" i="74"/>
  <c r="GR46" i="74" s="1"/>
  <c r="CZ63" i="74"/>
  <c r="CZ64" i="74" s="1"/>
  <c r="RL63" i="74"/>
  <c r="RL64" i="74" s="1"/>
  <c r="IF53" i="74"/>
  <c r="IF54" i="74" s="1"/>
  <c r="GJ49" i="74"/>
  <c r="GJ50" i="74" s="1"/>
  <c r="PL59" i="74"/>
  <c r="PL60" i="74" s="1"/>
  <c r="SN65" i="74"/>
  <c r="SN66" i="74" s="1"/>
  <c r="TH61" i="74"/>
  <c r="TH62" i="74" s="1"/>
  <c r="XD63" i="74"/>
  <c r="XD64" i="74" s="1"/>
  <c r="ZL69" i="74"/>
  <c r="ZL70" i="74" s="1"/>
  <c r="TO59" i="74"/>
  <c r="PX69" i="74"/>
  <c r="PX70" i="74" s="1"/>
  <c r="KJ63" i="74"/>
  <c r="KJ64" i="74" s="1"/>
  <c r="KJ55" i="74"/>
  <c r="KJ56" i="74" s="1"/>
  <c r="KJ69" i="74"/>
  <c r="KJ70" i="74" s="1"/>
  <c r="IM57" i="74"/>
  <c r="IN57" i="74"/>
  <c r="IN58" i="74" s="1"/>
  <c r="LH59" i="74"/>
  <c r="LH60" i="74" s="1"/>
  <c r="SA59" i="74"/>
  <c r="KJ61" i="74"/>
  <c r="KJ62" i="74" s="1"/>
  <c r="KJ65" i="74"/>
  <c r="KJ66" i="74" s="1"/>
  <c r="PL65" i="74"/>
  <c r="PL66" i="74" s="1"/>
  <c r="AAJ65" i="74"/>
  <c r="AAJ66" i="74" s="1"/>
  <c r="KQ67" i="74"/>
  <c r="PP67" i="74"/>
  <c r="PP68" i="74" s="1"/>
  <c r="RT67" i="74"/>
  <c r="RT68" i="74" s="1"/>
  <c r="SR69" i="74"/>
  <c r="SR70" i="74" s="1"/>
  <c r="ZK69" i="74"/>
  <c r="TH69" i="74"/>
  <c r="TH70" i="74" s="1"/>
  <c r="TH65" i="74"/>
  <c r="TH66" i="74" s="1"/>
  <c r="LX69" i="74"/>
  <c r="LX70" i="74" s="1"/>
  <c r="LX63" i="74"/>
  <c r="LX64" i="74" s="1"/>
  <c r="LX59" i="74"/>
  <c r="LX60" i="74" s="1"/>
  <c r="LX61" i="74"/>
  <c r="LX62" i="74" s="1"/>
  <c r="LX53" i="74"/>
  <c r="LX54" i="74" s="1"/>
  <c r="AAU69" i="74"/>
  <c r="AAV69" i="74"/>
  <c r="AAV70" i="74" s="1"/>
  <c r="WZ65" i="74"/>
  <c r="WZ66" i="74" s="1"/>
  <c r="WZ59" i="74"/>
  <c r="WZ60" i="74" s="1"/>
  <c r="UZ63" i="74"/>
  <c r="UZ64" i="74" s="1"/>
  <c r="UY59" i="74"/>
  <c r="TD63" i="74"/>
  <c r="TD64" i="74" s="1"/>
  <c r="TD67" i="74"/>
  <c r="TD68" i="74" s="1"/>
  <c r="RH65" i="74"/>
  <c r="RH66" i="74" s="1"/>
  <c r="RH69" i="74"/>
  <c r="RH70" i="74" s="1"/>
  <c r="AR65" i="74"/>
  <c r="AR66" i="74" s="1"/>
  <c r="AR63" i="74"/>
  <c r="AR64" i="74" s="1"/>
  <c r="GE45" i="74"/>
  <c r="BD47" i="74"/>
  <c r="BD48" i="74" s="1"/>
  <c r="EM49" i="74"/>
  <c r="IE53" i="74"/>
  <c r="NG53" i="74"/>
  <c r="NH57" i="74"/>
  <c r="NH58" i="74" s="1"/>
  <c r="WZ57" i="74"/>
  <c r="WZ58" i="74" s="1"/>
  <c r="WZ61" i="74"/>
  <c r="WZ62" i="74" s="1"/>
  <c r="QM63" i="74"/>
  <c r="PW65" i="74"/>
  <c r="RT65" i="74"/>
  <c r="RT66" i="74" s="1"/>
  <c r="TP65" i="74"/>
  <c r="TP66" i="74" s="1"/>
  <c r="XS67" i="74"/>
  <c r="TD69" i="74"/>
  <c r="TD70" i="74" s="1"/>
  <c r="UV67" i="74"/>
  <c r="UV68" i="74" s="1"/>
  <c r="UV59" i="74"/>
  <c r="UV60" i="74" s="1"/>
  <c r="SZ67" i="74"/>
  <c r="SZ68" i="74" s="1"/>
  <c r="SZ61" i="74"/>
  <c r="SZ62" i="74" s="1"/>
  <c r="RD67" i="74"/>
  <c r="RD68" i="74" s="1"/>
  <c r="RD63" i="74"/>
  <c r="RD64" i="74" s="1"/>
  <c r="NL67" i="74"/>
  <c r="NL68" i="74" s="1"/>
  <c r="NL63" i="74"/>
  <c r="NL64" i="74" s="1"/>
  <c r="NL65" i="74"/>
  <c r="NL66" i="74" s="1"/>
  <c r="LP67" i="74"/>
  <c r="LP68" i="74" s="1"/>
  <c r="LP63" i="74"/>
  <c r="LP64" i="74" s="1"/>
  <c r="LP61" i="74"/>
  <c r="LP62" i="74" s="1"/>
  <c r="LP65" i="74"/>
  <c r="LP66" i="74" s="1"/>
  <c r="JT63" i="74"/>
  <c r="JT64" i="74" s="1"/>
  <c r="JT55" i="74"/>
  <c r="JT56" i="74" s="1"/>
  <c r="EN49" i="74"/>
  <c r="EN50" i="74" s="1"/>
  <c r="VD63" i="74"/>
  <c r="VD64" i="74" s="1"/>
  <c r="WR67" i="74"/>
  <c r="WR68" i="74" s="1"/>
  <c r="WR69" i="74"/>
  <c r="WR70" i="74" s="1"/>
  <c r="UR67" i="74"/>
  <c r="UR68" i="74" s="1"/>
  <c r="UR61" i="74"/>
  <c r="UR62" i="74" s="1"/>
  <c r="SV57" i="74"/>
  <c r="SV58" i="74" s="1"/>
  <c r="CE61" i="74"/>
  <c r="AJ63" i="74"/>
  <c r="AJ64" i="74" s="1"/>
  <c r="AJ61" i="74"/>
  <c r="AJ62" i="74" s="1"/>
  <c r="AJ59" i="74"/>
  <c r="AJ60" i="74" s="1"/>
  <c r="GI49" i="74"/>
  <c r="AAI63" i="74"/>
  <c r="AAJ67" i="74"/>
  <c r="AAJ68" i="74" s="1"/>
  <c r="WN65" i="74"/>
  <c r="WN66" i="74" s="1"/>
  <c r="WN63" i="74"/>
  <c r="WN64" i="74" s="1"/>
  <c r="SR67" i="74"/>
  <c r="SR68" i="74" s="1"/>
  <c r="SR59" i="74"/>
  <c r="SR60" i="74" s="1"/>
  <c r="QV65" i="74"/>
  <c r="QV66" i="74" s="1"/>
  <c r="LH65" i="74"/>
  <c r="LH66" i="74" s="1"/>
  <c r="LH69" i="74"/>
  <c r="LH70" i="74" s="1"/>
  <c r="PP59" i="74"/>
  <c r="PP60" i="74" s="1"/>
  <c r="PO61" i="74"/>
  <c r="PO62" i="74" s="1"/>
  <c r="TH59" i="74"/>
  <c r="TH60" i="74" s="1"/>
  <c r="P41" i="74"/>
  <c r="P42" i="74" s="1"/>
  <c r="BK47" i="74"/>
  <c r="HT47" i="74"/>
  <c r="HT48" i="74" s="1"/>
  <c r="DH49" i="74"/>
  <c r="DH50" i="74" s="1"/>
  <c r="FD51" i="74"/>
  <c r="FD52" i="74" s="1"/>
  <c r="JL51" i="74"/>
  <c r="JL52" i="74" s="1"/>
  <c r="LX55" i="74"/>
  <c r="LX56" i="74" s="1"/>
  <c r="NH55" i="74"/>
  <c r="NH56" i="74" s="1"/>
  <c r="LX57" i="74"/>
  <c r="LX58" i="74" s="1"/>
  <c r="NT57" i="74"/>
  <c r="NT58" i="74" s="1"/>
  <c r="UZ59" i="74"/>
  <c r="UZ60" i="74" s="1"/>
  <c r="SB61" i="74"/>
  <c r="SB62" i="74" s="1"/>
  <c r="QZ63" i="74"/>
  <c r="QZ64" i="74" s="1"/>
  <c r="TH63" i="74"/>
  <c r="TH64" i="74" s="1"/>
  <c r="SB65" i="74"/>
  <c r="SB66" i="74" s="1"/>
  <c r="UN65" i="74"/>
  <c r="UN66" i="74" s="1"/>
  <c r="LX67" i="74"/>
  <c r="LX68" i="74" s="1"/>
  <c r="QN67" i="74"/>
  <c r="QN68" i="74" s="1"/>
  <c r="TH67" i="74"/>
  <c r="TH68" i="74" s="1"/>
  <c r="RL69" i="74"/>
  <c r="RL70" i="74" s="1"/>
  <c r="VC59" i="74"/>
  <c r="LX65" i="74"/>
  <c r="LX66" i="74" s="1"/>
  <c r="WF61" i="74"/>
  <c r="WF62" i="74" s="1"/>
  <c r="WF63" i="74"/>
  <c r="WF64" i="74" s="1"/>
  <c r="UE59" i="74"/>
  <c r="UF65" i="74"/>
  <c r="UF66" i="74" s="1"/>
  <c r="SJ69" i="74"/>
  <c r="SJ70" i="74" s="1"/>
  <c r="SJ65" i="74"/>
  <c r="SJ66" i="74" s="1"/>
  <c r="KZ61" i="74"/>
  <c r="KZ62" i="74" s="1"/>
  <c r="KZ67" i="74"/>
  <c r="KZ68" i="74" s="1"/>
  <c r="KY55" i="74"/>
  <c r="VD59" i="74"/>
  <c r="VD60" i="74" s="1"/>
  <c r="PO63" i="74"/>
  <c r="PO64" i="74" s="1"/>
  <c r="WZ67" i="74"/>
  <c r="WZ68" i="74" s="1"/>
  <c r="WZ69" i="74"/>
  <c r="WZ70" i="74" s="1"/>
  <c r="WB69" i="74"/>
  <c r="WB70" i="74" s="1"/>
  <c r="WB59" i="74"/>
  <c r="WB60" i="74" s="1"/>
  <c r="UA63" i="74"/>
  <c r="UB69" i="74"/>
  <c r="UB70" i="74" s="1"/>
  <c r="UB67" i="74"/>
  <c r="UB68" i="74" s="1"/>
  <c r="UB63" i="74"/>
  <c r="UB64" i="74" s="1"/>
  <c r="QJ69" i="74"/>
  <c r="QJ70" i="74" s="1"/>
  <c r="QJ63" i="74"/>
  <c r="QJ64" i="74" s="1"/>
  <c r="TG57" i="74"/>
  <c r="UZ65" i="74"/>
  <c r="UZ66" i="74" s="1"/>
  <c r="AR67" i="74"/>
  <c r="AR68" i="74" s="1"/>
  <c r="RH67" i="74"/>
  <c r="RH68" i="74" s="1"/>
  <c r="XD67" i="74"/>
  <c r="XD68" i="74" s="1"/>
  <c r="AR69" i="74"/>
  <c r="AR70" i="74" s="1"/>
  <c r="PL69" i="74"/>
  <c r="PL70" i="74" s="1"/>
  <c r="XD69" i="74"/>
  <c r="XD70" i="74" s="1"/>
  <c r="VX61" i="74"/>
  <c r="VX62" i="74" s="1"/>
  <c r="VX59" i="74"/>
  <c r="VX60" i="74" s="1"/>
  <c r="VX65" i="74"/>
  <c r="VX66" i="74" s="1"/>
  <c r="VX57" i="74"/>
  <c r="VX58" i="74" s="1"/>
  <c r="TX69" i="74"/>
  <c r="TX70" i="74" s="1"/>
  <c r="TX65" i="74"/>
  <c r="TX66" i="74" s="1"/>
  <c r="SB69" i="74"/>
  <c r="SB70" i="74" s="1"/>
  <c r="SB59" i="74"/>
  <c r="SB60" i="74" s="1"/>
  <c r="SB67" i="74"/>
  <c r="SB68" i="74" s="1"/>
  <c r="QF69" i="74"/>
  <c r="QF70" i="74" s="1"/>
  <c r="QF63" i="74"/>
  <c r="QF64" i="74" s="1"/>
  <c r="OJ69" i="74"/>
  <c r="OJ70" i="74" s="1"/>
  <c r="OJ59" i="74"/>
  <c r="OJ60" i="74" s="1"/>
  <c r="OJ65" i="74"/>
  <c r="OJ66" i="74" s="1"/>
  <c r="KR67" i="74"/>
  <c r="KR68" i="74" s="1"/>
  <c r="NS57" i="74"/>
  <c r="PP63" i="74"/>
  <c r="PP64" i="74" s="1"/>
  <c r="O39" i="74"/>
  <c r="FK49" i="74"/>
  <c r="KJ51" i="74"/>
  <c r="KJ52" i="74" s="1"/>
  <c r="TH57" i="74"/>
  <c r="TH58" i="74" s="1"/>
  <c r="AI59" i="74"/>
  <c r="NH59" i="74"/>
  <c r="NH60" i="74" s="1"/>
  <c r="PO59" i="74"/>
  <c r="WE59" i="74"/>
  <c r="AR61" i="74"/>
  <c r="AR62" i="74" s="1"/>
  <c r="TD61" i="74"/>
  <c r="TD62" i="74" s="1"/>
  <c r="VD61" i="74"/>
  <c r="VD62" i="74" s="1"/>
  <c r="RK63" i="74"/>
  <c r="TX63" i="74"/>
  <c r="TX64" i="74" s="1"/>
  <c r="XC63" i="74"/>
  <c r="QU65" i="74"/>
  <c r="SR65" i="74"/>
  <c r="SR66" i="74" s="1"/>
  <c r="VD65" i="74"/>
  <c r="VD66" i="74" s="1"/>
  <c r="KJ67" i="74"/>
  <c r="KJ68" i="74" s="1"/>
  <c r="RL67" i="74"/>
  <c r="RL68" i="74" s="1"/>
  <c r="TX67" i="74"/>
  <c r="TX68" i="74" s="1"/>
  <c r="PP69" i="74"/>
  <c r="PP70" i="74" s="1"/>
  <c r="SF69" i="74"/>
  <c r="SF70" i="74" s="1"/>
  <c r="UR69" i="74"/>
  <c r="UR70" i="74" s="1"/>
  <c r="QC55" i="74"/>
  <c r="O30" i="74"/>
  <c r="K35" i="74"/>
  <c r="TA59" i="74"/>
  <c r="DK48" i="74"/>
  <c r="FS50" i="74"/>
  <c r="FU50" i="74" s="1"/>
  <c r="FS51" i="74" s="1"/>
  <c r="FU49" i="74"/>
  <c r="B118" i="74"/>
  <c r="B48" i="74"/>
  <c r="B50" i="74" s="1"/>
  <c r="B52" i="74" s="1"/>
  <c r="B54" i="74" s="1"/>
  <c r="B56" i="74" s="1"/>
  <c r="B58" i="74" s="1"/>
  <c r="B60" i="74" s="1"/>
  <c r="B62" i="74" s="1"/>
  <c r="B64" i="74" s="1"/>
  <c r="B66" i="74" s="1"/>
  <c r="B68" i="74" s="1"/>
  <c r="B70" i="74" s="1"/>
  <c r="B72" i="74" s="1"/>
  <c r="E118" i="74"/>
  <c r="E48" i="74"/>
  <c r="E50" i="74" s="1"/>
  <c r="E52" i="74" s="1"/>
  <c r="E54" i="74" s="1"/>
  <c r="E56" i="74" s="1"/>
  <c r="E58" i="74" s="1"/>
  <c r="E60" i="74" s="1"/>
  <c r="E62" i="74" s="1"/>
  <c r="E64" i="74" s="1"/>
  <c r="E66" i="74" s="1"/>
  <c r="E68" i="74" s="1"/>
  <c r="HW50" i="74"/>
  <c r="HY50" i="74" s="1"/>
  <c r="HW51" i="74" s="1"/>
  <c r="HY49" i="74"/>
  <c r="FQ47" i="74"/>
  <c r="B117" i="74"/>
  <c r="B47" i="74"/>
  <c r="B49" i="74" s="1"/>
  <c r="B51" i="74" s="1"/>
  <c r="B53" i="74" s="1"/>
  <c r="B55" i="74" s="1"/>
  <c r="B57" i="74" s="1"/>
  <c r="B59" i="74" s="1"/>
  <c r="B61" i="74" s="1"/>
  <c r="B63" i="74" s="1"/>
  <c r="B65" i="74" s="1"/>
  <c r="B67" i="74" s="1"/>
  <c r="B69" i="74" s="1"/>
  <c r="B71" i="74" s="1"/>
  <c r="E47" i="74"/>
  <c r="E49" i="74" s="1"/>
  <c r="E51" i="74" s="1"/>
  <c r="E53" i="74" s="1"/>
  <c r="E55" i="74" s="1"/>
  <c r="E57" i="74" s="1"/>
  <c r="E59" i="74" s="1"/>
  <c r="E61" i="74" s="1"/>
  <c r="E63" i="74" s="1"/>
  <c r="E65" i="74" s="1"/>
  <c r="E67" i="74" s="1"/>
  <c r="BG48" i="74"/>
  <c r="FW48" i="74"/>
  <c r="S54" i="74"/>
  <c r="AC59" i="74"/>
  <c r="AA60" i="74"/>
  <c r="AC60" i="74" s="1"/>
  <c r="AA61" i="74" s="1"/>
  <c r="LW54" i="74"/>
  <c r="UM60" i="74"/>
  <c r="OI58" i="74"/>
  <c r="QA56" i="74"/>
  <c r="QC56" i="74" s="1"/>
  <c r="QA57" i="74" s="1"/>
  <c r="TK60" i="74"/>
  <c r="SM66" i="74"/>
  <c r="JH68" i="74"/>
  <c r="JI67" i="74"/>
  <c r="P77" i="74" l="1"/>
  <c r="P78" i="74" s="1"/>
  <c r="P79" i="74"/>
  <c r="P80" i="74" s="1"/>
  <c r="QK64" i="74"/>
  <c r="QI65" i="74" s="1"/>
  <c r="QI66" i="74" s="1"/>
  <c r="QK66" i="74" s="1"/>
  <c r="QI67" i="74" s="1"/>
  <c r="QK67" i="74" s="1"/>
  <c r="JM52" i="74"/>
  <c r="JK53" i="74" s="1"/>
  <c r="JK54" i="74" s="1"/>
  <c r="JM54" i="74" s="1"/>
  <c r="JK55" i="74" s="1"/>
  <c r="M56" i="74"/>
  <c r="K57" i="74" s="1"/>
  <c r="K58" i="74" s="1"/>
  <c r="M58" i="74" s="1"/>
  <c r="K59" i="74" s="1"/>
  <c r="QG64" i="74"/>
  <c r="QE65" i="74" s="1"/>
  <c r="QE66" i="74" s="1"/>
  <c r="QG66" i="74" s="1"/>
  <c r="QE67" i="74" s="1"/>
  <c r="NA58" i="74"/>
  <c r="MY59" i="74" s="1"/>
  <c r="NA59" i="74" s="1"/>
  <c r="JI68" i="74"/>
  <c r="JG69" i="74" s="1"/>
  <c r="JG70" i="74" s="1"/>
  <c r="JI70" i="74" s="1"/>
  <c r="JG71" i="74" s="1"/>
  <c r="JG72" i="74" s="1"/>
  <c r="DM47" i="74"/>
  <c r="WO64" i="74"/>
  <c r="WM65" i="74" s="1"/>
  <c r="WM66" i="74" s="1"/>
  <c r="WO66" i="74" s="1"/>
  <c r="WM67" i="74" s="1"/>
  <c r="WM68" i="74" s="1"/>
  <c r="WO68" i="74" s="1"/>
  <c r="WM69" i="74" s="1"/>
  <c r="PU64" i="74"/>
  <c r="PS65" i="74" s="1"/>
  <c r="PU65" i="74" s="1"/>
  <c r="YG64" i="74"/>
  <c r="YE65" i="74" s="1"/>
  <c r="YE66" i="74" s="1"/>
  <c r="YG66" i="74" s="1"/>
  <c r="YE67" i="74" s="1"/>
  <c r="UJ58" i="74"/>
  <c r="UK58" i="74" s="1"/>
  <c r="UI59" i="74" s="1"/>
  <c r="UI60" i="74" s="1"/>
  <c r="UK60" i="74" s="1"/>
  <c r="UI61" i="74" s="1"/>
  <c r="XC64" i="74"/>
  <c r="XE64" i="74" s="1"/>
  <c r="XC65" i="74" s="1"/>
  <c r="XC66" i="74" s="1"/>
  <c r="XE66" i="74" s="1"/>
  <c r="XC67" i="74" s="1"/>
  <c r="FK50" i="74"/>
  <c r="FM50" i="74" s="1"/>
  <c r="FK51" i="74" s="1"/>
  <c r="EM50" i="74"/>
  <c r="EO50" i="74" s="1"/>
  <c r="EM51" i="74" s="1"/>
  <c r="DG46" i="74"/>
  <c r="DI46" i="74" s="1"/>
  <c r="DG47" i="74" s="1"/>
  <c r="DI47" i="74" s="1"/>
  <c r="UU60" i="74"/>
  <c r="UW60" i="74" s="1"/>
  <c r="UU61" i="74" s="1"/>
  <c r="UU62" i="74" s="1"/>
  <c r="UW62" i="74" s="1"/>
  <c r="UU63" i="74" s="1"/>
  <c r="EI50" i="74"/>
  <c r="EK50" i="74" s="1"/>
  <c r="EI51" i="74" s="1"/>
  <c r="GQ46" i="74"/>
  <c r="GS46" i="74" s="1"/>
  <c r="GQ47" i="74" s="1"/>
  <c r="GQ48" i="74" s="1"/>
  <c r="GS48" i="74" s="1"/>
  <c r="GQ49" i="74" s="1"/>
  <c r="XS68" i="74"/>
  <c r="XU68" i="74" s="1"/>
  <c r="XS69" i="74" s="1"/>
  <c r="WA60" i="74"/>
  <c r="WC60" i="74" s="1"/>
  <c r="WA61" i="74" s="1"/>
  <c r="WA62" i="74" s="1"/>
  <c r="WC62" i="74" s="1"/>
  <c r="WA63" i="74" s="1"/>
  <c r="WC63" i="74" s="1"/>
  <c r="F47" i="74"/>
  <c r="IQ60" i="74"/>
  <c r="IS60" i="74" s="1"/>
  <c r="IQ61" i="74" s="1"/>
  <c r="IS61" i="74" s="1"/>
  <c r="RG64" i="74"/>
  <c r="RI64" i="74" s="1"/>
  <c r="RG65" i="74" s="1"/>
  <c r="PW66" i="74"/>
  <c r="PY66" i="74" s="1"/>
  <c r="PW67" i="74" s="1"/>
  <c r="PY67" i="74" s="1"/>
  <c r="WE60" i="74"/>
  <c r="WG60" i="74" s="1"/>
  <c r="WE61" i="74" s="1"/>
  <c r="WE62" i="74" s="1"/>
  <c r="WG62" i="74" s="1"/>
  <c r="WE63" i="74" s="1"/>
  <c r="WE64" i="74" s="1"/>
  <c r="WG64" i="74" s="1"/>
  <c r="WE65" i="74" s="1"/>
  <c r="LS56" i="74"/>
  <c r="LU56" i="74" s="1"/>
  <c r="LS57" i="74" s="1"/>
  <c r="O40" i="74"/>
  <c r="Q40" i="74" s="1"/>
  <c r="O41" i="74" s="1"/>
  <c r="O42" i="74" s="1"/>
  <c r="Q42" i="74" s="1"/>
  <c r="O43" i="74" s="1"/>
  <c r="VC60" i="74"/>
  <c r="VE60" i="74" s="1"/>
  <c r="VC61" i="74" s="1"/>
  <c r="VC62" i="74" s="1"/>
  <c r="VE62" i="74" s="1"/>
  <c r="VC63" i="74" s="1"/>
  <c r="SQ60" i="74"/>
  <c r="SS60" i="74" s="1"/>
  <c r="SQ61" i="74" s="1"/>
  <c r="SQ62" i="74" s="1"/>
  <c r="SS62" i="74" s="1"/>
  <c r="SQ63" i="74" s="1"/>
  <c r="KI52" i="74"/>
  <c r="KK52" i="74" s="1"/>
  <c r="KI53" i="74" s="1"/>
  <c r="EA48" i="74"/>
  <c r="EC48" i="74" s="1"/>
  <c r="EA49" i="74" s="1"/>
  <c r="IA52" i="74"/>
  <c r="IC52" i="74" s="1"/>
  <c r="IA53" i="74" s="1"/>
  <c r="VW58" i="74"/>
  <c r="VY58" i="74" s="1"/>
  <c r="VW59" i="74" s="1"/>
  <c r="VY59" i="74" s="1"/>
  <c r="ZO70" i="74"/>
  <c r="ZQ70" i="74" s="1"/>
  <c r="ZO71" i="74" s="1"/>
  <c r="ZO72" i="74" s="1"/>
  <c r="G42" i="74"/>
  <c r="I42" i="74" s="1"/>
  <c r="G43" i="74" s="1"/>
  <c r="G44" i="74" s="1"/>
  <c r="I44" i="74" s="1"/>
  <c r="G45" i="74" s="1"/>
  <c r="WQ60" i="74"/>
  <c r="WS60" i="74" s="1"/>
  <c r="WQ61" i="74" s="1"/>
  <c r="WS61" i="74" s="1"/>
  <c r="UQ60" i="74"/>
  <c r="US60" i="74" s="1"/>
  <c r="UQ61" i="74" s="1"/>
  <c r="UQ62" i="74" s="1"/>
  <c r="US62" i="74" s="1"/>
  <c r="UQ63" i="74" s="1"/>
  <c r="UQ64" i="74" s="1"/>
  <c r="US64" i="74" s="1"/>
  <c r="UQ65" i="74" s="1"/>
  <c r="LO54" i="74"/>
  <c r="LQ54" i="74" s="1"/>
  <c r="LO55" i="74" s="1"/>
  <c r="LO56" i="74" s="1"/>
  <c r="LQ56" i="74" s="1"/>
  <c r="LO57" i="74" s="1"/>
  <c r="LO58" i="74" s="1"/>
  <c r="LQ58" i="74" s="1"/>
  <c r="LO59" i="74" s="1"/>
  <c r="ACE70" i="74"/>
  <c r="ACG70" i="74" s="1"/>
  <c r="ACE71" i="74" s="1"/>
  <c r="BY50" i="74"/>
  <c r="BW51" i="74" s="1"/>
  <c r="BW52" i="74" s="1"/>
  <c r="BY52" i="74" s="1"/>
  <c r="BW53" i="74" s="1"/>
  <c r="NK56" i="74"/>
  <c r="NM56" i="74" s="1"/>
  <c r="NK57" i="74" s="1"/>
  <c r="NK58" i="74" s="1"/>
  <c r="NM58" i="74" s="1"/>
  <c r="NK59" i="74" s="1"/>
  <c r="NK60" i="74" s="1"/>
  <c r="NM60" i="74" s="1"/>
  <c r="NK61" i="74" s="1"/>
  <c r="RK64" i="74"/>
  <c r="RM64" i="74" s="1"/>
  <c r="RK65" i="74" s="1"/>
  <c r="RK66" i="74" s="1"/>
  <c r="RM66" i="74" s="1"/>
  <c r="RK67" i="74" s="1"/>
  <c r="TG58" i="74"/>
  <c r="TI58" i="74" s="1"/>
  <c r="TG59" i="74" s="1"/>
  <c r="TI59" i="74" s="1"/>
  <c r="CE62" i="74"/>
  <c r="CG62" i="74" s="1"/>
  <c r="CE63" i="74" s="1"/>
  <c r="AAU70" i="74"/>
  <c r="AAW70" i="74" s="1"/>
  <c r="AAU71" i="74" s="1"/>
  <c r="RS64" i="74"/>
  <c r="RU64" i="74" s="1"/>
  <c r="RS65" i="74" s="1"/>
  <c r="SU58" i="74"/>
  <c r="SW58" i="74" s="1"/>
  <c r="SU59" i="74" s="1"/>
  <c r="SW59" i="74" s="1"/>
  <c r="EC47" i="74"/>
  <c r="PO60" i="74"/>
  <c r="PQ60" i="74" s="1"/>
  <c r="SA60" i="74"/>
  <c r="SC60" i="74" s="1"/>
  <c r="SA61" i="74" s="1"/>
  <c r="SC61" i="74" s="1"/>
  <c r="MC56" i="74"/>
  <c r="MA57" i="74" s="1"/>
  <c r="MA58" i="74" s="1"/>
  <c r="MC58" i="74" s="1"/>
  <c r="MA59" i="74" s="1"/>
  <c r="MA60" i="74" s="1"/>
  <c r="MC60" i="74" s="1"/>
  <c r="MA61" i="74" s="1"/>
  <c r="EY50" i="74"/>
  <c r="FA50" i="74" s="1"/>
  <c r="EY51" i="74" s="1"/>
  <c r="QY62" i="74"/>
  <c r="RA62" i="74" s="1"/>
  <c r="QY63" i="74" s="1"/>
  <c r="RA63" i="74" s="1"/>
  <c r="WY58" i="74"/>
  <c r="XA58" i="74" s="1"/>
  <c r="WY59" i="74" s="1"/>
  <c r="WY60" i="74" s="1"/>
  <c r="XA60" i="74" s="1"/>
  <c r="WY61" i="74" s="1"/>
  <c r="BC48" i="74"/>
  <c r="BE48" i="74" s="1"/>
  <c r="BC49" i="74" s="1"/>
  <c r="UA64" i="74"/>
  <c r="UC64" i="74" s="1"/>
  <c r="UA65" i="74" s="1"/>
  <c r="UA66" i="74" s="1"/>
  <c r="UC66" i="74" s="1"/>
  <c r="UA67" i="74" s="1"/>
  <c r="UA68" i="74" s="1"/>
  <c r="UC68" i="74" s="1"/>
  <c r="UA69" i="74" s="1"/>
  <c r="BK48" i="74"/>
  <c r="BM48" i="74" s="1"/>
  <c r="BK49" i="74" s="1"/>
  <c r="BK50" i="74" s="1"/>
  <c r="BM50" i="74" s="1"/>
  <c r="BK51" i="74" s="1"/>
  <c r="QQ64" i="74"/>
  <c r="QS64" i="74" s="1"/>
  <c r="QQ65" i="74" s="1"/>
  <c r="QQ66" i="74" s="1"/>
  <c r="QS66" i="74" s="1"/>
  <c r="QQ67" i="74" s="1"/>
  <c r="XG66" i="74"/>
  <c r="XI66" i="74" s="1"/>
  <c r="XG67" i="74" s="1"/>
  <c r="FC52" i="74"/>
  <c r="FE52" i="74" s="1"/>
  <c r="FC53" i="74" s="1"/>
  <c r="TS60" i="74"/>
  <c r="TU60" i="74" s="1"/>
  <c r="TS61" i="74" s="1"/>
  <c r="TS62" i="74" s="1"/>
  <c r="TU62" i="74" s="1"/>
  <c r="TS63" i="74" s="1"/>
  <c r="YQ70" i="74"/>
  <c r="YS70" i="74" s="1"/>
  <c r="YQ71" i="74" s="1"/>
  <c r="JC54" i="74"/>
  <c r="JE54" i="74" s="1"/>
  <c r="JC55" i="74" s="1"/>
  <c r="AI60" i="74"/>
  <c r="AK60" i="74" s="1"/>
  <c r="AI61" i="74" s="1"/>
  <c r="AI62" i="74" s="1"/>
  <c r="AK62" i="74" s="1"/>
  <c r="AI63" i="74" s="1"/>
  <c r="UE60" i="74"/>
  <c r="UG60" i="74" s="1"/>
  <c r="UE61" i="74" s="1"/>
  <c r="UG61" i="74" s="1"/>
  <c r="AAI64" i="74"/>
  <c r="AAK64" i="74" s="1"/>
  <c r="AAI65" i="74" s="1"/>
  <c r="AAI66" i="74" s="1"/>
  <c r="AAK66" i="74" s="1"/>
  <c r="AAI67" i="74" s="1"/>
  <c r="UY60" i="74"/>
  <c r="VA60" i="74" s="1"/>
  <c r="UY61" i="74" s="1"/>
  <c r="UY62" i="74" s="1"/>
  <c r="VA62" i="74" s="1"/>
  <c r="UY63" i="74" s="1"/>
  <c r="PK60" i="74"/>
  <c r="PM60" i="74" s="1"/>
  <c r="PK61" i="74" s="1"/>
  <c r="PK62" i="74" s="1"/>
  <c r="PM62" i="74" s="1"/>
  <c r="PK63" i="74" s="1"/>
  <c r="GM46" i="74"/>
  <c r="GO46" i="74" s="1"/>
  <c r="GM47" i="74" s="1"/>
  <c r="GO47" i="74" s="1"/>
  <c r="AM46" i="74"/>
  <c r="AO46" i="74" s="1"/>
  <c r="AM47" i="74" s="1"/>
  <c r="HS48" i="74"/>
  <c r="HU48" i="74" s="1"/>
  <c r="HS49" i="74" s="1"/>
  <c r="GE46" i="74"/>
  <c r="GG46" i="74" s="1"/>
  <c r="GE47" i="74" s="1"/>
  <c r="GG47" i="74" s="1"/>
  <c r="NS58" i="74"/>
  <c r="NU58" i="74" s="1"/>
  <c r="NS59" i="74" s="1"/>
  <c r="GI50" i="74"/>
  <c r="GK50" i="74" s="1"/>
  <c r="GI51" i="74" s="1"/>
  <c r="NG54" i="74"/>
  <c r="NI54" i="74" s="1"/>
  <c r="NG55" i="74" s="1"/>
  <c r="NG56" i="74" s="1"/>
  <c r="NI56" i="74" s="1"/>
  <c r="NG57" i="74" s="1"/>
  <c r="ZK70" i="74"/>
  <c r="ZM70" i="74" s="1"/>
  <c r="ZK71" i="74" s="1"/>
  <c r="TW62" i="74"/>
  <c r="TY62" i="74" s="1"/>
  <c r="TW63" i="74" s="1"/>
  <c r="TW64" i="74" s="1"/>
  <c r="TY64" i="74" s="1"/>
  <c r="TW65" i="74" s="1"/>
  <c r="TW66" i="74" s="1"/>
  <c r="TY66" i="74" s="1"/>
  <c r="TW67" i="74" s="1"/>
  <c r="RO64" i="74"/>
  <c r="RQ64" i="74" s="1"/>
  <c r="RO65" i="74" s="1"/>
  <c r="RO66" i="74" s="1"/>
  <c r="RQ66" i="74" s="1"/>
  <c r="RO67" i="74" s="1"/>
  <c r="GA52" i="74"/>
  <c r="GC52" i="74" s="1"/>
  <c r="GA53" i="74" s="1"/>
  <c r="RC64" i="74"/>
  <c r="RE64" i="74" s="1"/>
  <c r="RC65" i="74" s="1"/>
  <c r="RE65" i="74" s="1"/>
  <c r="KQ68" i="74"/>
  <c r="KS68" i="74" s="1"/>
  <c r="KQ69" i="74" s="1"/>
  <c r="CY64" i="74"/>
  <c r="DA64" i="74" s="1"/>
  <c r="CY65" i="74" s="1"/>
  <c r="WI62" i="74"/>
  <c r="WK62" i="74" s="1"/>
  <c r="WI63" i="74" s="1"/>
  <c r="WK63" i="74" s="1"/>
  <c r="TC62" i="74"/>
  <c r="TE62" i="74" s="1"/>
  <c r="TC63" i="74" s="1"/>
  <c r="TC64" i="74" s="1"/>
  <c r="TE64" i="74" s="1"/>
  <c r="TC65" i="74" s="1"/>
  <c r="TE65" i="74" s="1"/>
  <c r="QU66" i="74"/>
  <c r="QW66" i="74" s="1"/>
  <c r="QU67" i="74" s="1"/>
  <c r="QU68" i="74" s="1"/>
  <c r="QW68" i="74" s="1"/>
  <c r="QU69" i="74" s="1"/>
  <c r="QW69" i="74" s="1"/>
  <c r="IE54" i="74"/>
  <c r="IG54" i="74" s="1"/>
  <c r="IE55" i="74" s="1"/>
  <c r="SE66" i="74"/>
  <c r="SG66" i="74" s="1"/>
  <c r="SE67" i="74" s="1"/>
  <c r="SE68" i="74" s="1"/>
  <c r="SG68" i="74" s="1"/>
  <c r="SE69" i="74" s="1"/>
  <c r="SG69" i="74" s="1"/>
  <c r="II56" i="74"/>
  <c r="AQ60" i="74"/>
  <c r="AS60" i="74" s="1"/>
  <c r="AQ61" i="74" s="1"/>
  <c r="AS61" i="74" s="1"/>
  <c r="QO63" i="74"/>
  <c r="HW52" i="74"/>
  <c r="HY52" i="74" s="1"/>
  <c r="HW53" i="74" s="1"/>
  <c r="HY51" i="74"/>
  <c r="FO52" i="74"/>
  <c r="FQ52" i="74" s="1"/>
  <c r="FO53" i="74" s="1"/>
  <c r="FQ51" i="74"/>
  <c r="FS52" i="74"/>
  <c r="FU52" i="74" s="1"/>
  <c r="FS53" i="74" s="1"/>
  <c r="FU51" i="74"/>
  <c r="P71" i="74"/>
  <c r="P72" i="74" s="1"/>
  <c r="P75" i="74"/>
  <c r="P76" i="74" s="1"/>
  <c r="P73" i="74"/>
  <c r="P74" i="74" s="1"/>
  <c r="FY47" i="74"/>
  <c r="FY48" i="74"/>
  <c r="FW49" i="74" s="1"/>
  <c r="FY49" i="74" s="1"/>
  <c r="DD52" i="74"/>
  <c r="DE52" i="74" s="1"/>
  <c r="DC53" i="74" s="1"/>
  <c r="U53" i="74"/>
  <c r="DM48" i="74"/>
  <c r="DK49" i="74" s="1"/>
  <c r="DM49" i="74" s="1"/>
  <c r="JE53" i="74"/>
  <c r="PY65" i="74"/>
  <c r="RI63" i="74"/>
  <c r="XA57" i="74"/>
  <c r="PQ62" i="74"/>
  <c r="OK57" i="74"/>
  <c r="TM59" i="74"/>
  <c r="OK58" i="74"/>
  <c r="OI59" i="74" s="1"/>
  <c r="OI60" i="74" s="1"/>
  <c r="OK60" i="74" s="1"/>
  <c r="OI61" i="74" s="1"/>
  <c r="I41" i="74"/>
  <c r="AO45" i="74"/>
  <c r="XI65" i="74"/>
  <c r="LA55" i="74"/>
  <c r="JU53" i="74"/>
  <c r="RY65" i="74"/>
  <c r="BY49" i="74"/>
  <c r="O35" i="74"/>
  <c r="YG63" i="74"/>
  <c r="SK65" i="74"/>
  <c r="LQ53" i="74"/>
  <c r="MK55" i="74"/>
  <c r="NM55" i="74"/>
  <c r="IK55" i="74"/>
  <c r="GC51" i="74"/>
  <c r="MI56" i="74"/>
  <c r="MK56" i="74" s="1"/>
  <c r="MI57" i="74" s="1"/>
  <c r="MK57" i="74" s="1"/>
  <c r="SI66" i="74"/>
  <c r="SK66" i="74" s="1"/>
  <c r="SI67" i="74" s="1"/>
  <c r="SI68" i="74" s="1"/>
  <c r="SK68" i="74" s="1"/>
  <c r="SI69" i="74" s="1"/>
  <c r="UW59" i="74"/>
  <c r="QG63" i="74"/>
  <c r="NX60" i="74"/>
  <c r="NY60" i="74" s="1"/>
  <c r="NW61" i="74" s="1"/>
  <c r="NY61" i="74" s="1"/>
  <c r="WS59" i="74"/>
  <c r="DI45" i="74"/>
  <c r="UO60" i="74"/>
  <c r="UM61" i="74" s="1"/>
  <c r="UM62" i="74" s="1"/>
  <c r="UO62" i="74" s="1"/>
  <c r="UM63" i="74" s="1"/>
  <c r="WK61" i="74"/>
  <c r="UO59" i="74"/>
  <c r="WO63" i="74"/>
  <c r="PQ59" i="74"/>
  <c r="FA49" i="74"/>
  <c r="PQ64" i="74"/>
  <c r="PO65" i="74" s="1"/>
  <c r="PQ65" i="74" s="1"/>
  <c r="M55" i="74"/>
  <c r="VE59" i="74"/>
  <c r="SC59" i="74"/>
  <c r="GW61" i="74"/>
  <c r="IJ56" i="74"/>
  <c r="MC55" i="74"/>
  <c r="LU55" i="74"/>
  <c r="ACG69" i="74"/>
  <c r="GS45" i="74"/>
  <c r="QS63" i="74"/>
  <c r="NA57" i="74"/>
  <c r="IC51" i="74"/>
  <c r="DA63" i="74"/>
  <c r="QM64" i="74"/>
  <c r="QO64" i="74" s="1"/>
  <c r="QM65" i="74" s="1"/>
  <c r="QO65" i="74" s="1"/>
  <c r="U54" i="74"/>
  <c r="S55" i="74" s="1"/>
  <c r="TQ59" i="74"/>
  <c r="FM49" i="74"/>
  <c r="SG65" i="74"/>
  <c r="PQ61" i="74"/>
  <c r="GO45" i="74"/>
  <c r="JS54" i="74"/>
  <c r="JU54" i="74" s="1"/>
  <c r="JS55" i="74" s="1"/>
  <c r="JS56" i="74" s="1"/>
  <c r="JU56" i="74" s="1"/>
  <c r="JS57" i="74" s="1"/>
  <c r="RE63" i="74"/>
  <c r="RW66" i="74"/>
  <c r="RY66" i="74" s="1"/>
  <c r="RW67" i="74" s="1"/>
  <c r="RY67" i="74" s="1"/>
  <c r="BM47" i="74"/>
  <c r="RQ63" i="74"/>
  <c r="US59" i="74"/>
  <c r="BI47" i="74"/>
  <c r="RU63" i="74"/>
  <c r="AAK63" i="74"/>
  <c r="Q39" i="74"/>
  <c r="AS59" i="74"/>
  <c r="UG59" i="74"/>
  <c r="KY56" i="74"/>
  <c r="LA56" i="74" s="1"/>
  <c r="KY57" i="74" s="1"/>
  <c r="LA57" i="74" s="1"/>
  <c r="PU63" i="74"/>
  <c r="PQ63" i="74"/>
  <c r="TM60" i="74"/>
  <c r="TK61" i="74" s="1"/>
  <c r="TK62" i="74" s="1"/>
  <c r="TM62" i="74" s="1"/>
  <c r="TK63" i="74" s="1"/>
  <c r="BI48" i="74"/>
  <c r="BG49" i="74" s="1"/>
  <c r="EK49" i="74"/>
  <c r="TU59" i="74"/>
  <c r="YS69" i="74"/>
  <c r="TI57" i="74"/>
  <c r="WG59" i="74"/>
  <c r="KK51" i="74"/>
  <c r="ZQ69" i="74"/>
  <c r="JM51" i="74"/>
  <c r="TA61" i="74"/>
  <c r="IS59" i="74"/>
  <c r="GU62" i="74"/>
  <c r="GW62" i="74" s="1"/>
  <c r="GU63" i="74" s="1"/>
  <c r="GW63" i="74" s="1"/>
  <c r="LI57" i="74"/>
  <c r="RA61" i="74"/>
  <c r="WC59" i="74"/>
  <c r="TY61" i="74"/>
  <c r="IO57" i="74"/>
  <c r="IG53" i="74"/>
  <c r="UC63" i="74"/>
  <c r="HU47" i="74"/>
  <c r="PM59" i="74"/>
  <c r="RM63" i="74"/>
  <c r="SO65" i="74"/>
  <c r="QK63" i="74"/>
  <c r="LY54" i="74"/>
  <c r="LW55" i="74" s="1"/>
  <c r="LY55" i="74" s="1"/>
  <c r="QW65" i="74"/>
  <c r="SO66" i="74"/>
  <c r="SM67" i="74" s="1"/>
  <c r="SO67" i="74" s="1"/>
  <c r="CG61" i="74"/>
  <c r="AK59" i="74"/>
  <c r="GG45" i="74"/>
  <c r="LI60" i="74"/>
  <c r="LG61" i="74" s="1"/>
  <c r="LG62" i="74" s="1"/>
  <c r="LI62" i="74" s="1"/>
  <c r="LG63" i="74" s="1"/>
  <c r="BE47" i="74"/>
  <c r="VA59" i="74"/>
  <c r="IM58" i="74"/>
  <c r="IO58" i="74" s="1"/>
  <c r="IM59" i="74" s="1"/>
  <c r="XE63" i="74"/>
  <c r="FE51" i="74"/>
  <c r="XU67" i="74"/>
  <c r="GK49" i="74"/>
  <c r="SW57" i="74"/>
  <c r="TE61" i="74"/>
  <c r="EO49" i="74"/>
  <c r="AAW69" i="74"/>
  <c r="KS67" i="74"/>
  <c r="TO60" i="74"/>
  <c r="TQ60" i="74" s="1"/>
  <c r="TO61" i="74" s="1"/>
  <c r="TQ61" i="74" s="1"/>
  <c r="NI53" i="74"/>
  <c r="ZM69" i="74"/>
  <c r="NU57" i="74"/>
  <c r="VY57" i="74"/>
  <c r="LY53" i="74"/>
  <c r="SS59" i="74"/>
  <c r="LI59" i="74"/>
  <c r="W30" i="74"/>
  <c r="S30" i="74"/>
  <c r="FQ49" i="74"/>
  <c r="SY62" i="74"/>
  <c r="TA62" i="74" s="1"/>
  <c r="SY63" i="74" s="1"/>
  <c r="TA63" i="74" s="1"/>
  <c r="AC61" i="74"/>
  <c r="AA62" i="74"/>
  <c r="AC62" i="74" s="1"/>
  <c r="AA63" i="74" s="1"/>
  <c r="QA58" i="74"/>
  <c r="QC58" i="74" s="1"/>
  <c r="QA59" i="74" s="1"/>
  <c r="QC57" i="74"/>
  <c r="T79" i="74" l="1"/>
  <c r="T80" i="74" s="1"/>
  <c r="T77" i="74"/>
  <c r="T78" i="74" s="1"/>
  <c r="X79" i="74"/>
  <c r="X80" i="74" s="1"/>
  <c r="X77" i="74"/>
  <c r="X78" i="74" s="1"/>
  <c r="M57" i="74"/>
  <c r="MY60" i="74"/>
  <c r="NA60" i="74" s="1"/>
  <c r="MY61" i="74" s="1"/>
  <c r="NA61" i="74" s="1"/>
  <c r="JM53" i="74"/>
  <c r="QK65" i="74"/>
  <c r="QG65" i="74"/>
  <c r="IK56" i="74"/>
  <c r="II57" i="74" s="1"/>
  <c r="II58" i="74" s="1"/>
  <c r="IK58" i="74" s="1"/>
  <c r="II59" i="74" s="1"/>
  <c r="JI69" i="74"/>
  <c r="I43" i="74"/>
  <c r="PS66" i="74"/>
  <c r="PU66" i="74" s="1"/>
  <c r="PS67" i="74" s="1"/>
  <c r="PS68" i="74" s="1"/>
  <c r="PU68" i="74" s="1"/>
  <c r="PS69" i="74" s="1"/>
  <c r="PU69" i="74" s="1"/>
  <c r="UK59" i="74"/>
  <c r="WO65" i="74"/>
  <c r="YG65" i="74"/>
  <c r="RS66" i="74"/>
  <c r="RU66" i="74" s="1"/>
  <c r="RS67" i="74" s="1"/>
  <c r="RU67" i="74" s="1"/>
  <c r="RU65" i="74"/>
  <c r="RG66" i="74"/>
  <c r="RI66" i="74" s="1"/>
  <c r="RG67" i="74" s="1"/>
  <c r="RI67" i="74" s="1"/>
  <c r="RI65" i="74"/>
  <c r="BM49" i="74"/>
  <c r="MC59" i="74"/>
  <c r="SG67" i="74"/>
  <c r="MC57" i="74"/>
  <c r="SE70" i="74"/>
  <c r="SG70" i="74" s="1"/>
  <c r="SE71" i="74" s="1"/>
  <c r="SE72" i="74" s="1"/>
  <c r="BY51" i="74"/>
  <c r="F49" i="74"/>
  <c r="FW50" i="74"/>
  <c r="FY50" i="74" s="1"/>
  <c r="FW51" i="74" s="1"/>
  <c r="FW52" i="74" s="1"/>
  <c r="FY52" i="74" s="1"/>
  <c r="FW53" i="74" s="1"/>
  <c r="BG50" i="74"/>
  <c r="BI50" i="74" s="1"/>
  <c r="BG51" i="74" s="1"/>
  <c r="BI49" i="74"/>
  <c r="GA54" i="74"/>
  <c r="GC54" i="74" s="1"/>
  <c r="GA55" i="74" s="1"/>
  <c r="GC53" i="74"/>
  <c r="DC54" i="74"/>
  <c r="DE54" i="74" s="1"/>
  <c r="DC55" i="74" s="1"/>
  <c r="DE53" i="74"/>
  <c r="GI52" i="74"/>
  <c r="GK52" i="74" s="1"/>
  <c r="GI53" i="74" s="1"/>
  <c r="GK51" i="74"/>
  <c r="LS58" i="74"/>
  <c r="LU58" i="74" s="1"/>
  <c r="LS59" i="74" s="1"/>
  <c r="LU57" i="74"/>
  <c r="CY66" i="74"/>
  <c r="DA66" i="74" s="1"/>
  <c r="CY67" i="74" s="1"/>
  <c r="DA65" i="74"/>
  <c r="JC56" i="74"/>
  <c r="JE56" i="74" s="1"/>
  <c r="JC57" i="74" s="1"/>
  <c r="JE55" i="74"/>
  <c r="NS60" i="74"/>
  <c r="NU60" i="74" s="1"/>
  <c r="NS61" i="74" s="1"/>
  <c r="NU59" i="74"/>
  <c r="BE49" i="74"/>
  <c r="BC50" i="74"/>
  <c r="BE50" i="74" s="1"/>
  <c r="BC51" i="74" s="1"/>
  <c r="BY53" i="74"/>
  <c r="BW54" i="74"/>
  <c r="BY54" i="74" s="1"/>
  <c r="BW55" i="74" s="1"/>
  <c r="EM52" i="74"/>
  <c r="EO52" i="74" s="1"/>
  <c r="EM53" i="74" s="1"/>
  <c r="EO51" i="74"/>
  <c r="XG68" i="74"/>
  <c r="XI68" i="74" s="1"/>
  <c r="XG69" i="74" s="1"/>
  <c r="XI67" i="74"/>
  <c r="KQ70" i="74"/>
  <c r="KS70" i="74" s="1"/>
  <c r="KQ71" i="74" s="1"/>
  <c r="KS69" i="74"/>
  <c r="KI54" i="74"/>
  <c r="KK54" i="74" s="1"/>
  <c r="KI55" i="74" s="1"/>
  <c r="KI56" i="74" s="1"/>
  <c r="KK56" i="74" s="1"/>
  <c r="KI57" i="74" s="1"/>
  <c r="KK53" i="74"/>
  <c r="EA50" i="74"/>
  <c r="EC50" i="74" s="1"/>
  <c r="EA51" i="74" s="1"/>
  <c r="EC49" i="74"/>
  <c r="JK56" i="74"/>
  <c r="JM56" i="74" s="1"/>
  <c r="JK57" i="74" s="1"/>
  <c r="JM55" i="74"/>
  <c r="HS50" i="74"/>
  <c r="HU50" i="74" s="1"/>
  <c r="HS51" i="74" s="1"/>
  <c r="HU49" i="74"/>
  <c r="BK52" i="74"/>
  <c r="BM52" i="74" s="1"/>
  <c r="BK53" i="74" s="1"/>
  <c r="BM51" i="74"/>
  <c r="IA54" i="74"/>
  <c r="IC54" i="74" s="1"/>
  <c r="IA55" i="74" s="1"/>
  <c r="IC53" i="74"/>
  <c r="EI52" i="74"/>
  <c r="EK52" i="74" s="1"/>
  <c r="EI53" i="74" s="1"/>
  <c r="EK51" i="74"/>
  <c r="FU53" i="74"/>
  <c r="FS54" i="74"/>
  <c r="FU54" i="74" s="1"/>
  <c r="FS55" i="74" s="1"/>
  <c r="O44" i="74"/>
  <c r="Q44" i="74" s="1"/>
  <c r="O45" i="74" s="1"/>
  <c r="Q43" i="74"/>
  <c r="CE64" i="74"/>
  <c r="CG64" i="74" s="1"/>
  <c r="CE65" i="74" s="1"/>
  <c r="CG63" i="74"/>
  <c r="FC54" i="74"/>
  <c r="FE54" i="74" s="1"/>
  <c r="FC55" i="74" s="1"/>
  <c r="FE53" i="74"/>
  <c r="FO54" i="74"/>
  <c r="FQ54" i="74" s="1"/>
  <c r="FO55" i="74" s="1"/>
  <c r="FQ53" i="74"/>
  <c r="T75" i="74"/>
  <c r="T76" i="74" s="1"/>
  <c r="T73" i="74"/>
  <c r="T74" i="74" s="1"/>
  <c r="T71" i="74"/>
  <c r="T72" i="74" s="1"/>
  <c r="X75" i="74"/>
  <c r="X76" i="74" s="1"/>
  <c r="X73" i="74"/>
  <c r="X74" i="74" s="1"/>
  <c r="X71" i="74"/>
  <c r="XU69" i="74"/>
  <c r="XS70" i="74"/>
  <c r="XU70" i="74" s="1"/>
  <c r="XS71" i="74" s="1"/>
  <c r="FK52" i="74"/>
  <c r="FM52" i="74" s="1"/>
  <c r="FK53" i="74" s="1"/>
  <c r="FM51" i="74"/>
  <c r="AM48" i="74"/>
  <c r="AO48" i="74" s="1"/>
  <c r="AM49" i="74" s="1"/>
  <c r="AO47" i="74"/>
  <c r="IM60" i="74"/>
  <c r="IO60" i="74" s="1"/>
  <c r="IM61" i="74" s="1"/>
  <c r="IO59" i="74"/>
  <c r="S56" i="74"/>
  <c r="U56" i="74" s="1"/>
  <c r="S57" i="74" s="1"/>
  <c r="U55" i="74"/>
  <c r="IE56" i="74"/>
  <c r="IG56" i="74" s="1"/>
  <c r="IE57" i="74" s="1"/>
  <c r="IG55" i="74"/>
  <c r="EY52" i="74"/>
  <c r="FA52" i="74" s="1"/>
  <c r="EY53" i="74" s="1"/>
  <c r="FA51" i="74"/>
  <c r="K60" i="74"/>
  <c r="M60" i="74" s="1"/>
  <c r="K61" i="74" s="1"/>
  <c r="M59" i="74"/>
  <c r="HW54" i="74"/>
  <c r="HY54" i="74" s="1"/>
  <c r="HW55" i="74" s="1"/>
  <c r="HY53" i="74"/>
  <c r="DK50" i="74"/>
  <c r="DM50" i="74" s="1"/>
  <c r="DK51" i="74" s="1"/>
  <c r="DM51" i="74" s="1"/>
  <c r="NI55" i="74"/>
  <c r="TU61" i="74"/>
  <c r="WI64" i="74"/>
  <c r="WK64" i="74" s="1"/>
  <c r="WI65" i="74" s="1"/>
  <c r="WK65" i="74" s="1"/>
  <c r="OK59" i="74"/>
  <c r="WC61" i="74"/>
  <c r="DG48" i="74"/>
  <c r="DI48" i="74" s="1"/>
  <c r="DG49" i="74" s="1"/>
  <c r="DG50" i="74" s="1"/>
  <c r="DI50" i="74" s="1"/>
  <c r="DG51" i="74" s="1"/>
  <c r="XE65" i="74"/>
  <c r="PW68" i="74"/>
  <c r="PY68" i="74" s="1"/>
  <c r="PW69" i="74" s="1"/>
  <c r="PY69" i="74" s="1"/>
  <c r="TE63" i="74"/>
  <c r="LQ55" i="74"/>
  <c r="QI68" i="74"/>
  <c r="QK68" i="74" s="1"/>
  <c r="QI69" i="74" s="1"/>
  <c r="QK69" i="74" s="1"/>
  <c r="NM57" i="74"/>
  <c r="Q41" i="74"/>
  <c r="LQ57" i="74"/>
  <c r="NW62" i="74"/>
  <c r="NY62" i="74" s="1"/>
  <c r="NW63" i="74" s="1"/>
  <c r="NY63" i="74" s="1"/>
  <c r="QU70" i="74"/>
  <c r="QW70" i="74" s="1"/>
  <c r="QU71" i="74" s="1"/>
  <c r="QU72" i="74" s="1"/>
  <c r="WO67" i="74"/>
  <c r="UC67" i="74"/>
  <c r="JU55" i="74"/>
  <c r="VW60" i="74"/>
  <c r="VY60" i="74" s="1"/>
  <c r="VW61" i="74" s="1"/>
  <c r="VY61" i="74" s="1"/>
  <c r="WQ62" i="74"/>
  <c r="WS62" i="74" s="1"/>
  <c r="WQ63" i="74" s="1"/>
  <c r="WQ64" i="74" s="1"/>
  <c r="WS64" i="74" s="1"/>
  <c r="WQ65" i="74" s="1"/>
  <c r="GM48" i="74"/>
  <c r="GO48" i="74" s="1"/>
  <c r="GM49" i="74" s="1"/>
  <c r="GM50" i="74" s="1"/>
  <c r="GO50" i="74" s="1"/>
  <c r="GM51" i="74" s="1"/>
  <c r="AAK65" i="74"/>
  <c r="KY58" i="74"/>
  <c r="LA58" i="74" s="1"/>
  <c r="KY59" i="74" s="1"/>
  <c r="LA59" i="74" s="1"/>
  <c r="TY63" i="74"/>
  <c r="ZK72" i="74"/>
  <c r="UW61" i="74"/>
  <c r="PM61" i="74"/>
  <c r="AE30" i="74"/>
  <c r="RQ65" i="74"/>
  <c r="SU60" i="74"/>
  <c r="SW60" i="74" s="1"/>
  <c r="SU61" i="74" s="1"/>
  <c r="SW61" i="74" s="1"/>
  <c r="ACE72" i="74"/>
  <c r="YQ72" i="74"/>
  <c r="AAU72" i="74"/>
  <c r="QW67" i="74"/>
  <c r="AA30" i="74"/>
  <c r="MI58" i="74"/>
  <c r="MK58" i="74" s="1"/>
  <c r="MI59" i="74" s="1"/>
  <c r="MK59" i="74" s="1"/>
  <c r="WG61" i="74"/>
  <c r="UO61" i="74"/>
  <c r="UC65" i="74"/>
  <c r="GU64" i="74"/>
  <c r="GW64" i="74" s="1"/>
  <c r="GU65" i="74" s="1"/>
  <c r="GU66" i="74" s="1"/>
  <c r="GW66" i="74" s="1"/>
  <c r="GU67" i="74" s="1"/>
  <c r="PO66" i="74"/>
  <c r="PQ66" i="74" s="1"/>
  <c r="PO67" i="74" s="1"/>
  <c r="PQ67" i="74" s="1"/>
  <c r="UE62" i="74"/>
  <c r="UG62" i="74" s="1"/>
  <c r="UE63" i="74" s="1"/>
  <c r="UG63" i="74" s="1"/>
  <c r="QM66" i="74"/>
  <c r="QO66" i="74" s="1"/>
  <c r="QM67" i="74" s="1"/>
  <c r="QM68" i="74" s="1"/>
  <c r="QO68" i="74" s="1"/>
  <c r="QM69" i="74" s="1"/>
  <c r="VA61" i="74"/>
  <c r="RC66" i="74"/>
  <c r="RE66" i="74" s="1"/>
  <c r="RC67" i="74" s="1"/>
  <c r="RE67" i="74" s="1"/>
  <c r="GE48" i="74"/>
  <c r="GG48" i="74" s="1"/>
  <c r="GE49" i="74" s="1"/>
  <c r="GG49" i="74" s="1"/>
  <c r="RW68" i="74"/>
  <c r="RY68" i="74" s="1"/>
  <c r="RW69" i="74" s="1"/>
  <c r="RW70" i="74" s="1"/>
  <c r="RY70" i="74" s="1"/>
  <c r="RW71" i="74" s="1"/>
  <c r="QQ68" i="74"/>
  <c r="QS68" i="74" s="1"/>
  <c r="QQ69" i="74" s="1"/>
  <c r="QQ70" i="74" s="1"/>
  <c r="QS70" i="74" s="1"/>
  <c r="QQ71" i="74" s="1"/>
  <c r="QS67" i="74"/>
  <c r="RM65" i="74"/>
  <c r="VE61" i="74"/>
  <c r="QS65" i="74"/>
  <c r="GS47" i="74"/>
  <c r="AQ62" i="74"/>
  <c r="AS62" i="74" s="1"/>
  <c r="AQ63" i="74" s="1"/>
  <c r="AS63" i="74" s="1"/>
  <c r="US61" i="74"/>
  <c r="US63" i="74"/>
  <c r="QY64" i="74"/>
  <c r="RA64" i="74" s="1"/>
  <c r="QY65" i="74" s="1"/>
  <c r="QY66" i="74" s="1"/>
  <c r="RA66" i="74" s="1"/>
  <c r="QY67" i="74" s="1"/>
  <c r="IQ62" i="74"/>
  <c r="IS62" i="74" s="1"/>
  <c r="IQ63" i="74" s="1"/>
  <c r="IS63" i="74" s="1"/>
  <c r="LW56" i="74"/>
  <c r="LY56" i="74" s="1"/>
  <c r="LW57" i="74" s="1"/>
  <c r="LY57" i="74" s="1"/>
  <c r="XA59" i="74"/>
  <c r="SA62" i="74"/>
  <c r="SC62" i="74" s="1"/>
  <c r="SA63" i="74" s="1"/>
  <c r="SA64" i="74" s="1"/>
  <c r="SC64" i="74" s="1"/>
  <c r="SA65" i="74" s="1"/>
  <c r="TM61" i="74"/>
  <c r="AK61" i="74"/>
  <c r="TG60" i="74"/>
  <c r="TI60" i="74" s="1"/>
  <c r="TG61" i="74" s="1"/>
  <c r="SK67" i="74"/>
  <c r="SM68" i="74"/>
  <c r="SO68" i="74" s="1"/>
  <c r="SM69" i="74" s="1"/>
  <c r="SO69" i="74" s="1"/>
  <c r="TY65" i="74"/>
  <c r="LI61" i="74"/>
  <c r="SY64" i="74"/>
  <c r="TA64" i="74" s="1"/>
  <c r="SY65" i="74" s="1"/>
  <c r="SY66" i="74" s="1"/>
  <c r="TA66" i="74" s="1"/>
  <c r="SY67" i="74" s="1"/>
  <c r="SS61" i="74"/>
  <c r="TO62" i="74"/>
  <c r="TQ62" i="74" s="1"/>
  <c r="TO63" i="74" s="1"/>
  <c r="TQ63" i="74" s="1"/>
  <c r="S35" i="74"/>
  <c r="NM59" i="74"/>
  <c r="W35" i="74"/>
  <c r="WG63" i="74"/>
  <c r="TC66" i="74"/>
  <c r="TE66" i="74" s="1"/>
  <c r="TC67" i="74" s="1"/>
  <c r="TC68" i="74" s="1"/>
  <c r="TE68" i="74" s="1"/>
  <c r="TC69" i="74" s="1"/>
  <c r="WA64" i="74"/>
  <c r="WC64" i="74" s="1"/>
  <c r="WA65" i="74" s="1"/>
  <c r="WC65" i="74" s="1"/>
  <c r="LI63" i="74"/>
  <c r="LG64" i="74"/>
  <c r="LI64" i="74" s="1"/>
  <c r="LG65" i="74" s="1"/>
  <c r="XA61" i="74"/>
  <c r="WY62" i="74"/>
  <c r="XA62" i="74" s="1"/>
  <c r="WY63" i="74" s="1"/>
  <c r="UK61" i="74"/>
  <c r="UI62" i="74"/>
  <c r="UK62" i="74" s="1"/>
  <c r="UI63" i="74" s="1"/>
  <c r="TK64" i="74"/>
  <c r="TM64" i="74" s="1"/>
  <c r="TK65" i="74" s="1"/>
  <c r="TM63" i="74"/>
  <c r="AAI68" i="74"/>
  <c r="AAK68" i="74" s="1"/>
  <c r="AAI69" i="74" s="1"/>
  <c r="AAK67" i="74"/>
  <c r="SQ64" i="74"/>
  <c r="SS64" i="74" s="1"/>
  <c r="SQ65" i="74" s="1"/>
  <c r="SS63" i="74"/>
  <c r="MC61" i="74"/>
  <c r="MA62" i="74"/>
  <c r="MC62" i="74" s="1"/>
  <c r="MA63" i="74" s="1"/>
  <c r="UO63" i="74"/>
  <c r="UM64" i="74"/>
  <c r="UO64" i="74" s="1"/>
  <c r="UM65" i="74" s="1"/>
  <c r="UC69" i="74"/>
  <c r="UA70" i="74"/>
  <c r="UC70" i="74" s="1"/>
  <c r="UA71" i="74" s="1"/>
  <c r="UQ66" i="74"/>
  <c r="US66" i="74" s="1"/>
  <c r="UQ67" i="74" s="1"/>
  <c r="US65" i="74"/>
  <c r="PK64" i="74"/>
  <c r="PM64" i="74" s="1"/>
  <c r="PK65" i="74" s="1"/>
  <c r="PM63" i="74"/>
  <c r="XE67" i="74"/>
  <c r="XC68" i="74"/>
  <c r="XE68" i="74" s="1"/>
  <c r="XC69" i="74" s="1"/>
  <c r="JS58" i="74"/>
  <c r="JU58" i="74" s="1"/>
  <c r="JS59" i="74" s="1"/>
  <c r="JU57" i="74"/>
  <c r="TY67" i="74"/>
  <c r="TW68" i="74"/>
  <c r="TY68" i="74" s="1"/>
  <c r="TW69" i="74" s="1"/>
  <c r="LQ59" i="74"/>
  <c r="LO60" i="74"/>
  <c r="LQ60" i="74" s="1"/>
  <c r="LO61" i="74" s="1"/>
  <c r="WM70" i="74"/>
  <c r="WO70" i="74" s="1"/>
  <c r="WM71" i="74" s="1"/>
  <c r="WO69" i="74"/>
  <c r="AI64" i="74"/>
  <c r="AK64" i="74" s="1"/>
  <c r="AI65" i="74" s="1"/>
  <c r="AK63" i="74"/>
  <c r="AA64" i="74"/>
  <c r="AC64" i="74" s="1"/>
  <c r="AA65" i="74" s="1"/>
  <c r="AC63" i="74"/>
  <c r="NM61" i="74"/>
  <c r="NK62" i="74"/>
  <c r="NM62" i="74" s="1"/>
  <c r="NK63" i="74" s="1"/>
  <c r="NI57" i="74"/>
  <c r="NG58" i="74"/>
  <c r="NI58" i="74" s="1"/>
  <c r="NG59" i="74" s="1"/>
  <c r="UW63" i="74"/>
  <c r="UU64" i="74"/>
  <c r="UW64" i="74" s="1"/>
  <c r="UU65" i="74" s="1"/>
  <c r="G46" i="74"/>
  <c r="I46" i="74" s="1"/>
  <c r="G47" i="74" s="1"/>
  <c r="I45" i="74"/>
  <c r="VC64" i="74"/>
  <c r="VE64" i="74" s="1"/>
  <c r="VC65" i="74" s="1"/>
  <c r="VE63" i="74"/>
  <c r="QG67" i="74"/>
  <c r="QE68" i="74"/>
  <c r="QG68" i="74" s="1"/>
  <c r="QE69" i="74" s="1"/>
  <c r="RM67" i="74"/>
  <c r="RK68" i="74"/>
  <c r="RM68" i="74" s="1"/>
  <c r="RK69" i="74" s="1"/>
  <c r="OI62" i="74"/>
  <c r="OK62" i="74" s="1"/>
  <c r="OI63" i="74" s="1"/>
  <c r="OK61" i="74"/>
  <c r="TU63" i="74"/>
  <c r="TS64" i="74"/>
  <c r="TU64" i="74" s="1"/>
  <c r="TS65" i="74" s="1"/>
  <c r="VA63" i="74"/>
  <c r="UY64" i="74"/>
  <c r="VA64" i="74" s="1"/>
  <c r="UY65" i="74" s="1"/>
  <c r="WG65" i="74"/>
  <c r="WE66" i="74"/>
  <c r="WG66" i="74" s="1"/>
  <c r="WE67" i="74" s="1"/>
  <c r="RQ67" i="74"/>
  <c r="RO68" i="74"/>
  <c r="RQ68" i="74" s="1"/>
  <c r="RO69" i="74" s="1"/>
  <c r="SK69" i="74"/>
  <c r="SI70" i="74"/>
  <c r="SK70" i="74" s="1"/>
  <c r="SI71" i="74" s="1"/>
  <c r="GQ50" i="74"/>
  <c r="GS50" i="74" s="1"/>
  <c r="GQ51" i="74" s="1"/>
  <c r="GS49" i="74"/>
  <c r="QA60" i="74"/>
  <c r="QC60" i="74" s="1"/>
  <c r="QA61" i="74" s="1"/>
  <c r="QC59" i="74"/>
  <c r="YG67" i="74"/>
  <c r="YE68" i="74"/>
  <c r="YG68" i="74" s="1"/>
  <c r="YE69" i="74" s="1"/>
  <c r="MY62" i="74" l="1"/>
  <c r="NA62" i="74" s="1"/>
  <c r="MY63" i="74" s="1"/>
  <c r="MY64" i="74" s="1"/>
  <c r="NA64" i="74" s="1"/>
  <c r="MY65" i="74" s="1"/>
  <c r="AF77" i="74"/>
  <c r="AF78" i="74" s="1"/>
  <c r="AF79" i="74"/>
  <c r="AF80" i="74" s="1"/>
  <c r="AB77" i="74"/>
  <c r="AB78" i="74" s="1"/>
  <c r="AB79" i="74"/>
  <c r="AB80" i="74" s="1"/>
  <c r="PU67" i="74"/>
  <c r="IK57" i="74"/>
  <c r="PS70" i="74"/>
  <c r="PU70" i="74" s="1"/>
  <c r="PS71" i="74" s="1"/>
  <c r="PS72" i="74" s="1"/>
  <c r="RS68" i="74"/>
  <c r="RU68" i="74" s="1"/>
  <c r="RS69" i="74" s="1"/>
  <c r="RS70" i="74" s="1"/>
  <c r="RU70" i="74" s="1"/>
  <c r="RS71" i="74" s="1"/>
  <c r="FY51" i="74"/>
  <c r="RG68" i="74"/>
  <c r="RI68" i="74" s="1"/>
  <c r="RG69" i="74" s="1"/>
  <c r="RG70" i="74" s="1"/>
  <c r="RI70" i="74" s="1"/>
  <c r="RG71" i="74" s="1"/>
  <c r="RG72" i="74" s="1"/>
  <c r="F51" i="74"/>
  <c r="U57" i="74"/>
  <c r="S58" i="74"/>
  <c r="U58" i="74" s="1"/>
  <c r="S59" i="74" s="1"/>
  <c r="CE66" i="74"/>
  <c r="CG66" i="74" s="1"/>
  <c r="CE67" i="74" s="1"/>
  <c r="CG65" i="74"/>
  <c r="HS52" i="74"/>
  <c r="HU52" i="74" s="1"/>
  <c r="HS53" i="74" s="1"/>
  <c r="HU51" i="74"/>
  <c r="XI69" i="74"/>
  <c r="XG70" i="74"/>
  <c r="XI70" i="74" s="1"/>
  <c r="XG71" i="74" s="1"/>
  <c r="CY68" i="74"/>
  <c r="DA68" i="74" s="1"/>
  <c r="CY69" i="74" s="1"/>
  <c r="DA67" i="74"/>
  <c r="DK52" i="74"/>
  <c r="DM52" i="74" s="1"/>
  <c r="DK53" i="74" s="1"/>
  <c r="FU55" i="74"/>
  <c r="FS56" i="74"/>
  <c r="FU56" i="74" s="1"/>
  <c r="FS57" i="74" s="1"/>
  <c r="BW56" i="74"/>
  <c r="BY56" i="74" s="1"/>
  <c r="BW57" i="74" s="1"/>
  <c r="BY55" i="74"/>
  <c r="IO61" i="74"/>
  <c r="IM62" i="74"/>
  <c r="IO62" i="74" s="1"/>
  <c r="IM63" i="74" s="1"/>
  <c r="GM52" i="74"/>
  <c r="GO52" i="74" s="1"/>
  <c r="GM53" i="74" s="1"/>
  <c r="GO51" i="74"/>
  <c r="HW56" i="74"/>
  <c r="HY56" i="74" s="1"/>
  <c r="HW57" i="74" s="1"/>
  <c r="HY55" i="74"/>
  <c r="AM50" i="74"/>
  <c r="AO50" i="74" s="1"/>
  <c r="AM51" i="74" s="1"/>
  <c r="AO49" i="74"/>
  <c r="EA52" i="74"/>
  <c r="EC52" i="74" s="1"/>
  <c r="EA53" i="74" s="1"/>
  <c r="EC51" i="74"/>
  <c r="GI54" i="74"/>
  <c r="GK54" i="74" s="1"/>
  <c r="GI55" i="74" s="1"/>
  <c r="GK53" i="74"/>
  <c r="EM54" i="74"/>
  <c r="EO54" i="74" s="1"/>
  <c r="EM55" i="74" s="1"/>
  <c r="EO53" i="74"/>
  <c r="BE51" i="74"/>
  <c r="BC52" i="74"/>
  <c r="BE52" i="74" s="1"/>
  <c r="BC53" i="74" s="1"/>
  <c r="LU59" i="74"/>
  <c r="LS60" i="74"/>
  <c r="LU60" i="74" s="1"/>
  <c r="LS61" i="74" s="1"/>
  <c r="M61" i="74"/>
  <c r="K62" i="74"/>
  <c r="M62" i="74" s="1"/>
  <c r="K63" i="74" s="1"/>
  <c r="FK54" i="74"/>
  <c r="FM54" i="74" s="1"/>
  <c r="FK55" i="74" s="1"/>
  <c r="FM53" i="74"/>
  <c r="FW54" i="74"/>
  <c r="FY54" i="74" s="1"/>
  <c r="FW55" i="74" s="1"/>
  <c r="FY53" i="74"/>
  <c r="EI54" i="74"/>
  <c r="EK54" i="74" s="1"/>
  <c r="EI55" i="74" s="1"/>
  <c r="EK53" i="74"/>
  <c r="II60" i="74"/>
  <c r="IK60" i="74" s="1"/>
  <c r="II61" i="74" s="1"/>
  <c r="IK59" i="74"/>
  <c r="DC56" i="74"/>
  <c r="DE56" i="74" s="1"/>
  <c r="DC57" i="74" s="1"/>
  <c r="DE55" i="74"/>
  <c r="XS72" i="74"/>
  <c r="Q45" i="74"/>
  <c r="O46" i="74"/>
  <c r="Q46" i="74" s="1"/>
  <c r="O47" i="74" s="1"/>
  <c r="GQ52" i="74"/>
  <c r="GS52" i="74" s="1"/>
  <c r="GQ53" i="74" s="1"/>
  <c r="GS51" i="74"/>
  <c r="AF71" i="74"/>
  <c r="AF75" i="74"/>
  <c r="AF76" i="74" s="1"/>
  <c r="AF73" i="74"/>
  <c r="AF74" i="74" s="1"/>
  <c r="EY54" i="74"/>
  <c r="FA54" i="74" s="1"/>
  <c r="EY55" i="74" s="1"/>
  <c r="FA53" i="74"/>
  <c r="FO56" i="74"/>
  <c r="FQ56" i="74" s="1"/>
  <c r="FO57" i="74" s="1"/>
  <c r="FQ55" i="74"/>
  <c r="IA56" i="74"/>
  <c r="IC56" i="74" s="1"/>
  <c r="IA57" i="74" s="1"/>
  <c r="IC55" i="74"/>
  <c r="NU61" i="74"/>
  <c r="NS62" i="74"/>
  <c r="NU62" i="74" s="1"/>
  <c r="NS63" i="74" s="1"/>
  <c r="GA56" i="74"/>
  <c r="GC56" i="74" s="1"/>
  <c r="GA57" i="74" s="1"/>
  <c r="GC55" i="74"/>
  <c r="X72" i="74"/>
  <c r="Y72" i="74" s="1"/>
  <c r="W73" i="74" s="1"/>
  <c r="Y71" i="74"/>
  <c r="JK58" i="74"/>
  <c r="JM58" i="74" s="1"/>
  <c r="JK59" i="74" s="1"/>
  <c r="JM57" i="74"/>
  <c r="IE58" i="74"/>
  <c r="IG58" i="74" s="1"/>
  <c r="IE59" i="74" s="1"/>
  <c r="IG57" i="74"/>
  <c r="FC56" i="74"/>
  <c r="FE56" i="74" s="1"/>
  <c r="FC57" i="74" s="1"/>
  <c r="FE55" i="74"/>
  <c r="BK54" i="74"/>
  <c r="BM54" i="74" s="1"/>
  <c r="BK55" i="74" s="1"/>
  <c r="BM53" i="74"/>
  <c r="KQ72" i="74"/>
  <c r="JC58" i="74"/>
  <c r="JE58" i="74" s="1"/>
  <c r="JC59" i="74" s="1"/>
  <c r="JE57" i="74"/>
  <c r="BG52" i="74"/>
  <c r="BI52" i="74" s="1"/>
  <c r="BG53" i="74" s="1"/>
  <c r="BI51" i="74"/>
  <c r="AB75" i="74"/>
  <c r="AB76" i="74" s="1"/>
  <c r="WI66" i="74"/>
  <c r="WK66" i="74" s="1"/>
  <c r="WI67" i="74" s="1"/>
  <c r="WI68" i="74" s="1"/>
  <c r="WK68" i="74" s="1"/>
  <c r="WI69" i="74" s="1"/>
  <c r="QI70" i="74"/>
  <c r="QK70" i="74" s="1"/>
  <c r="QI71" i="74" s="1"/>
  <c r="QI72" i="74" s="1"/>
  <c r="DI49" i="74"/>
  <c r="PW70" i="74"/>
  <c r="PY70" i="74" s="1"/>
  <c r="PW71" i="74" s="1"/>
  <c r="PW72" i="74" s="1"/>
  <c r="IQ64" i="74"/>
  <c r="IS64" i="74" s="1"/>
  <c r="IQ65" i="74" s="1"/>
  <c r="IS65" i="74" s="1"/>
  <c r="RY69" i="74"/>
  <c r="KY60" i="74"/>
  <c r="LA60" i="74" s="1"/>
  <c r="KY61" i="74" s="1"/>
  <c r="LA61" i="74" s="1"/>
  <c r="SU62" i="74"/>
  <c r="SW62" i="74" s="1"/>
  <c r="SU63" i="74" s="1"/>
  <c r="SU64" i="74" s="1"/>
  <c r="SW64" i="74" s="1"/>
  <c r="SU65" i="74" s="1"/>
  <c r="QS69" i="74"/>
  <c r="WS63" i="74"/>
  <c r="VW62" i="74"/>
  <c r="VY62" i="74" s="1"/>
  <c r="VW63" i="74" s="1"/>
  <c r="VW64" i="74" s="1"/>
  <c r="VY64" i="74" s="1"/>
  <c r="VW65" i="74" s="1"/>
  <c r="NW64" i="74"/>
  <c r="NY64" i="74" s="1"/>
  <c r="NW65" i="74" s="1"/>
  <c r="NW66" i="74" s="1"/>
  <c r="NY66" i="74" s="1"/>
  <c r="NW67" i="74" s="1"/>
  <c r="KK55" i="74"/>
  <c r="SM70" i="74"/>
  <c r="SO70" i="74" s="1"/>
  <c r="SM71" i="74" s="1"/>
  <c r="SM72" i="74" s="1"/>
  <c r="GO49" i="74"/>
  <c r="SI72" i="74"/>
  <c r="QQ72" i="74"/>
  <c r="RW72" i="74"/>
  <c r="AA35" i="74"/>
  <c r="AB71" i="74"/>
  <c r="AB72" i="74" s="1"/>
  <c r="AB73" i="74"/>
  <c r="AB74" i="74" s="1"/>
  <c r="MI60" i="74"/>
  <c r="MK60" i="74" s="1"/>
  <c r="MI61" i="74" s="1"/>
  <c r="MI62" i="74" s="1"/>
  <c r="MK62" i="74" s="1"/>
  <c r="MI63" i="74" s="1"/>
  <c r="PO68" i="74"/>
  <c r="PQ68" i="74" s="1"/>
  <c r="PO69" i="74" s="1"/>
  <c r="PQ69" i="74" s="1"/>
  <c r="AE35" i="74"/>
  <c r="GW65" i="74"/>
  <c r="UA72" i="74"/>
  <c r="AI30" i="74"/>
  <c r="WM72" i="74"/>
  <c r="GE50" i="74"/>
  <c r="GG50" i="74" s="1"/>
  <c r="GE51" i="74" s="1"/>
  <c r="AQ64" i="74"/>
  <c r="AS64" i="74" s="1"/>
  <c r="AQ65" i="74" s="1"/>
  <c r="AQ66" i="74" s="1"/>
  <c r="AS66" i="74" s="1"/>
  <c r="AQ67" i="74" s="1"/>
  <c r="RA65" i="74"/>
  <c r="RC68" i="74"/>
  <c r="RE68" i="74" s="1"/>
  <c r="RC69" i="74" s="1"/>
  <c r="RC70" i="74" s="1"/>
  <c r="RE70" i="74" s="1"/>
  <c r="RC71" i="74" s="1"/>
  <c r="QO67" i="74"/>
  <c r="UE64" i="74"/>
  <c r="UG64" i="74" s="1"/>
  <c r="UE65" i="74" s="1"/>
  <c r="UE66" i="74" s="1"/>
  <c r="UG66" i="74" s="1"/>
  <c r="UE67" i="74" s="1"/>
  <c r="LW58" i="74"/>
  <c r="LY58" i="74" s="1"/>
  <c r="LW59" i="74" s="1"/>
  <c r="LY59" i="74" s="1"/>
  <c r="TA65" i="74"/>
  <c r="TI61" i="74"/>
  <c r="TG62" i="74"/>
  <c r="TI62" i="74" s="1"/>
  <c r="TG63" i="74" s="1"/>
  <c r="SC63" i="74"/>
  <c r="TE67" i="74"/>
  <c r="TO64" i="74"/>
  <c r="TQ64" i="74" s="1"/>
  <c r="TO65" i="74" s="1"/>
  <c r="TO66" i="74" s="1"/>
  <c r="TQ66" i="74" s="1"/>
  <c r="TO67" i="74" s="1"/>
  <c r="WA66" i="74"/>
  <c r="WC66" i="74" s="1"/>
  <c r="WA67" i="74" s="1"/>
  <c r="WA68" i="74" s="1"/>
  <c r="WC68" i="74" s="1"/>
  <c r="WA69" i="74" s="1"/>
  <c r="AA66" i="74"/>
  <c r="AC66" i="74" s="1"/>
  <c r="AA67" i="74" s="1"/>
  <c r="AC65" i="74"/>
  <c r="AAK69" i="74"/>
  <c r="AAI70" i="74"/>
  <c r="AAK70" i="74" s="1"/>
  <c r="AAI71" i="74" s="1"/>
  <c r="WS65" i="74"/>
  <c r="WQ66" i="74"/>
  <c r="WS66" i="74" s="1"/>
  <c r="WQ67" i="74" s="1"/>
  <c r="QE70" i="74"/>
  <c r="QG70" i="74" s="1"/>
  <c r="QE71" i="74" s="1"/>
  <c r="QG69" i="74"/>
  <c r="US67" i="74"/>
  <c r="UQ68" i="74"/>
  <c r="US68" i="74" s="1"/>
  <c r="UQ69" i="74" s="1"/>
  <c r="TK66" i="74"/>
  <c r="TM66" i="74" s="1"/>
  <c r="TK67" i="74" s="1"/>
  <c r="TM65" i="74"/>
  <c r="RA67" i="74"/>
  <c r="QY68" i="74"/>
  <c r="RA68" i="74" s="1"/>
  <c r="QY69" i="74" s="1"/>
  <c r="NG60" i="74"/>
  <c r="NI60" i="74" s="1"/>
  <c r="NG61" i="74" s="1"/>
  <c r="NI59" i="74"/>
  <c r="UI64" i="74"/>
  <c r="UK64" i="74" s="1"/>
  <c r="UI65" i="74" s="1"/>
  <c r="UK63" i="74"/>
  <c r="UY66" i="74"/>
  <c r="VA66" i="74" s="1"/>
  <c r="UY67" i="74" s="1"/>
  <c r="VA65" i="74"/>
  <c r="VC66" i="74"/>
  <c r="VE66" i="74" s="1"/>
  <c r="VC67" i="74" s="1"/>
  <c r="VE65" i="74"/>
  <c r="LQ61" i="74"/>
  <c r="LO62" i="74"/>
  <c r="LQ62" i="74" s="1"/>
  <c r="LO63" i="74" s="1"/>
  <c r="KI58" i="74"/>
  <c r="KK58" i="74" s="1"/>
  <c r="KI59" i="74" s="1"/>
  <c r="KK57" i="74"/>
  <c r="GU68" i="74"/>
  <c r="GW68" i="74" s="1"/>
  <c r="GU69" i="74" s="1"/>
  <c r="GW67" i="74"/>
  <c r="LI65" i="74"/>
  <c r="LG66" i="74"/>
  <c r="LI66" i="74" s="1"/>
  <c r="LG67" i="74" s="1"/>
  <c r="TS66" i="74"/>
  <c r="TU66" i="74" s="1"/>
  <c r="TS67" i="74" s="1"/>
  <c r="TU65" i="74"/>
  <c r="OK63" i="74"/>
  <c r="OI64" i="74"/>
  <c r="OK64" i="74" s="1"/>
  <c r="OI65" i="74" s="1"/>
  <c r="MC63" i="74"/>
  <c r="MA64" i="74"/>
  <c r="MC64" i="74" s="1"/>
  <c r="MA65" i="74" s="1"/>
  <c r="PM65" i="74"/>
  <c r="PK66" i="74"/>
  <c r="PM66" i="74" s="1"/>
  <c r="PK67" i="74" s="1"/>
  <c r="TC70" i="74"/>
  <c r="TE70" i="74" s="1"/>
  <c r="TC71" i="74" s="1"/>
  <c r="TE69" i="74"/>
  <c r="I47" i="74"/>
  <c r="G48" i="74"/>
  <c r="I48" i="74" s="1"/>
  <c r="G49" i="74" s="1"/>
  <c r="NK64" i="74"/>
  <c r="NM64" i="74" s="1"/>
  <c r="NK65" i="74" s="1"/>
  <c r="NM63" i="74"/>
  <c r="YG69" i="74"/>
  <c r="YE70" i="74"/>
  <c r="YG70" i="74" s="1"/>
  <c r="YE71" i="74" s="1"/>
  <c r="WE68" i="74"/>
  <c r="WG68" i="74" s="1"/>
  <c r="WE69" i="74" s="1"/>
  <c r="WG67" i="74"/>
  <c r="JU59" i="74"/>
  <c r="JS60" i="74"/>
  <c r="JU60" i="74" s="1"/>
  <c r="JS61" i="74" s="1"/>
  <c r="SY68" i="74"/>
  <c r="TA68" i="74" s="1"/>
  <c r="SY69" i="74" s="1"/>
  <c r="TA67" i="74"/>
  <c r="XE69" i="74"/>
  <c r="XC70" i="74"/>
  <c r="XE70" i="74" s="1"/>
  <c r="XC71" i="74" s="1"/>
  <c r="UO65" i="74"/>
  <c r="UM66" i="74"/>
  <c r="UO66" i="74" s="1"/>
  <c r="UM67" i="74" s="1"/>
  <c r="SQ66" i="74"/>
  <c r="SS66" i="74" s="1"/>
  <c r="SQ67" i="74" s="1"/>
  <c r="SS65" i="74"/>
  <c r="QO69" i="74"/>
  <c r="QM70" i="74"/>
  <c r="QO70" i="74" s="1"/>
  <c r="QM71" i="74" s="1"/>
  <c r="SC65" i="74"/>
  <c r="SA66" i="74"/>
  <c r="SC66" i="74" s="1"/>
  <c r="SA67" i="74" s="1"/>
  <c r="TY69" i="74"/>
  <c r="TW70" i="74"/>
  <c r="TY70" i="74" s="1"/>
  <c r="TW71" i="74" s="1"/>
  <c r="QC61" i="74"/>
  <c r="QA62" i="74"/>
  <c r="QC62" i="74" s="1"/>
  <c r="QA63" i="74" s="1"/>
  <c r="RQ69" i="74"/>
  <c r="RO70" i="74"/>
  <c r="RQ70" i="74" s="1"/>
  <c r="RO71" i="74" s="1"/>
  <c r="DI51" i="74"/>
  <c r="DG52" i="74"/>
  <c r="DI52" i="74" s="1"/>
  <c r="DG53" i="74" s="1"/>
  <c r="RM69" i="74"/>
  <c r="RK70" i="74"/>
  <c r="RM70" i="74" s="1"/>
  <c r="RK71" i="74" s="1"/>
  <c r="UW65" i="74"/>
  <c r="UU66" i="74"/>
  <c r="UW66" i="74" s="1"/>
  <c r="UU67" i="74" s="1"/>
  <c r="AI66" i="74"/>
  <c r="AK66" i="74" s="1"/>
  <c r="AI67" i="74" s="1"/>
  <c r="AK65" i="74"/>
  <c r="WY64" i="74"/>
  <c r="XA64" i="74" s="1"/>
  <c r="WY65" i="74" s="1"/>
  <c r="XA63" i="74"/>
  <c r="NA63" i="74" l="1"/>
  <c r="AJ77" i="74"/>
  <c r="AJ78" i="74" s="1"/>
  <c r="AJ79" i="74"/>
  <c r="AJ80" i="74" s="1"/>
  <c r="RU69" i="74"/>
  <c r="RI69" i="74"/>
  <c r="F53" i="74"/>
  <c r="WK67" i="74"/>
  <c r="DG54" i="74"/>
  <c r="DI54" i="74" s="1"/>
  <c r="DG55" i="74" s="1"/>
  <c r="DI53" i="74"/>
  <c r="FC58" i="74"/>
  <c r="FE58" i="74" s="1"/>
  <c r="FC59" i="74" s="1"/>
  <c r="FE57" i="74"/>
  <c r="IA58" i="74"/>
  <c r="IC58" i="74" s="1"/>
  <c r="IA59" i="74" s="1"/>
  <c r="IC57" i="74"/>
  <c r="FM55" i="74"/>
  <c r="FK56" i="74"/>
  <c r="FM56" i="74" s="1"/>
  <c r="FK57" i="74" s="1"/>
  <c r="EA54" i="74"/>
  <c r="EC54" i="74" s="1"/>
  <c r="EA55" i="74" s="1"/>
  <c r="EC53" i="74"/>
  <c r="M63" i="74"/>
  <c r="K64" i="74"/>
  <c r="M64" i="74" s="1"/>
  <c r="K65" i="74" s="1"/>
  <c r="DK54" i="74"/>
  <c r="DM54" i="74" s="1"/>
  <c r="DK55" i="74" s="1"/>
  <c r="DM53" i="74"/>
  <c r="IE60" i="74"/>
  <c r="IG60" i="74" s="1"/>
  <c r="IE61" i="74" s="1"/>
  <c r="IG59" i="74"/>
  <c r="FQ57" i="74"/>
  <c r="FO58" i="74"/>
  <c r="FQ58" i="74" s="1"/>
  <c r="FO59" i="74" s="1"/>
  <c r="AM52" i="74"/>
  <c r="AO52" i="74" s="1"/>
  <c r="AM53" i="74" s="1"/>
  <c r="AO51" i="74"/>
  <c r="LU61" i="74"/>
  <c r="LS62" i="74"/>
  <c r="LU62" i="74" s="1"/>
  <c r="LS63" i="74" s="1"/>
  <c r="DA69" i="74"/>
  <c r="CY70" i="74"/>
  <c r="DA70" i="74" s="1"/>
  <c r="CY71" i="74" s="1"/>
  <c r="BG54" i="74"/>
  <c r="BI54" i="74" s="1"/>
  <c r="BG55" i="74" s="1"/>
  <c r="BI53" i="74"/>
  <c r="JK60" i="74"/>
  <c r="JM60" i="74" s="1"/>
  <c r="JK61" i="74" s="1"/>
  <c r="JM59" i="74"/>
  <c r="EY56" i="74"/>
  <c r="FA56" i="74" s="1"/>
  <c r="EY57" i="74" s="1"/>
  <c r="FA55" i="74"/>
  <c r="DC58" i="74"/>
  <c r="DE58" i="74" s="1"/>
  <c r="DC59" i="74" s="1"/>
  <c r="DE57" i="74"/>
  <c r="HW58" i="74"/>
  <c r="HY58" i="74" s="1"/>
  <c r="HW59" i="74" s="1"/>
  <c r="HY57" i="74"/>
  <c r="XG72" i="74"/>
  <c r="GE52" i="74"/>
  <c r="GG52" i="74" s="1"/>
  <c r="GE53" i="74" s="1"/>
  <c r="GG51" i="74"/>
  <c r="BE53" i="74"/>
  <c r="BC54" i="74"/>
  <c r="BE54" i="74" s="1"/>
  <c r="BC55" i="74" s="1"/>
  <c r="JC60" i="74"/>
  <c r="JE60" i="74" s="1"/>
  <c r="JC61" i="74" s="1"/>
  <c r="JE59" i="74"/>
  <c r="W74" i="74"/>
  <c r="Y74" i="74" s="1"/>
  <c r="W75" i="74" s="1"/>
  <c r="Y73" i="74"/>
  <c r="IK61" i="74"/>
  <c r="II62" i="74"/>
  <c r="IK62" i="74" s="1"/>
  <c r="II63" i="74" s="1"/>
  <c r="GO53" i="74"/>
  <c r="GM54" i="74"/>
  <c r="GO54" i="74" s="1"/>
  <c r="GM55" i="74" s="1"/>
  <c r="IM64" i="74"/>
  <c r="IO64" i="74" s="1"/>
  <c r="IM65" i="74" s="1"/>
  <c r="IO63" i="74"/>
  <c r="HU53" i="74"/>
  <c r="HS54" i="74"/>
  <c r="HU54" i="74" s="1"/>
  <c r="HS55" i="74" s="1"/>
  <c r="GA58" i="74"/>
  <c r="GC58" i="74" s="1"/>
  <c r="GA59" i="74" s="1"/>
  <c r="GC57" i="74"/>
  <c r="AF72" i="74"/>
  <c r="AG72" i="74" s="1"/>
  <c r="AE73" i="74" s="1"/>
  <c r="AG71" i="74"/>
  <c r="EI56" i="74"/>
  <c r="EK56" i="74" s="1"/>
  <c r="EI57" i="74" s="1"/>
  <c r="EK55" i="74"/>
  <c r="EO55" i="74"/>
  <c r="EM56" i="74"/>
  <c r="EO56" i="74" s="1"/>
  <c r="EM57" i="74" s="1"/>
  <c r="NU63" i="74"/>
  <c r="NS64" i="74"/>
  <c r="NU64" i="74" s="1"/>
  <c r="NS65" i="74" s="1"/>
  <c r="CE68" i="74"/>
  <c r="CG68" i="74" s="1"/>
  <c r="CE69" i="74" s="1"/>
  <c r="CG67" i="74"/>
  <c r="BK56" i="74"/>
  <c r="BM56" i="74" s="1"/>
  <c r="BK57" i="74" s="1"/>
  <c r="BM55" i="74"/>
  <c r="GQ54" i="74"/>
  <c r="GS54" i="74" s="1"/>
  <c r="GQ55" i="74" s="1"/>
  <c r="GS53" i="74"/>
  <c r="FW56" i="74"/>
  <c r="FY56" i="74" s="1"/>
  <c r="FW57" i="74" s="1"/>
  <c r="FY55" i="74"/>
  <c r="GI56" i="74"/>
  <c r="GK56" i="74" s="1"/>
  <c r="GI57" i="74" s="1"/>
  <c r="GK55" i="74"/>
  <c r="BW58" i="74"/>
  <c r="BY58" i="74" s="1"/>
  <c r="BW59" i="74" s="1"/>
  <c r="BY57" i="74"/>
  <c r="U59" i="74"/>
  <c r="S60" i="74"/>
  <c r="U60" i="74" s="1"/>
  <c r="S61" i="74" s="1"/>
  <c r="O48" i="74"/>
  <c r="Q48" i="74" s="1"/>
  <c r="O49" i="74" s="1"/>
  <c r="Q47" i="74"/>
  <c r="FS58" i="74"/>
  <c r="FU58" i="74" s="1"/>
  <c r="FS59" i="74" s="1"/>
  <c r="FU57" i="74"/>
  <c r="AI35" i="74"/>
  <c r="AJ75" i="74"/>
  <c r="AJ76" i="74" s="1"/>
  <c r="IQ66" i="74"/>
  <c r="IS66" i="74" s="1"/>
  <c r="IQ67" i="74" s="1"/>
  <c r="IQ68" i="74" s="1"/>
  <c r="IS68" i="74" s="1"/>
  <c r="IQ69" i="74" s="1"/>
  <c r="VY63" i="74"/>
  <c r="SW63" i="74"/>
  <c r="KY62" i="74"/>
  <c r="LA62" i="74" s="1"/>
  <c r="KY63" i="74" s="1"/>
  <c r="KY64" i="74" s="1"/>
  <c r="LA64" i="74" s="1"/>
  <c r="KY65" i="74" s="1"/>
  <c r="NY65" i="74"/>
  <c r="PO70" i="74"/>
  <c r="PQ70" i="74" s="1"/>
  <c r="PO71" i="74" s="1"/>
  <c r="PO72" i="74" s="1"/>
  <c r="UG65" i="74"/>
  <c r="TQ65" i="74"/>
  <c r="AM30" i="74"/>
  <c r="LW60" i="74"/>
  <c r="LY60" i="74" s="1"/>
  <c r="LW61" i="74" s="1"/>
  <c r="LY61" i="74" s="1"/>
  <c r="YE72" i="74"/>
  <c r="AS65" i="74"/>
  <c r="MK61" i="74"/>
  <c r="TW72" i="74"/>
  <c r="XC72" i="74"/>
  <c r="RK72" i="74"/>
  <c r="AAI72" i="74"/>
  <c r="TC72" i="74"/>
  <c r="QM72" i="74"/>
  <c r="RO72" i="74"/>
  <c r="RS72" i="74"/>
  <c r="RC72" i="74"/>
  <c r="AJ71" i="74"/>
  <c r="AJ72" i="74" s="1"/>
  <c r="AJ73" i="74"/>
  <c r="AJ74" i="74" s="1"/>
  <c r="QE72" i="74"/>
  <c r="RE69" i="74"/>
  <c r="WC67" i="74"/>
  <c r="TI63" i="74"/>
  <c r="TG64" i="74"/>
  <c r="TI64" i="74" s="1"/>
  <c r="TG65" i="74" s="1"/>
  <c r="QA64" i="74"/>
  <c r="QC64" i="74" s="1"/>
  <c r="QA65" i="74" s="1"/>
  <c r="QC63" i="74"/>
  <c r="VW66" i="74"/>
  <c r="VY66" i="74" s="1"/>
  <c r="VW67" i="74" s="1"/>
  <c r="VY65" i="74"/>
  <c r="PM67" i="74"/>
  <c r="PK68" i="74"/>
  <c r="PM68" i="74" s="1"/>
  <c r="PK69" i="74" s="1"/>
  <c r="WK69" i="74"/>
  <c r="WI70" i="74"/>
  <c r="WK70" i="74" s="1"/>
  <c r="WI71" i="74" s="1"/>
  <c r="WI72" i="74" s="1"/>
  <c r="RA69" i="74"/>
  <c r="QY70" i="74"/>
  <c r="RA70" i="74" s="1"/>
  <c r="QY71" i="74" s="1"/>
  <c r="TA69" i="74"/>
  <c r="SY70" i="74"/>
  <c r="TA70" i="74" s="1"/>
  <c r="SY71" i="74" s="1"/>
  <c r="VE67" i="74"/>
  <c r="VC68" i="74"/>
  <c r="VE68" i="74" s="1"/>
  <c r="VC69" i="74" s="1"/>
  <c r="WS67" i="74"/>
  <c r="WQ68" i="74"/>
  <c r="WS68" i="74" s="1"/>
  <c r="WQ69" i="74" s="1"/>
  <c r="US69" i="74"/>
  <c r="UQ70" i="74"/>
  <c r="US70" i="74" s="1"/>
  <c r="UQ71" i="74" s="1"/>
  <c r="UW67" i="74"/>
  <c r="UU68" i="74"/>
  <c r="UW68" i="74" s="1"/>
  <c r="UU69" i="74" s="1"/>
  <c r="JS62" i="74"/>
  <c r="JU62" i="74" s="1"/>
  <c r="JS63" i="74" s="1"/>
  <c r="JU61" i="74"/>
  <c r="NM65" i="74"/>
  <c r="NK66" i="74"/>
  <c r="NM66" i="74" s="1"/>
  <c r="NK67" i="74" s="1"/>
  <c r="G50" i="74"/>
  <c r="I50" i="74" s="1"/>
  <c r="G51" i="74" s="1"/>
  <c r="I49" i="74"/>
  <c r="MI64" i="74"/>
  <c r="MK64" i="74" s="1"/>
  <c r="MI65" i="74" s="1"/>
  <c r="MK63" i="74"/>
  <c r="UY68" i="74"/>
  <c r="VA68" i="74" s="1"/>
  <c r="UY69" i="74" s="1"/>
  <c r="VA67" i="74"/>
  <c r="UI66" i="74"/>
  <c r="UK66" i="74" s="1"/>
  <c r="UI67" i="74" s="1"/>
  <c r="UK65" i="74"/>
  <c r="LI67" i="74"/>
  <c r="LG68" i="74"/>
  <c r="LI68" i="74" s="1"/>
  <c r="LG69" i="74" s="1"/>
  <c r="OI66" i="74"/>
  <c r="OK66" i="74" s="1"/>
  <c r="OI67" i="74" s="1"/>
  <c r="OK65" i="74"/>
  <c r="GU70" i="74"/>
  <c r="GW70" i="74" s="1"/>
  <c r="GU71" i="74" s="1"/>
  <c r="GW69" i="74"/>
  <c r="WY66" i="74"/>
  <c r="XA66" i="74" s="1"/>
  <c r="WY67" i="74" s="1"/>
  <c r="XA65" i="74"/>
  <c r="AK67" i="74"/>
  <c r="AI68" i="74"/>
  <c r="AK68" i="74" s="1"/>
  <c r="AI69" i="74" s="1"/>
  <c r="NI61" i="74"/>
  <c r="NG62" i="74"/>
  <c r="NI62" i="74" s="1"/>
  <c r="NG63" i="74" s="1"/>
  <c r="WG69" i="74"/>
  <c r="WE70" i="74"/>
  <c r="WG70" i="74" s="1"/>
  <c r="WE71" i="74" s="1"/>
  <c r="AA68" i="74"/>
  <c r="AC68" i="74" s="1"/>
  <c r="AA69" i="74" s="1"/>
  <c r="AC67" i="74"/>
  <c r="UE68" i="74"/>
  <c r="UG68" i="74" s="1"/>
  <c r="UE69" i="74" s="1"/>
  <c r="UG67" i="74"/>
  <c r="SU66" i="74"/>
  <c r="SW66" i="74" s="1"/>
  <c r="SU67" i="74" s="1"/>
  <c r="SW65" i="74"/>
  <c r="AS67" i="74"/>
  <c r="AQ68" i="74"/>
  <c r="AS68" i="74" s="1"/>
  <c r="AQ69" i="74" s="1"/>
  <c r="NW68" i="74"/>
  <c r="NY68" i="74" s="1"/>
  <c r="NW69" i="74" s="1"/>
  <c r="NY67" i="74"/>
  <c r="TU67" i="74"/>
  <c r="TS68" i="74"/>
  <c r="TU68" i="74" s="1"/>
  <c r="TS69" i="74" s="1"/>
  <c r="KK59" i="74"/>
  <c r="KI60" i="74"/>
  <c r="KK60" i="74" s="1"/>
  <c r="KI61" i="74" s="1"/>
  <c r="WA70" i="74"/>
  <c r="WC70" i="74" s="1"/>
  <c r="WA71" i="74" s="1"/>
  <c r="WC69" i="74"/>
  <c r="MY66" i="74"/>
  <c r="NA66" i="74" s="1"/>
  <c r="MY67" i="74" s="1"/>
  <c r="NA65" i="74"/>
  <c r="SC67" i="74"/>
  <c r="SA68" i="74"/>
  <c r="SC68" i="74" s="1"/>
  <c r="SA69" i="74" s="1"/>
  <c r="TQ67" i="74"/>
  <c r="TO68" i="74"/>
  <c r="TQ68" i="74" s="1"/>
  <c r="TO69" i="74" s="1"/>
  <c r="SS67" i="74"/>
  <c r="SQ68" i="74"/>
  <c r="SS68" i="74" s="1"/>
  <c r="SQ69" i="74" s="1"/>
  <c r="UO67" i="74"/>
  <c r="UM68" i="74"/>
  <c r="UO68" i="74" s="1"/>
  <c r="UM69" i="74" s="1"/>
  <c r="MA66" i="74"/>
  <c r="MC66" i="74" s="1"/>
  <c r="MA67" i="74" s="1"/>
  <c r="MC65" i="74"/>
  <c r="LQ63" i="74"/>
  <c r="LO64" i="74"/>
  <c r="LQ64" i="74" s="1"/>
  <c r="LO65" i="74" s="1"/>
  <c r="TM67" i="74"/>
  <c r="TK68" i="74"/>
  <c r="TM68" i="74" s="1"/>
  <c r="TK69" i="74" s="1"/>
  <c r="AN79" i="74" l="1"/>
  <c r="AN80" i="74" s="1"/>
  <c r="AN77" i="74"/>
  <c r="AN78" i="74" s="1"/>
  <c r="LA63" i="74"/>
  <c r="F55" i="74"/>
  <c r="IS67" i="74"/>
  <c r="FW58" i="74"/>
  <c r="FY58" i="74" s="1"/>
  <c r="FW59" i="74" s="1"/>
  <c r="FY57" i="74"/>
  <c r="EI58" i="74"/>
  <c r="EK58" i="74" s="1"/>
  <c r="EI59" i="74" s="1"/>
  <c r="EK57" i="74"/>
  <c r="IK63" i="74"/>
  <c r="II64" i="74"/>
  <c r="IK64" i="74" s="1"/>
  <c r="II65" i="74" s="1"/>
  <c r="LU63" i="74"/>
  <c r="LS64" i="74"/>
  <c r="LU64" i="74" s="1"/>
  <c r="LS65" i="74" s="1"/>
  <c r="FU59" i="74"/>
  <c r="FS60" i="74"/>
  <c r="FU60" i="74" s="1"/>
  <c r="FS61" i="74" s="1"/>
  <c r="Y75" i="74"/>
  <c r="W76" i="74"/>
  <c r="Y76" i="74" s="1"/>
  <c r="W77" i="74" s="1"/>
  <c r="DC60" i="74"/>
  <c r="DE60" i="74" s="1"/>
  <c r="DC61" i="74" s="1"/>
  <c r="DE59" i="74"/>
  <c r="AM54" i="74"/>
  <c r="AO54" i="74" s="1"/>
  <c r="AM55" i="74" s="1"/>
  <c r="AO53" i="74"/>
  <c r="FM57" i="74"/>
  <c r="FK58" i="74"/>
  <c r="FM58" i="74" s="1"/>
  <c r="FK59" i="74" s="1"/>
  <c r="Q49" i="74"/>
  <c r="O50" i="74"/>
  <c r="Q50" i="74" s="1"/>
  <c r="O51" i="74" s="1"/>
  <c r="BK58" i="74"/>
  <c r="BM58" i="74" s="1"/>
  <c r="BK59" i="74" s="1"/>
  <c r="BM57" i="74"/>
  <c r="GC59" i="74"/>
  <c r="GA60" i="74"/>
  <c r="GC60" i="74" s="1"/>
  <c r="GA61" i="74" s="1"/>
  <c r="FQ59" i="74"/>
  <c r="FO60" i="74"/>
  <c r="FQ60" i="74" s="1"/>
  <c r="FO61" i="74" s="1"/>
  <c r="U61" i="74"/>
  <c r="S62" i="74"/>
  <c r="U62" i="74" s="1"/>
  <c r="S63" i="74" s="1"/>
  <c r="JC62" i="74"/>
  <c r="JE62" i="74" s="1"/>
  <c r="JC63" i="74" s="1"/>
  <c r="JE61" i="74"/>
  <c r="FA57" i="74"/>
  <c r="EY58" i="74"/>
  <c r="FA58" i="74" s="1"/>
  <c r="EY59" i="74" s="1"/>
  <c r="AN73" i="74"/>
  <c r="AN74" i="74" s="1"/>
  <c r="AN71" i="74"/>
  <c r="AN72" i="74" s="1"/>
  <c r="AN75" i="74"/>
  <c r="AN76" i="74" s="1"/>
  <c r="EA56" i="74"/>
  <c r="EC56" i="74" s="1"/>
  <c r="EA57" i="74" s="1"/>
  <c r="EC55" i="74"/>
  <c r="CE70" i="74"/>
  <c r="CG70" i="74" s="1"/>
  <c r="CE71" i="74" s="1"/>
  <c r="CG69" i="74"/>
  <c r="HS56" i="74"/>
  <c r="HU56" i="74" s="1"/>
  <c r="HS57" i="74" s="1"/>
  <c r="HU55" i="74"/>
  <c r="BC56" i="74"/>
  <c r="BE56" i="74" s="1"/>
  <c r="BC57" i="74" s="1"/>
  <c r="BE55" i="74"/>
  <c r="IA60" i="74"/>
  <c r="IC60" i="74" s="1"/>
  <c r="IA61" i="74" s="1"/>
  <c r="IC59" i="74"/>
  <c r="NS66" i="74"/>
  <c r="NU66" i="74" s="1"/>
  <c r="NS67" i="74" s="1"/>
  <c r="NU65" i="74"/>
  <c r="JK62" i="74"/>
  <c r="JM62" i="74" s="1"/>
  <c r="JK63" i="74" s="1"/>
  <c r="JM61" i="74"/>
  <c r="IE62" i="74"/>
  <c r="IG62" i="74" s="1"/>
  <c r="IE63" i="74" s="1"/>
  <c r="IG61" i="74"/>
  <c r="BY59" i="74"/>
  <c r="BW60" i="74"/>
  <c r="BY60" i="74" s="1"/>
  <c r="BW61" i="74" s="1"/>
  <c r="FC60" i="74"/>
  <c r="FE60" i="74" s="1"/>
  <c r="FC61" i="74" s="1"/>
  <c r="FE59" i="74"/>
  <c r="HW60" i="74"/>
  <c r="HY60" i="74" s="1"/>
  <c r="HW61" i="74" s="1"/>
  <c r="HY59" i="74"/>
  <c r="AE74" i="74"/>
  <c r="AG74" i="74" s="1"/>
  <c r="AE75" i="74" s="1"/>
  <c r="AG73" i="74"/>
  <c r="EO57" i="74"/>
  <c r="EM58" i="74"/>
  <c r="EO58" i="74" s="1"/>
  <c r="EM59" i="74" s="1"/>
  <c r="IM66" i="74"/>
  <c r="IO66" i="74" s="1"/>
  <c r="IM67" i="74" s="1"/>
  <c r="IO65" i="74"/>
  <c r="GE54" i="74"/>
  <c r="GG54" i="74" s="1"/>
  <c r="GE55" i="74" s="1"/>
  <c r="GG53" i="74"/>
  <c r="BG56" i="74"/>
  <c r="BI56" i="74" s="1"/>
  <c r="BG57" i="74" s="1"/>
  <c r="BI55" i="74"/>
  <c r="DM55" i="74"/>
  <c r="DK56" i="74"/>
  <c r="DM56" i="74" s="1"/>
  <c r="DK57" i="74" s="1"/>
  <c r="GQ56" i="74"/>
  <c r="GS56" i="74" s="1"/>
  <c r="GQ57" i="74" s="1"/>
  <c r="GS55" i="74"/>
  <c r="GI58" i="74"/>
  <c r="GK58" i="74" s="1"/>
  <c r="GI59" i="74" s="1"/>
  <c r="GK57" i="74"/>
  <c r="GM56" i="74"/>
  <c r="GO56" i="74" s="1"/>
  <c r="GM57" i="74" s="1"/>
  <c r="GO55" i="74"/>
  <c r="CY72" i="74"/>
  <c r="M65" i="74"/>
  <c r="K66" i="74"/>
  <c r="M66" i="74" s="1"/>
  <c r="K67" i="74" s="1"/>
  <c r="DG56" i="74"/>
  <c r="DI56" i="74" s="1"/>
  <c r="DG57" i="74" s="1"/>
  <c r="DI55" i="74"/>
  <c r="AM35" i="74"/>
  <c r="AU30" i="74"/>
  <c r="LW62" i="74"/>
  <c r="LY62" i="74" s="1"/>
  <c r="LW63" i="74" s="1"/>
  <c r="LY63" i="74" s="1"/>
  <c r="AQ30" i="74"/>
  <c r="SY72" i="74"/>
  <c r="UQ72" i="74"/>
  <c r="QY72" i="74"/>
  <c r="WA72" i="74"/>
  <c r="WE72" i="74"/>
  <c r="GU72" i="74"/>
  <c r="TI65" i="74"/>
  <c r="TG66" i="74"/>
  <c r="TI66" i="74" s="1"/>
  <c r="TG67" i="74" s="1"/>
  <c r="VY67" i="74"/>
  <c r="VW68" i="74"/>
  <c r="VY68" i="74" s="1"/>
  <c r="VW69" i="74" s="1"/>
  <c r="AK69" i="74"/>
  <c r="AI70" i="74"/>
  <c r="AK70" i="74" s="1"/>
  <c r="AI71" i="74" s="1"/>
  <c r="VE69" i="74"/>
  <c r="VC70" i="74"/>
  <c r="VE70" i="74" s="1"/>
  <c r="VC71" i="74" s="1"/>
  <c r="MK65" i="74"/>
  <c r="MI66" i="74"/>
  <c r="MK66" i="74" s="1"/>
  <c r="MI67" i="74" s="1"/>
  <c r="WY68" i="74"/>
  <c r="XA68" i="74" s="1"/>
  <c r="WY69" i="74" s="1"/>
  <c r="XA67" i="74"/>
  <c r="UE70" i="74"/>
  <c r="UG70" i="74" s="1"/>
  <c r="UE71" i="74" s="1"/>
  <c r="UG69" i="74"/>
  <c r="MC67" i="74"/>
  <c r="MA68" i="74"/>
  <c r="MC68" i="74" s="1"/>
  <c r="MA69" i="74" s="1"/>
  <c r="NI63" i="74"/>
  <c r="NG64" i="74"/>
  <c r="NI64" i="74" s="1"/>
  <c r="NG65" i="74" s="1"/>
  <c r="OK67" i="74"/>
  <c r="OI68" i="74"/>
  <c r="OK68" i="74" s="1"/>
  <c r="OI69" i="74" s="1"/>
  <c r="LI69" i="74"/>
  <c r="LG70" i="74"/>
  <c r="LI70" i="74" s="1"/>
  <c r="LG71" i="74" s="1"/>
  <c r="NM67" i="74"/>
  <c r="NK68" i="74"/>
  <c r="NM68" i="74" s="1"/>
  <c r="NK69" i="74" s="1"/>
  <c r="WQ70" i="74"/>
  <c r="WS70" i="74" s="1"/>
  <c r="WQ71" i="74" s="1"/>
  <c r="WS69" i="74"/>
  <c r="IQ70" i="74"/>
  <c r="IS70" i="74" s="1"/>
  <c r="IQ71" i="74" s="1"/>
  <c r="IS69" i="74"/>
  <c r="PK70" i="74"/>
  <c r="PM70" i="74" s="1"/>
  <c r="PK71" i="74" s="1"/>
  <c r="PM69" i="74"/>
  <c r="AA70" i="74"/>
  <c r="AC70" i="74" s="1"/>
  <c r="AA71" i="74" s="1"/>
  <c r="AC69" i="74"/>
  <c r="UI68" i="74"/>
  <c r="UK68" i="74" s="1"/>
  <c r="UI69" i="74" s="1"/>
  <c r="UK67" i="74"/>
  <c r="NA67" i="74"/>
  <c r="MY68" i="74"/>
  <c r="NA68" i="74" s="1"/>
  <c r="MY69" i="74" s="1"/>
  <c r="SA70" i="74"/>
  <c r="SC70" i="74" s="1"/>
  <c r="SA71" i="74" s="1"/>
  <c r="SC69" i="74"/>
  <c r="TM69" i="74"/>
  <c r="TK70" i="74"/>
  <c r="TM70" i="74" s="1"/>
  <c r="TK71" i="74" s="1"/>
  <c r="VA69" i="74"/>
  <c r="UY70" i="74"/>
  <c r="VA70" i="74" s="1"/>
  <c r="UY71" i="74" s="1"/>
  <c r="JS64" i="74"/>
  <c r="JU64" i="74" s="1"/>
  <c r="JS65" i="74" s="1"/>
  <c r="JU63" i="74"/>
  <c r="NY69" i="74"/>
  <c r="NW70" i="74"/>
  <c r="NY70" i="74" s="1"/>
  <c r="NW71" i="74" s="1"/>
  <c r="NW72" i="74" s="1"/>
  <c r="I51" i="74"/>
  <c r="G52" i="74"/>
  <c r="I52" i="74" s="1"/>
  <c r="G53" i="74" s="1"/>
  <c r="TS70" i="74"/>
  <c r="TU70" i="74" s="1"/>
  <c r="TS71" i="74" s="1"/>
  <c r="TU69" i="74"/>
  <c r="LA65" i="74"/>
  <c r="KY66" i="74"/>
  <c r="LA66" i="74" s="1"/>
  <c r="KY67" i="74" s="1"/>
  <c r="SW67" i="74"/>
  <c r="SU68" i="74"/>
  <c r="SW68" i="74" s="1"/>
  <c r="SU69" i="74" s="1"/>
  <c r="KI62" i="74"/>
  <c r="KK62" i="74" s="1"/>
  <c r="KI63" i="74" s="1"/>
  <c r="KK61" i="74"/>
  <c r="AQ70" i="74"/>
  <c r="AS70" i="74" s="1"/>
  <c r="AQ71" i="74" s="1"/>
  <c r="AS69" i="74"/>
  <c r="LQ65" i="74"/>
  <c r="LO66" i="74"/>
  <c r="LQ66" i="74" s="1"/>
  <c r="LO67" i="74" s="1"/>
  <c r="UM70" i="74"/>
  <c r="UO70" i="74" s="1"/>
  <c r="UM71" i="74" s="1"/>
  <c r="UO69" i="74"/>
  <c r="SQ70" i="74"/>
  <c r="SS70" i="74" s="1"/>
  <c r="SQ71" i="74" s="1"/>
  <c r="SS69" i="74"/>
  <c r="TO70" i="74"/>
  <c r="TQ70" i="74" s="1"/>
  <c r="TO71" i="74" s="1"/>
  <c r="TQ69" i="74"/>
  <c r="UW69" i="74"/>
  <c r="UU70" i="74"/>
  <c r="UW70" i="74" s="1"/>
  <c r="UU71" i="74" s="1"/>
  <c r="QA66" i="74"/>
  <c r="QC66" i="74" s="1"/>
  <c r="QA67" i="74" s="1"/>
  <c r="QC65" i="74"/>
  <c r="AR79" i="74" l="1"/>
  <c r="AR80" i="74" s="1"/>
  <c r="AR77" i="74"/>
  <c r="AR78" i="74" s="1"/>
  <c r="AY30" i="74"/>
  <c r="AV79" i="74"/>
  <c r="AV80" i="74" s="1"/>
  <c r="AV77" i="74"/>
  <c r="AV78" i="74" s="1"/>
  <c r="Y77" i="74"/>
  <c r="W78" i="74"/>
  <c r="Y78" i="74" s="1"/>
  <c r="W79" i="74" s="1"/>
  <c r="F57" i="74"/>
  <c r="LU65" i="74"/>
  <c r="LS66" i="74"/>
  <c r="LU66" i="74" s="1"/>
  <c r="LS67" i="74" s="1"/>
  <c r="GS57" i="74"/>
  <c r="GQ58" i="74"/>
  <c r="GS58" i="74" s="1"/>
  <c r="GQ59" i="74" s="1"/>
  <c r="AE76" i="74"/>
  <c r="AG76" i="74" s="1"/>
  <c r="AE77" i="74" s="1"/>
  <c r="AG75" i="74"/>
  <c r="NU67" i="74"/>
  <c r="NS68" i="74"/>
  <c r="NU68" i="74" s="1"/>
  <c r="NS69" i="74" s="1"/>
  <c r="BM59" i="74"/>
  <c r="BK60" i="74"/>
  <c r="BM60" i="74" s="1"/>
  <c r="BK61" i="74" s="1"/>
  <c r="DK58" i="74"/>
  <c r="DM58" i="74" s="1"/>
  <c r="DK59" i="74" s="1"/>
  <c r="DM57" i="74"/>
  <c r="FU61" i="74"/>
  <c r="FS62" i="74"/>
  <c r="FU62" i="74" s="1"/>
  <c r="FS63" i="74" s="1"/>
  <c r="AZ75" i="74"/>
  <c r="AZ76" i="74" s="1"/>
  <c r="AZ73" i="74"/>
  <c r="AZ74" i="74" s="1"/>
  <c r="AZ71" i="74"/>
  <c r="BW62" i="74"/>
  <c r="BY62" i="74" s="1"/>
  <c r="BW63" i="74" s="1"/>
  <c r="BY61" i="74"/>
  <c r="FM59" i="74"/>
  <c r="FK60" i="74"/>
  <c r="FM60" i="74" s="1"/>
  <c r="FK61" i="74" s="1"/>
  <c r="IK65" i="74"/>
  <c r="II66" i="74"/>
  <c r="IK66" i="74" s="1"/>
  <c r="II67" i="74" s="1"/>
  <c r="GE56" i="74"/>
  <c r="GG56" i="74" s="1"/>
  <c r="GE57" i="74" s="1"/>
  <c r="GG55" i="74"/>
  <c r="HU57" i="74"/>
  <c r="HS58" i="74"/>
  <c r="HU58" i="74" s="1"/>
  <c r="HS59" i="74" s="1"/>
  <c r="JC64" i="74"/>
  <c r="JE64" i="74" s="1"/>
  <c r="JC65" i="74" s="1"/>
  <c r="JE63" i="74"/>
  <c r="DG58" i="74"/>
  <c r="DI58" i="74" s="1"/>
  <c r="DG59" i="74" s="1"/>
  <c r="DI57" i="74"/>
  <c r="O52" i="74"/>
  <c r="Q52" i="74" s="1"/>
  <c r="O53" i="74" s="1"/>
  <c r="Q51" i="74"/>
  <c r="BG58" i="74"/>
  <c r="BI58" i="74" s="1"/>
  <c r="BG59" i="74" s="1"/>
  <c r="BI57" i="74"/>
  <c r="S64" i="74"/>
  <c r="U64" i="74" s="1"/>
  <c r="S65" i="74" s="1"/>
  <c r="U63" i="74"/>
  <c r="HW62" i="74"/>
  <c r="HY62" i="74" s="1"/>
  <c r="HW63" i="74" s="1"/>
  <c r="HY61" i="74"/>
  <c r="M67" i="74"/>
  <c r="K68" i="74"/>
  <c r="M68" i="74" s="1"/>
  <c r="K69" i="74" s="1"/>
  <c r="GO57" i="74"/>
  <c r="GM58" i="74"/>
  <c r="GO58" i="74" s="1"/>
  <c r="GM59" i="74" s="1"/>
  <c r="IO67" i="74"/>
  <c r="IM68" i="74"/>
  <c r="IO68" i="74" s="1"/>
  <c r="IM69" i="74" s="1"/>
  <c r="IE64" i="74"/>
  <c r="IG64" i="74" s="1"/>
  <c r="IE65" i="74" s="1"/>
  <c r="IG63" i="74"/>
  <c r="CE72" i="74"/>
  <c r="AO55" i="74"/>
  <c r="AM56" i="74"/>
  <c r="AO56" i="74" s="1"/>
  <c r="AM57" i="74" s="1"/>
  <c r="EI60" i="74"/>
  <c r="EK60" i="74" s="1"/>
  <c r="EI61" i="74" s="1"/>
  <c r="EK59" i="74"/>
  <c r="G54" i="74"/>
  <c r="I54" i="74" s="1"/>
  <c r="G55" i="74" s="1"/>
  <c r="I53" i="74"/>
  <c r="IA62" i="74"/>
  <c r="IC62" i="74" s="1"/>
  <c r="IA63" i="74" s="1"/>
  <c r="IC61" i="74"/>
  <c r="BC58" i="74"/>
  <c r="BE58" i="74" s="1"/>
  <c r="BC59" i="74" s="1"/>
  <c r="BE57" i="74"/>
  <c r="EO59" i="74"/>
  <c r="EM60" i="74"/>
  <c r="EO60" i="74" s="1"/>
  <c r="EM61" i="74" s="1"/>
  <c r="FO62" i="74"/>
  <c r="FQ62" i="74" s="1"/>
  <c r="FO63" i="74" s="1"/>
  <c r="FQ61" i="74"/>
  <c r="EY60" i="74"/>
  <c r="FA60" i="74" s="1"/>
  <c r="EY61" i="74" s="1"/>
  <c r="FA59" i="74"/>
  <c r="FC62" i="74"/>
  <c r="FE62" i="74" s="1"/>
  <c r="FC63" i="74" s="1"/>
  <c r="FE61" i="74"/>
  <c r="GI60" i="74"/>
  <c r="GK60" i="74" s="1"/>
  <c r="GI61" i="74" s="1"/>
  <c r="GK59" i="74"/>
  <c r="JK64" i="74"/>
  <c r="JM64" i="74" s="1"/>
  <c r="JK65" i="74" s="1"/>
  <c r="JM63" i="74"/>
  <c r="EC57" i="74"/>
  <c r="EA58" i="74"/>
  <c r="EC58" i="74" s="1"/>
  <c r="EA59" i="74" s="1"/>
  <c r="DC62" i="74"/>
  <c r="DE62" i="74" s="1"/>
  <c r="DC63" i="74" s="1"/>
  <c r="DE61" i="74"/>
  <c r="FW60" i="74"/>
  <c r="FY60" i="74" s="1"/>
  <c r="FW61" i="74" s="1"/>
  <c r="FY59" i="74"/>
  <c r="AV75" i="74"/>
  <c r="AV76" i="74" s="1"/>
  <c r="AV73" i="74"/>
  <c r="AV74" i="74" s="1"/>
  <c r="AV71" i="74"/>
  <c r="GA62" i="74"/>
  <c r="GC62" i="74" s="1"/>
  <c r="GA63" i="74" s="1"/>
  <c r="GC61" i="74"/>
  <c r="AU35" i="74"/>
  <c r="AQ35" i="74"/>
  <c r="AR75" i="74"/>
  <c r="AR76" i="74" s="1"/>
  <c r="LW64" i="74"/>
  <c r="LY64" i="74" s="1"/>
  <c r="LW65" i="74" s="1"/>
  <c r="LY65" i="74" s="1"/>
  <c r="AR73" i="74"/>
  <c r="AR74" i="74" s="1"/>
  <c r="AR71" i="74"/>
  <c r="AR72" i="74" s="1"/>
  <c r="UU72" i="74"/>
  <c r="SQ72" i="74"/>
  <c r="IQ72" i="74"/>
  <c r="UE72" i="74"/>
  <c r="AA72" i="74"/>
  <c r="AC72" i="74" s="1"/>
  <c r="AA73" i="74" s="1"/>
  <c r="AC71" i="74"/>
  <c r="UM72" i="74"/>
  <c r="TK72" i="74"/>
  <c r="PK72" i="74"/>
  <c r="VC72" i="74"/>
  <c r="WQ72" i="74"/>
  <c r="UY72" i="74"/>
  <c r="AK71" i="74"/>
  <c r="AI72" i="74"/>
  <c r="AK72" i="74" s="1"/>
  <c r="AI73" i="74" s="1"/>
  <c r="AQ72" i="74"/>
  <c r="SA72" i="74"/>
  <c r="LG72" i="74"/>
  <c r="TO72" i="74"/>
  <c r="TS72" i="74"/>
  <c r="TI67" i="74"/>
  <c r="TG68" i="74"/>
  <c r="TI68" i="74" s="1"/>
  <c r="TG69" i="74" s="1"/>
  <c r="NM69" i="74"/>
  <c r="NK70" i="74"/>
  <c r="NM70" i="74" s="1"/>
  <c r="NK71" i="74" s="1"/>
  <c r="NG66" i="74"/>
  <c r="NI66" i="74" s="1"/>
  <c r="NG67" i="74" s="1"/>
  <c r="NI65" i="74"/>
  <c r="MC69" i="74"/>
  <c r="MA70" i="74"/>
  <c r="MC70" i="74" s="1"/>
  <c r="MA71" i="74" s="1"/>
  <c r="VW70" i="74"/>
  <c r="VY70" i="74" s="1"/>
  <c r="VW71" i="74" s="1"/>
  <c r="VY69" i="74"/>
  <c r="AY35" i="74"/>
  <c r="BC30" i="74"/>
  <c r="SW69" i="74"/>
  <c r="SU70" i="74"/>
  <c r="SW70" i="74" s="1"/>
  <c r="SU71" i="74" s="1"/>
  <c r="KI64" i="74"/>
  <c r="KK64" i="74" s="1"/>
  <c r="KI65" i="74" s="1"/>
  <c r="KK63" i="74"/>
  <c r="KY68" i="74"/>
  <c r="LA68" i="74" s="1"/>
  <c r="KY69" i="74" s="1"/>
  <c r="LA67" i="74"/>
  <c r="NA69" i="74"/>
  <c r="MY70" i="74"/>
  <c r="NA70" i="74" s="1"/>
  <c r="MY71" i="74" s="1"/>
  <c r="LO68" i="74"/>
  <c r="LQ68" i="74" s="1"/>
  <c r="LO69" i="74" s="1"/>
  <c r="LQ67" i="74"/>
  <c r="OK69" i="74"/>
  <c r="OI70" i="74"/>
  <c r="OK70" i="74" s="1"/>
  <c r="OI71" i="74" s="1"/>
  <c r="XA69" i="74"/>
  <c r="WY70" i="74"/>
  <c r="XA70" i="74" s="1"/>
  <c r="WY71" i="74" s="1"/>
  <c r="JS66" i="74"/>
  <c r="JU66" i="74" s="1"/>
  <c r="JS67" i="74" s="1"/>
  <c r="JU65" i="74"/>
  <c r="UK69" i="74"/>
  <c r="UI70" i="74"/>
  <c r="UK70" i="74" s="1"/>
  <c r="UI71" i="74" s="1"/>
  <c r="MI68" i="74"/>
  <c r="MK68" i="74" s="1"/>
  <c r="MI69" i="74" s="1"/>
  <c r="MK67" i="74"/>
  <c r="QC67" i="74"/>
  <c r="QA68" i="74"/>
  <c r="QC68" i="74" s="1"/>
  <c r="QA69" i="74" s="1"/>
  <c r="BD79" i="74" l="1"/>
  <c r="BD80" i="74" s="1"/>
  <c r="BD77" i="74"/>
  <c r="BD78" i="74" s="1"/>
  <c r="AZ79" i="74"/>
  <c r="AZ80" i="74" s="1"/>
  <c r="AZ77" i="74"/>
  <c r="AZ78" i="74" s="1"/>
  <c r="W80" i="74"/>
  <c r="Y80" i="74" s="1"/>
  <c r="Y79" i="74"/>
  <c r="AG77" i="74"/>
  <c r="AE78" i="74"/>
  <c r="AG78" i="74" s="1"/>
  <c r="AE79" i="74" s="1"/>
  <c r="LW66" i="74"/>
  <c r="LY66" i="74" s="1"/>
  <c r="LW67" i="74" s="1"/>
  <c r="LW68" i="74" s="1"/>
  <c r="LY68" i="74" s="1"/>
  <c r="LW69" i="74" s="1"/>
  <c r="F59" i="74"/>
  <c r="GA64" i="74"/>
  <c r="GC64" i="74" s="1"/>
  <c r="GA65" i="74" s="1"/>
  <c r="GC63" i="74"/>
  <c r="BC60" i="74"/>
  <c r="BE60" i="74" s="1"/>
  <c r="BC61" i="74" s="1"/>
  <c r="BE59" i="74"/>
  <c r="IE66" i="74"/>
  <c r="IG66" i="74" s="1"/>
  <c r="IE67" i="74" s="1"/>
  <c r="IG65" i="74"/>
  <c r="BG60" i="74"/>
  <c r="BI60" i="74" s="1"/>
  <c r="BG61" i="74" s="1"/>
  <c r="BI59" i="74"/>
  <c r="II68" i="74"/>
  <c r="IK68" i="74" s="1"/>
  <c r="II69" i="74" s="1"/>
  <c r="IK67" i="74"/>
  <c r="JM65" i="74"/>
  <c r="JK66" i="74"/>
  <c r="JM66" i="74" s="1"/>
  <c r="JK67" i="74" s="1"/>
  <c r="AV72" i="74"/>
  <c r="AW72" i="74" s="1"/>
  <c r="AU73" i="74" s="1"/>
  <c r="AW71" i="74"/>
  <c r="IM70" i="74"/>
  <c r="IO70" i="74" s="1"/>
  <c r="IM71" i="74" s="1"/>
  <c r="IO69" i="74"/>
  <c r="DK60" i="74"/>
  <c r="DM60" i="74" s="1"/>
  <c r="DK61" i="74" s="1"/>
  <c r="DM59" i="74"/>
  <c r="DG60" i="74"/>
  <c r="DI60" i="74" s="1"/>
  <c r="DG61" i="74" s="1"/>
  <c r="DI59" i="74"/>
  <c r="NU69" i="74"/>
  <c r="NS70" i="74"/>
  <c r="NU70" i="74" s="1"/>
  <c r="NS71" i="74" s="1"/>
  <c r="IC63" i="74"/>
  <c r="IA64" i="74"/>
  <c r="IC64" i="74" s="1"/>
  <c r="IA65" i="74" s="1"/>
  <c r="M69" i="74"/>
  <c r="K70" i="74"/>
  <c r="M70" i="74" s="1"/>
  <c r="K71" i="74" s="1"/>
  <c r="BW64" i="74"/>
  <c r="BY64" i="74" s="1"/>
  <c r="BW65" i="74" s="1"/>
  <c r="BY63" i="74"/>
  <c r="GM60" i="74"/>
  <c r="GO60" i="74" s="1"/>
  <c r="GM61" i="74" s="1"/>
  <c r="GO59" i="74"/>
  <c r="FW62" i="74"/>
  <c r="FY62" i="74" s="1"/>
  <c r="FW63" i="74" s="1"/>
  <c r="FY61" i="74"/>
  <c r="EY62" i="74"/>
  <c r="FA62" i="74" s="1"/>
  <c r="EY63" i="74" s="1"/>
  <c r="FA61" i="74"/>
  <c r="EI62" i="74"/>
  <c r="EK62" i="74" s="1"/>
  <c r="EI63" i="74" s="1"/>
  <c r="EK61" i="74"/>
  <c r="JE65" i="74"/>
  <c r="JC66" i="74"/>
  <c r="JE66" i="74" s="1"/>
  <c r="JC67" i="74" s="1"/>
  <c r="AZ72" i="74"/>
  <c r="BA72" i="74" s="1"/>
  <c r="AY73" i="74" s="1"/>
  <c r="BA71" i="74"/>
  <c r="BD75" i="74"/>
  <c r="BD76" i="74" s="1"/>
  <c r="BD73" i="74"/>
  <c r="BD74" i="74" s="1"/>
  <c r="BD71" i="74"/>
  <c r="BD72" i="74" s="1"/>
  <c r="AO57" i="74"/>
  <c r="AM58" i="74"/>
  <c r="AO58" i="74" s="1"/>
  <c r="AM59" i="74" s="1"/>
  <c r="HS60" i="74"/>
  <c r="HU60" i="74" s="1"/>
  <c r="HS61" i="74" s="1"/>
  <c r="HU59" i="74"/>
  <c r="FK62" i="74"/>
  <c r="FM62" i="74" s="1"/>
  <c r="FK63" i="74" s="1"/>
  <c r="FM61" i="74"/>
  <c r="FC64" i="74"/>
  <c r="FE64" i="74" s="1"/>
  <c r="FC65" i="74" s="1"/>
  <c r="FE63" i="74"/>
  <c r="DC64" i="74"/>
  <c r="DE64" i="74" s="1"/>
  <c r="DC65" i="74" s="1"/>
  <c r="DE63" i="74"/>
  <c r="FO64" i="74"/>
  <c r="FQ64" i="74" s="1"/>
  <c r="FO65" i="74" s="1"/>
  <c r="FQ63" i="74"/>
  <c r="HW64" i="74"/>
  <c r="HY64" i="74" s="1"/>
  <c r="HW65" i="74" s="1"/>
  <c r="HY63" i="74"/>
  <c r="GQ60" i="74"/>
  <c r="GS60" i="74" s="1"/>
  <c r="GQ61" i="74" s="1"/>
  <c r="GS59" i="74"/>
  <c r="BK62" i="74"/>
  <c r="BM62" i="74" s="1"/>
  <c r="BK63" i="74" s="1"/>
  <c r="BM61" i="74"/>
  <c r="EA60" i="74"/>
  <c r="EC60" i="74" s="1"/>
  <c r="EA61" i="74" s="1"/>
  <c r="EC59" i="74"/>
  <c r="EM62" i="74"/>
  <c r="EO62" i="74" s="1"/>
  <c r="EM63" i="74" s="1"/>
  <c r="EO61" i="74"/>
  <c r="Q53" i="74"/>
  <c r="O54" i="74"/>
  <c r="Q54" i="74" s="1"/>
  <c r="O55" i="74" s="1"/>
  <c r="S66" i="74"/>
  <c r="U66" i="74" s="1"/>
  <c r="S67" i="74" s="1"/>
  <c r="U65" i="74"/>
  <c r="GE58" i="74"/>
  <c r="GG58" i="74" s="1"/>
  <c r="GE59" i="74" s="1"/>
  <c r="GG57" i="74"/>
  <c r="FU63" i="74"/>
  <c r="FS64" i="74"/>
  <c r="FU64" i="74" s="1"/>
  <c r="FS65" i="74" s="1"/>
  <c r="LU67" i="74"/>
  <c r="LS68" i="74"/>
  <c r="LU68" i="74" s="1"/>
  <c r="LS69" i="74" s="1"/>
  <c r="GI62" i="74"/>
  <c r="GK62" i="74" s="1"/>
  <c r="GI63" i="74" s="1"/>
  <c r="GK61" i="74"/>
  <c r="AS72" i="74"/>
  <c r="AQ73" i="74" s="1"/>
  <c r="AS73" i="74" s="1"/>
  <c r="AS71" i="74"/>
  <c r="OI72" i="74"/>
  <c r="NK72" i="74"/>
  <c r="AC73" i="74"/>
  <c r="AA74" i="74"/>
  <c r="AC74" i="74" s="1"/>
  <c r="AA75" i="74" s="1"/>
  <c r="AK73" i="74"/>
  <c r="AI74" i="74"/>
  <c r="AK74" i="74" s="1"/>
  <c r="AI75" i="74" s="1"/>
  <c r="VW72" i="74"/>
  <c r="MY72" i="74"/>
  <c r="SU72" i="74"/>
  <c r="MA72" i="74"/>
  <c r="UI72" i="74"/>
  <c r="WY72" i="74"/>
  <c r="TG70" i="74"/>
  <c r="TI70" i="74" s="1"/>
  <c r="TG71" i="74" s="1"/>
  <c r="TI69" i="74"/>
  <c r="KK65" i="74"/>
  <c r="KI66" i="74"/>
  <c r="KK66" i="74" s="1"/>
  <c r="KI67" i="74" s="1"/>
  <c r="LQ69" i="74"/>
  <c r="LO70" i="74"/>
  <c r="LQ70" i="74" s="1"/>
  <c r="LO71" i="74" s="1"/>
  <c r="QA70" i="74"/>
  <c r="QC70" i="74" s="1"/>
  <c r="QA71" i="74" s="1"/>
  <c r="QC69" i="74"/>
  <c r="MI70" i="74"/>
  <c r="MK70" i="74" s="1"/>
  <c r="MI71" i="74" s="1"/>
  <c r="MK69" i="74"/>
  <c r="G56" i="74"/>
  <c r="I56" i="74" s="1"/>
  <c r="G57" i="74" s="1"/>
  <c r="I55" i="74"/>
  <c r="NI67" i="74"/>
  <c r="NG68" i="74"/>
  <c r="NI68" i="74" s="1"/>
  <c r="NG69" i="74" s="1"/>
  <c r="JU67" i="74"/>
  <c r="JS68" i="74"/>
  <c r="JU68" i="74" s="1"/>
  <c r="JS69" i="74" s="1"/>
  <c r="BC35" i="74"/>
  <c r="BG30" i="74"/>
  <c r="KY70" i="74"/>
  <c r="LA70" i="74" s="1"/>
  <c r="KY71" i="74" s="1"/>
  <c r="LA69" i="74"/>
  <c r="BH79" i="74" l="1"/>
  <c r="BH80" i="74" s="1"/>
  <c r="BH77" i="74"/>
  <c r="BH78" i="74" s="1"/>
  <c r="AE80" i="74"/>
  <c r="AG80" i="74" s="1"/>
  <c r="AG79" i="74"/>
  <c r="LY67" i="74"/>
  <c r="F61" i="74"/>
  <c r="IA66" i="74"/>
  <c r="IC66" i="74" s="1"/>
  <c r="IA67" i="74" s="1"/>
  <c r="IC65" i="74"/>
  <c r="JK68" i="74"/>
  <c r="JM68" i="74" s="1"/>
  <c r="JK69" i="74" s="1"/>
  <c r="JM67" i="74"/>
  <c r="HU61" i="74"/>
  <c r="HS62" i="74"/>
  <c r="HU62" i="74" s="1"/>
  <c r="HS63" i="74" s="1"/>
  <c r="GI64" i="74"/>
  <c r="GK64" i="74" s="1"/>
  <c r="GI65" i="74" s="1"/>
  <c r="GK63" i="74"/>
  <c r="FO66" i="74"/>
  <c r="FQ66" i="74" s="1"/>
  <c r="FO67" i="74" s="1"/>
  <c r="FQ65" i="74"/>
  <c r="EY64" i="74"/>
  <c r="FA64" i="74" s="1"/>
  <c r="EY65" i="74" s="1"/>
  <c r="FA63" i="74"/>
  <c r="IK69" i="74"/>
  <c r="II70" i="74"/>
  <c r="IK70" i="74" s="1"/>
  <c r="II71" i="74" s="1"/>
  <c r="AO59" i="74"/>
  <c r="AM60" i="74"/>
  <c r="AO60" i="74" s="1"/>
  <c r="AM61" i="74" s="1"/>
  <c r="DC66" i="74"/>
  <c r="DE66" i="74" s="1"/>
  <c r="DC67" i="74" s="1"/>
  <c r="DE65" i="74"/>
  <c r="FW64" i="74"/>
  <c r="FY64" i="74" s="1"/>
  <c r="FW65" i="74" s="1"/>
  <c r="FY63" i="74"/>
  <c r="DI61" i="74"/>
  <c r="DG62" i="74"/>
  <c r="DI62" i="74" s="1"/>
  <c r="DG63" i="74" s="1"/>
  <c r="BI61" i="74"/>
  <c r="BG62" i="74"/>
  <c r="BI62" i="74" s="1"/>
  <c r="BG63" i="74" s="1"/>
  <c r="LU69" i="74"/>
  <c r="LS70" i="74"/>
  <c r="LU70" i="74" s="1"/>
  <c r="LS71" i="74" s="1"/>
  <c r="EA62" i="74"/>
  <c r="EC62" i="74" s="1"/>
  <c r="EA63" i="74" s="1"/>
  <c r="EC61" i="74"/>
  <c r="EI64" i="74"/>
  <c r="EK64" i="74" s="1"/>
  <c r="EI65" i="74" s="1"/>
  <c r="EK63" i="74"/>
  <c r="FC66" i="74"/>
  <c r="FE66" i="74" s="1"/>
  <c r="FC67" i="74" s="1"/>
  <c r="FE65" i="74"/>
  <c r="GO61" i="74"/>
  <c r="GM62" i="74"/>
  <c r="GO62" i="74" s="1"/>
  <c r="GM63" i="74" s="1"/>
  <c r="DK62" i="74"/>
  <c r="DM62" i="74" s="1"/>
  <c r="DK63" i="74" s="1"/>
  <c r="DM61" i="74"/>
  <c r="IG67" i="74"/>
  <c r="IE68" i="74"/>
  <c r="IG68" i="74" s="1"/>
  <c r="IE69" i="74" s="1"/>
  <c r="BH75" i="74"/>
  <c r="BH76" i="74" s="1"/>
  <c r="BH73" i="74"/>
  <c r="BH74" i="74" s="1"/>
  <c r="BH71" i="74"/>
  <c r="BH72" i="74" s="1"/>
  <c r="EO63" i="74"/>
  <c r="EM64" i="74"/>
  <c r="EO64" i="74" s="1"/>
  <c r="EM65" i="74" s="1"/>
  <c r="GE60" i="74"/>
  <c r="GG60" i="74" s="1"/>
  <c r="GE61" i="74" s="1"/>
  <c r="GG59" i="74"/>
  <c r="O56" i="74"/>
  <c r="Q56" i="74" s="1"/>
  <c r="O57" i="74" s="1"/>
  <c r="Q55" i="74"/>
  <c r="BK64" i="74"/>
  <c r="BM64" i="74" s="1"/>
  <c r="BK65" i="74" s="1"/>
  <c r="BM63" i="74"/>
  <c r="FK64" i="74"/>
  <c r="FM64" i="74" s="1"/>
  <c r="FK65" i="74" s="1"/>
  <c r="FM63" i="74"/>
  <c r="AY74" i="74"/>
  <c r="BA74" i="74" s="1"/>
  <c r="AY75" i="74" s="1"/>
  <c r="BA73" i="74"/>
  <c r="BW66" i="74"/>
  <c r="BY66" i="74" s="1"/>
  <c r="BW67" i="74" s="1"/>
  <c r="BY65" i="74"/>
  <c r="IM72" i="74"/>
  <c r="BC62" i="74"/>
  <c r="BE62" i="74" s="1"/>
  <c r="BC63" i="74" s="1"/>
  <c r="BE61" i="74"/>
  <c r="NS72" i="74"/>
  <c r="S68" i="74"/>
  <c r="U68" i="74" s="1"/>
  <c r="S69" i="74" s="1"/>
  <c r="U67" i="74"/>
  <c r="JC68" i="74"/>
  <c r="JE68" i="74" s="1"/>
  <c r="JC69" i="74" s="1"/>
  <c r="JE67" i="74"/>
  <c r="M71" i="74"/>
  <c r="K72" i="74"/>
  <c r="M72" i="74" s="1"/>
  <c r="K73" i="74" s="1"/>
  <c r="HW66" i="74"/>
  <c r="HY66" i="74" s="1"/>
  <c r="HW67" i="74" s="1"/>
  <c r="HY65" i="74"/>
  <c r="FU65" i="74"/>
  <c r="FS66" i="74"/>
  <c r="FU66" i="74" s="1"/>
  <c r="FS67" i="74" s="1"/>
  <c r="GS61" i="74"/>
  <c r="GQ62" i="74"/>
  <c r="GS62" i="74" s="1"/>
  <c r="GQ63" i="74" s="1"/>
  <c r="AU74" i="74"/>
  <c r="AW74" i="74" s="1"/>
  <c r="AU75" i="74" s="1"/>
  <c r="AW73" i="74"/>
  <c r="GC65" i="74"/>
  <c r="GA66" i="74"/>
  <c r="GC66" i="74" s="1"/>
  <c r="GA67" i="74" s="1"/>
  <c r="AK75" i="74"/>
  <c r="AI76" i="74"/>
  <c r="AK76" i="74" s="1"/>
  <c r="AI77" i="74" s="1"/>
  <c r="AA76" i="74"/>
  <c r="AC76" i="74" s="1"/>
  <c r="AA77" i="74" s="1"/>
  <c r="AC75" i="74"/>
  <c r="AQ74" i="74"/>
  <c r="AS74" i="74" s="1"/>
  <c r="AQ75" i="74" s="1"/>
  <c r="KY72" i="74"/>
  <c r="MI72" i="74"/>
  <c r="QA72" i="74"/>
  <c r="LO72" i="74"/>
  <c r="TG72" i="74"/>
  <c r="NI69" i="74"/>
  <c r="NG70" i="74"/>
  <c r="NI70" i="74" s="1"/>
  <c r="NG71" i="74" s="1"/>
  <c r="LW70" i="74"/>
  <c r="LY70" i="74" s="1"/>
  <c r="LW71" i="74" s="1"/>
  <c r="LY69" i="74"/>
  <c r="JS70" i="74"/>
  <c r="JU70" i="74" s="1"/>
  <c r="JS71" i="74" s="1"/>
  <c r="JU69" i="74"/>
  <c r="KK67" i="74"/>
  <c r="KI68" i="74"/>
  <c r="KK68" i="74" s="1"/>
  <c r="KI69" i="74" s="1"/>
  <c r="G58" i="74"/>
  <c r="I58" i="74" s="1"/>
  <c r="G59" i="74" s="1"/>
  <c r="I57" i="74"/>
  <c r="BK30" i="74"/>
  <c r="BG35" i="74"/>
  <c r="BL79" i="74" l="1"/>
  <c r="BL80" i="74" s="1"/>
  <c r="BL77" i="74"/>
  <c r="BL78" i="74" s="1"/>
  <c r="AI78" i="74"/>
  <c r="AK78" i="74" s="1"/>
  <c r="AI79" i="74" s="1"/>
  <c r="AK77" i="74"/>
  <c r="AA78" i="74"/>
  <c r="AC78" i="74" s="1"/>
  <c r="AA79" i="74" s="1"/>
  <c r="AC77" i="74"/>
  <c r="F63" i="74"/>
  <c r="FA65" i="74"/>
  <c r="EY66" i="74"/>
  <c r="FA66" i="74" s="1"/>
  <c r="EY67" i="74" s="1"/>
  <c r="FO68" i="74"/>
  <c r="FQ68" i="74" s="1"/>
  <c r="FO69" i="74" s="1"/>
  <c r="FQ67" i="74"/>
  <c r="EM66" i="74"/>
  <c r="EO66" i="74" s="1"/>
  <c r="EM67" i="74" s="1"/>
  <c r="EO65" i="74"/>
  <c r="DI63" i="74"/>
  <c r="DG64" i="74"/>
  <c r="DI64" i="74" s="1"/>
  <c r="DG65" i="74" s="1"/>
  <c r="BW68" i="74"/>
  <c r="BY68" i="74" s="1"/>
  <c r="BW69" i="74" s="1"/>
  <c r="BY67" i="74"/>
  <c r="FC68" i="74"/>
  <c r="FE68" i="74" s="1"/>
  <c r="FC69" i="74" s="1"/>
  <c r="FE67" i="74"/>
  <c r="FW66" i="74"/>
  <c r="FY66" i="74" s="1"/>
  <c r="FW67" i="74" s="1"/>
  <c r="FY65" i="74"/>
  <c r="GI66" i="74"/>
  <c r="GK66" i="74" s="1"/>
  <c r="GI67" i="74" s="1"/>
  <c r="GK65" i="74"/>
  <c r="O58" i="74"/>
  <c r="Q58" i="74" s="1"/>
  <c r="O59" i="74" s="1"/>
  <c r="Q57" i="74"/>
  <c r="HU63" i="74"/>
  <c r="HS64" i="74"/>
  <c r="HU64" i="74" s="1"/>
  <c r="HS65" i="74" s="1"/>
  <c r="JC70" i="74"/>
  <c r="JE70" i="74" s="1"/>
  <c r="JC71" i="74" s="1"/>
  <c r="JE69" i="74"/>
  <c r="BA75" i="74"/>
  <c r="AY76" i="74"/>
  <c r="BA76" i="74" s="1"/>
  <c r="AY77" i="74" s="1"/>
  <c r="EI66" i="74"/>
  <c r="EK66" i="74" s="1"/>
  <c r="EI67" i="74" s="1"/>
  <c r="EK65" i="74"/>
  <c r="DC68" i="74"/>
  <c r="DE68" i="74" s="1"/>
  <c r="DC69" i="74" s="1"/>
  <c r="DE67" i="74"/>
  <c r="BI63" i="74"/>
  <c r="BG64" i="74"/>
  <c r="BI64" i="74" s="1"/>
  <c r="BG65" i="74" s="1"/>
  <c r="GM64" i="74"/>
  <c r="GO64" i="74" s="1"/>
  <c r="GM65" i="74" s="1"/>
  <c r="GO63" i="74"/>
  <c r="GE62" i="74"/>
  <c r="GG62" i="74" s="1"/>
  <c r="GE63" i="74" s="1"/>
  <c r="GG61" i="74"/>
  <c r="K74" i="74"/>
  <c r="M74" i="74" s="1"/>
  <c r="K75" i="74" s="1"/>
  <c r="M73" i="74"/>
  <c r="AU76" i="74"/>
  <c r="AW76" i="74" s="1"/>
  <c r="AU77" i="74" s="1"/>
  <c r="AW75" i="74"/>
  <c r="AM62" i="74"/>
  <c r="AO62" i="74" s="1"/>
  <c r="AM63" i="74" s="1"/>
  <c r="AO61" i="74"/>
  <c r="FS68" i="74"/>
  <c r="FU68" i="74" s="1"/>
  <c r="FS69" i="74" s="1"/>
  <c r="FU67" i="74"/>
  <c r="U69" i="74"/>
  <c r="S70" i="74"/>
  <c r="U70" i="74" s="1"/>
  <c r="S71" i="74" s="1"/>
  <c r="FK66" i="74"/>
  <c r="FM66" i="74" s="1"/>
  <c r="FK67" i="74" s="1"/>
  <c r="FM65" i="74"/>
  <c r="EA64" i="74"/>
  <c r="EC64" i="74" s="1"/>
  <c r="EA65" i="74" s="1"/>
  <c r="EC63" i="74"/>
  <c r="JK70" i="74"/>
  <c r="JM70" i="74" s="1"/>
  <c r="JK71" i="74" s="1"/>
  <c r="JM69" i="74"/>
  <c r="DK64" i="74"/>
  <c r="DM64" i="74" s="1"/>
  <c r="DK65" i="74" s="1"/>
  <c r="DM63" i="74"/>
  <c r="GA68" i="74"/>
  <c r="GC68" i="74" s="1"/>
  <c r="GA69" i="74" s="1"/>
  <c r="GC67" i="74"/>
  <c r="IG69" i="74"/>
  <c r="IE70" i="74"/>
  <c r="IG70" i="74" s="1"/>
  <c r="IE71" i="74" s="1"/>
  <c r="LS72" i="74"/>
  <c r="II72" i="74"/>
  <c r="BC64" i="74"/>
  <c r="BE64" i="74" s="1"/>
  <c r="BC65" i="74" s="1"/>
  <c r="BE63" i="74"/>
  <c r="HW68" i="74"/>
  <c r="HY68" i="74" s="1"/>
  <c r="HW69" i="74" s="1"/>
  <c r="HY67" i="74"/>
  <c r="BL75" i="74"/>
  <c r="BL76" i="74" s="1"/>
  <c r="BL73" i="74"/>
  <c r="BL74" i="74" s="1"/>
  <c r="BL71" i="74"/>
  <c r="BL72" i="74" s="1"/>
  <c r="GQ64" i="74"/>
  <c r="GS64" i="74" s="1"/>
  <c r="GQ65" i="74" s="1"/>
  <c r="GS63" i="74"/>
  <c r="BM65" i="74"/>
  <c r="BK66" i="74"/>
  <c r="BM66" i="74" s="1"/>
  <c r="BK67" i="74" s="1"/>
  <c r="IA68" i="74"/>
  <c r="IC68" i="74" s="1"/>
  <c r="IA69" i="74" s="1"/>
  <c r="IC67" i="74"/>
  <c r="AQ76" i="74"/>
  <c r="AS76" i="74" s="1"/>
  <c r="AQ77" i="74" s="1"/>
  <c r="AS75" i="74"/>
  <c r="NG72" i="74"/>
  <c r="JS72" i="74"/>
  <c r="LW72" i="74"/>
  <c r="I59" i="74"/>
  <c r="G60" i="74"/>
  <c r="I60" i="74" s="1"/>
  <c r="G61" i="74" s="1"/>
  <c r="KK69" i="74"/>
  <c r="KI70" i="74"/>
  <c r="KK70" i="74" s="1"/>
  <c r="KI71" i="74" s="1"/>
  <c r="BO30" i="74"/>
  <c r="BK35" i="74"/>
  <c r="BP77" i="74" l="1"/>
  <c r="BP78" i="74" s="1"/>
  <c r="BP79" i="74"/>
  <c r="BP80" i="74" s="1"/>
  <c r="AU78" i="74"/>
  <c r="AW78" i="74" s="1"/>
  <c r="AU79" i="74" s="1"/>
  <c r="AW77" i="74"/>
  <c r="AY78" i="74"/>
  <c r="BA78" i="74" s="1"/>
  <c r="AY79" i="74" s="1"/>
  <c r="BA77" i="74"/>
  <c r="AC79" i="74"/>
  <c r="AA80" i="74"/>
  <c r="AC80" i="74" s="1"/>
  <c r="AQ78" i="74"/>
  <c r="AS78" i="74" s="1"/>
  <c r="AQ79" i="74" s="1"/>
  <c r="AS77" i="74"/>
  <c r="AK79" i="74"/>
  <c r="AI80" i="74"/>
  <c r="AK80" i="74" s="1"/>
  <c r="F65" i="74"/>
  <c r="M75" i="74"/>
  <c r="K76" i="74"/>
  <c r="M76" i="74" s="1"/>
  <c r="K77" i="74" s="1"/>
  <c r="FE69" i="74"/>
  <c r="FC70" i="74"/>
  <c r="FE70" i="74" s="1"/>
  <c r="FC71" i="74" s="1"/>
  <c r="EA66" i="74"/>
  <c r="EC66" i="74" s="1"/>
  <c r="EA67" i="74" s="1"/>
  <c r="EC65" i="74"/>
  <c r="S72" i="74"/>
  <c r="U72" i="74" s="1"/>
  <c r="S73" i="74" s="1"/>
  <c r="U71" i="74"/>
  <c r="GQ66" i="74"/>
  <c r="GS66" i="74" s="1"/>
  <c r="GQ67" i="74" s="1"/>
  <c r="GS65" i="74"/>
  <c r="FM67" i="74"/>
  <c r="FK68" i="74"/>
  <c r="FM68" i="74" s="1"/>
  <c r="FK69" i="74" s="1"/>
  <c r="DI65" i="74"/>
  <c r="DG66" i="74"/>
  <c r="DI66" i="74" s="1"/>
  <c r="DG67" i="74" s="1"/>
  <c r="GC69" i="74"/>
  <c r="GA70" i="74"/>
  <c r="GC70" i="74" s="1"/>
  <c r="GA71" i="74" s="1"/>
  <c r="FS70" i="74"/>
  <c r="FU70" i="74" s="1"/>
  <c r="FS71" i="74" s="1"/>
  <c r="FU69" i="74"/>
  <c r="JC72" i="74"/>
  <c r="Q59" i="74"/>
  <c r="O60" i="74"/>
  <c r="Q60" i="74" s="1"/>
  <c r="O61" i="74" s="1"/>
  <c r="EM68" i="74"/>
  <c r="EO68" i="74" s="1"/>
  <c r="EM69" i="74" s="1"/>
  <c r="EO67" i="74"/>
  <c r="IE72" i="74"/>
  <c r="BP73" i="74"/>
  <c r="BP74" i="74" s="1"/>
  <c r="BP71" i="74"/>
  <c r="BP75" i="74"/>
  <c r="BP76" i="74" s="1"/>
  <c r="HU65" i="74"/>
  <c r="HS66" i="74"/>
  <c r="HU66" i="74" s="1"/>
  <c r="HS67" i="74" s="1"/>
  <c r="DM65" i="74"/>
  <c r="DK66" i="74"/>
  <c r="DM66" i="74" s="1"/>
  <c r="DK67" i="74" s="1"/>
  <c r="AM64" i="74"/>
  <c r="AO64" i="74" s="1"/>
  <c r="AM65" i="74" s="1"/>
  <c r="AO63" i="74"/>
  <c r="DE69" i="74"/>
  <c r="DC70" i="74"/>
  <c r="DE70" i="74" s="1"/>
  <c r="DC71" i="74" s="1"/>
  <c r="GO65" i="74"/>
  <c r="GM66" i="74"/>
  <c r="GO66" i="74" s="1"/>
  <c r="GM67" i="74" s="1"/>
  <c r="BI65" i="74"/>
  <c r="BG66" i="74"/>
  <c r="BI66" i="74" s="1"/>
  <c r="BG67" i="74" s="1"/>
  <c r="IC69" i="74"/>
  <c r="IA70" i="74"/>
  <c r="IC70" i="74" s="1"/>
  <c r="IA71" i="74" s="1"/>
  <c r="BE65" i="74"/>
  <c r="BC66" i="74"/>
  <c r="BE66" i="74" s="1"/>
  <c r="BC67" i="74" s="1"/>
  <c r="GK67" i="74"/>
  <c r="GI68" i="74"/>
  <c r="GK68" i="74" s="1"/>
  <c r="GI69" i="74" s="1"/>
  <c r="FQ69" i="74"/>
  <c r="FO70" i="74"/>
  <c r="FQ70" i="74" s="1"/>
  <c r="FO71" i="74" s="1"/>
  <c r="GE64" i="74"/>
  <c r="GG64" i="74" s="1"/>
  <c r="GE65" i="74" s="1"/>
  <c r="GG63" i="74"/>
  <c r="HY69" i="74"/>
  <c r="HW70" i="74"/>
  <c r="HY70" i="74" s="1"/>
  <c r="HW71" i="74" s="1"/>
  <c r="BM67" i="74"/>
  <c r="BK68" i="74"/>
  <c r="BM68" i="74" s="1"/>
  <c r="BK69" i="74" s="1"/>
  <c r="JK72" i="74"/>
  <c r="EI68" i="74"/>
  <c r="EK68" i="74" s="1"/>
  <c r="EI69" i="74" s="1"/>
  <c r="EK67" i="74"/>
  <c r="EY68" i="74"/>
  <c r="FA68" i="74" s="1"/>
  <c r="EY69" i="74" s="1"/>
  <c r="FA67" i="74"/>
  <c r="BW70" i="74"/>
  <c r="BY70" i="74" s="1"/>
  <c r="BW71" i="74" s="1"/>
  <c r="BY69" i="74"/>
  <c r="FW68" i="74"/>
  <c r="FY68" i="74" s="1"/>
  <c r="FW69" i="74" s="1"/>
  <c r="FY67" i="74"/>
  <c r="KI72" i="74"/>
  <c r="G62" i="74"/>
  <c r="I62" i="74" s="1"/>
  <c r="G63" i="74" s="1"/>
  <c r="I61" i="74"/>
  <c r="BS30" i="74"/>
  <c r="BO35" i="74"/>
  <c r="BT79" i="74" l="1"/>
  <c r="BT80" i="74" s="1"/>
  <c r="BT77" i="74"/>
  <c r="BT78" i="74" s="1"/>
  <c r="BA79" i="74"/>
  <c r="AY80" i="74"/>
  <c r="BA80" i="74" s="1"/>
  <c r="AS79" i="74"/>
  <c r="AQ80" i="74"/>
  <c r="AS80" i="74" s="1"/>
  <c r="AU80" i="74"/>
  <c r="AW80" i="74" s="1"/>
  <c r="AW79" i="74"/>
  <c r="K78" i="74"/>
  <c r="M78" i="74" s="1"/>
  <c r="K79" i="74" s="1"/>
  <c r="M77" i="74"/>
  <c r="F67" i="74"/>
  <c r="EO69" i="74"/>
  <c r="EM70" i="74"/>
  <c r="EO70" i="74" s="1"/>
  <c r="EM71" i="74" s="1"/>
  <c r="Q61" i="74"/>
  <c r="O62" i="74"/>
  <c r="Q62" i="74" s="1"/>
  <c r="O63" i="74" s="1"/>
  <c r="DK68" i="74"/>
  <c r="DM68" i="74" s="1"/>
  <c r="DK69" i="74" s="1"/>
  <c r="DM67" i="74"/>
  <c r="BK70" i="74"/>
  <c r="BM70" i="74" s="1"/>
  <c r="BK71" i="74" s="1"/>
  <c r="BM69" i="74"/>
  <c r="U73" i="74"/>
  <c r="S74" i="74"/>
  <c r="U74" i="74" s="1"/>
  <c r="S75" i="74" s="1"/>
  <c r="AM66" i="74"/>
  <c r="AO66" i="74" s="1"/>
  <c r="AM67" i="74" s="1"/>
  <c r="AO65" i="74"/>
  <c r="BW72" i="74"/>
  <c r="BE67" i="74"/>
  <c r="BC68" i="74"/>
  <c r="BE68" i="74" s="1"/>
  <c r="BC69" i="74" s="1"/>
  <c r="GM68" i="74"/>
  <c r="GO68" i="74" s="1"/>
  <c r="GM69" i="74" s="1"/>
  <c r="GO67" i="74"/>
  <c r="BP72" i="74"/>
  <c r="BQ72" i="74" s="1"/>
  <c r="BO73" i="74" s="1"/>
  <c r="BQ71" i="74"/>
  <c r="FS72" i="74"/>
  <c r="EC67" i="74"/>
  <c r="EA68" i="74"/>
  <c r="EC68" i="74" s="1"/>
  <c r="EA69" i="74" s="1"/>
  <c r="FK70" i="74"/>
  <c r="FM70" i="74" s="1"/>
  <c r="FK71" i="74" s="1"/>
  <c r="FM69" i="74"/>
  <c r="HS68" i="74"/>
  <c r="HU68" i="74" s="1"/>
  <c r="HS69" i="74" s="1"/>
  <c r="HU67" i="74"/>
  <c r="EY70" i="74"/>
  <c r="FA70" i="74" s="1"/>
  <c r="EY71" i="74" s="1"/>
  <c r="FA69" i="74"/>
  <c r="GA72" i="74"/>
  <c r="FC72" i="74"/>
  <c r="IA72" i="74"/>
  <c r="BG68" i="74"/>
  <c r="BI68" i="74" s="1"/>
  <c r="BG69" i="74" s="1"/>
  <c r="BI67" i="74"/>
  <c r="DC72" i="74"/>
  <c r="FY69" i="74"/>
  <c r="FW70" i="74"/>
  <c r="FY70" i="74" s="1"/>
  <c r="FW71" i="74" s="1"/>
  <c r="GS67" i="74"/>
  <c r="GQ68" i="74"/>
  <c r="GS68" i="74" s="1"/>
  <c r="GQ69" i="74" s="1"/>
  <c r="FO72" i="74"/>
  <c r="EI70" i="74"/>
  <c r="EK70" i="74" s="1"/>
  <c r="EI71" i="74" s="1"/>
  <c r="EK69" i="74"/>
  <c r="DG68" i="74"/>
  <c r="DI68" i="74" s="1"/>
  <c r="DG69" i="74" s="1"/>
  <c r="DI67" i="74"/>
  <c r="HW72" i="74"/>
  <c r="BT71" i="74"/>
  <c r="BT75" i="74"/>
  <c r="BT76" i="74" s="1"/>
  <c r="BT73" i="74"/>
  <c r="BT74" i="74" s="1"/>
  <c r="GE66" i="74"/>
  <c r="GG66" i="74" s="1"/>
  <c r="GE67" i="74" s="1"/>
  <c r="GG65" i="74"/>
  <c r="GI70" i="74"/>
  <c r="GK70" i="74" s="1"/>
  <c r="GI71" i="74" s="1"/>
  <c r="GK69" i="74"/>
  <c r="G64" i="74"/>
  <c r="I64" i="74" s="1"/>
  <c r="G65" i="74" s="1"/>
  <c r="I63" i="74"/>
  <c r="BW30" i="74"/>
  <c r="BS35" i="74"/>
  <c r="BX77" i="74" l="1"/>
  <c r="BX78" i="74" s="1"/>
  <c r="BX79" i="74"/>
  <c r="BX80" i="74" s="1"/>
  <c r="K80" i="74"/>
  <c r="M80" i="74" s="1"/>
  <c r="M79" i="74"/>
  <c r="F69" i="74"/>
  <c r="BQ73" i="74"/>
  <c r="BO74" i="74"/>
  <c r="BQ74" i="74" s="1"/>
  <c r="BO75" i="74" s="1"/>
  <c r="BK72" i="74"/>
  <c r="BM72" i="74" s="1"/>
  <c r="BK73" i="74" s="1"/>
  <c r="BM71" i="74"/>
  <c r="GQ70" i="74"/>
  <c r="GS70" i="74" s="1"/>
  <c r="GQ71" i="74" s="1"/>
  <c r="GS69" i="74"/>
  <c r="U75" i="74"/>
  <c r="S76" i="74"/>
  <c r="U76" i="74" s="1"/>
  <c r="S77" i="74" s="1"/>
  <c r="HS70" i="74"/>
  <c r="HU70" i="74" s="1"/>
  <c r="HS71" i="74" s="1"/>
  <c r="HU69" i="74"/>
  <c r="DM69" i="74"/>
  <c r="DK70" i="74"/>
  <c r="DM70" i="74" s="1"/>
  <c r="DK71" i="74" s="1"/>
  <c r="FW72" i="74"/>
  <c r="Q63" i="74"/>
  <c r="O64" i="74"/>
  <c r="Q64" i="74" s="1"/>
  <c r="O65" i="74" s="1"/>
  <c r="BX75" i="74"/>
  <c r="BX76" i="74" s="1"/>
  <c r="BX73" i="74"/>
  <c r="BX74" i="74" s="1"/>
  <c r="BX71" i="74"/>
  <c r="BT72" i="74"/>
  <c r="BU72" i="74" s="1"/>
  <c r="BS73" i="74" s="1"/>
  <c r="BU71" i="74"/>
  <c r="EY72" i="74"/>
  <c r="BG70" i="74"/>
  <c r="BI70" i="74" s="1"/>
  <c r="BG71" i="74" s="1"/>
  <c r="BI69" i="74"/>
  <c r="EI72" i="74"/>
  <c r="EA70" i="74"/>
  <c r="EC70" i="74" s="1"/>
  <c r="EA71" i="74" s="1"/>
  <c r="EC69" i="74"/>
  <c r="AM68" i="74"/>
  <c r="AO68" i="74" s="1"/>
  <c r="AM69" i="74" s="1"/>
  <c r="AO67" i="74"/>
  <c r="GI72" i="74"/>
  <c r="BE69" i="74"/>
  <c r="BC70" i="74"/>
  <c r="BE70" i="74" s="1"/>
  <c r="BC71" i="74" s="1"/>
  <c r="FK72" i="74"/>
  <c r="EM72" i="74"/>
  <c r="GO69" i="74"/>
  <c r="GM70" i="74"/>
  <c r="GO70" i="74" s="1"/>
  <c r="GM71" i="74" s="1"/>
  <c r="DG70" i="74"/>
  <c r="DI70" i="74" s="1"/>
  <c r="DG71" i="74" s="1"/>
  <c r="DI69" i="74"/>
  <c r="GE68" i="74"/>
  <c r="GG68" i="74" s="1"/>
  <c r="GE69" i="74" s="1"/>
  <c r="GG67" i="74"/>
  <c r="G66" i="74"/>
  <c r="I66" i="74" s="1"/>
  <c r="G67" i="74" s="1"/>
  <c r="I65" i="74"/>
  <c r="CA30" i="74"/>
  <c r="BW35" i="74"/>
  <c r="CB77" i="74" l="1"/>
  <c r="CB78" i="74" s="1"/>
  <c r="CB79" i="74"/>
  <c r="CB80" i="74" s="1"/>
  <c r="S78" i="74"/>
  <c r="U78" i="74" s="1"/>
  <c r="S79" i="74" s="1"/>
  <c r="U77" i="74"/>
  <c r="F71" i="74"/>
  <c r="HS72" i="74"/>
  <c r="BU73" i="74"/>
  <c r="BS74" i="74"/>
  <c r="BU74" i="74" s="1"/>
  <c r="BS75" i="74" s="1"/>
  <c r="GQ72" i="74"/>
  <c r="Q65" i="74"/>
  <c r="O66" i="74"/>
  <c r="Q66" i="74" s="1"/>
  <c r="O67" i="74" s="1"/>
  <c r="AM70" i="74"/>
  <c r="AO70" i="74" s="1"/>
  <c r="AM71" i="74" s="1"/>
  <c r="AO69" i="74"/>
  <c r="BK74" i="74"/>
  <c r="BM74" i="74" s="1"/>
  <c r="BK75" i="74" s="1"/>
  <c r="BM73" i="74"/>
  <c r="DK72" i="74"/>
  <c r="GM72" i="74"/>
  <c r="CB75" i="74"/>
  <c r="CB76" i="74" s="1"/>
  <c r="CB73" i="74"/>
  <c r="CB74" i="74" s="1"/>
  <c r="CB71" i="74"/>
  <c r="BX72" i="74"/>
  <c r="BY72" i="74" s="1"/>
  <c r="BW73" i="74" s="1"/>
  <c r="BY71" i="74"/>
  <c r="BE71" i="74"/>
  <c r="BC72" i="74"/>
  <c r="BE72" i="74" s="1"/>
  <c r="BC73" i="74" s="1"/>
  <c r="BO76" i="74"/>
  <c r="BQ76" i="74" s="1"/>
  <c r="BO77" i="74" s="1"/>
  <c r="BQ75" i="74"/>
  <c r="DG72" i="74"/>
  <c r="EA72" i="74"/>
  <c r="GG69" i="74"/>
  <c r="GE70" i="74"/>
  <c r="GG70" i="74" s="1"/>
  <c r="GE71" i="74" s="1"/>
  <c r="BG72" i="74"/>
  <c r="BI72" i="74" s="1"/>
  <c r="BG73" i="74" s="1"/>
  <c r="BI71" i="74"/>
  <c r="G68" i="74"/>
  <c r="I68" i="74" s="1"/>
  <c r="G69" i="74" s="1"/>
  <c r="I67" i="74"/>
  <c r="CI30" i="74"/>
  <c r="CE30" i="74"/>
  <c r="CA35" i="74"/>
  <c r="CF77" i="74" l="1"/>
  <c r="CF78" i="74" s="1"/>
  <c r="CF79" i="74"/>
  <c r="CF80" i="74" s="1"/>
  <c r="CJ79" i="74"/>
  <c r="CJ80" i="74" s="1"/>
  <c r="CJ77" i="74"/>
  <c r="CJ78" i="74" s="1"/>
  <c r="BO78" i="74"/>
  <c r="BQ78" i="74" s="1"/>
  <c r="BO79" i="74" s="1"/>
  <c r="BQ77" i="74"/>
  <c r="U79" i="74"/>
  <c r="S80" i="74"/>
  <c r="U80" i="74" s="1"/>
  <c r="F73" i="74"/>
  <c r="CF71" i="74"/>
  <c r="CF75" i="74"/>
  <c r="CF76" i="74" s="1"/>
  <c r="CF73" i="74"/>
  <c r="CF74" i="74" s="1"/>
  <c r="O68" i="74"/>
  <c r="Q68" i="74" s="1"/>
  <c r="O69" i="74" s="1"/>
  <c r="Q67" i="74"/>
  <c r="BY73" i="74"/>
  <c r="BW74" i="74"/>
  <c r="BY74" i="74" s="1"/>
  <c r="BW75" i="74" s="1"/>
  <c r="CB72" i="74"/>
  <c r="CC72" i="74" s="1"/>
  <c r="CA73" i="74" s="1"/>
  <c r="CC71" i="74"/>
  <c r="AO71" i="74"/>
  <c r="AM72" i="74"/>
  <c r="AO72" i="74" s="1"/>
  <c r="AM73" i="74" s="1"/>
  <c r="CJ75" i="74"/>
  <c r="CJ76" i="74" s="1"/>
  <c r="CJ73" i="74"/>
  <c r="CJ74" i="74" s="1"/>
  <c r="CJ71" i="74"/>
  <c r="GE72" i="74"/>
  <c r="BS76" i="74"/>
  <c r="BU76" i="74" s="1"/>
  <c r="BS77" i="74" s="1"/>
  <c r="BU75" i="74"/>
  <c r="BM75" i="74"/>
  <c r="BK76" i="74"/>
  <c r="BM76" i="74" s="1"/>
  <c r="BK77" i="74" s="1"/>
  <c r="BI73" i="74"/>
  <c r="BG74" i="74"/>
  <c r="BI74" i="74" s="1"/>
  <c r="BG75" i="74" s="1"/>
  <c r="BE73" i="74"/>
  <c r="BC74" i="74"/>
  <c r="BE74" i="74" s="1"/>
  <c r="BC75" i="74" s="1"/>
  <c r="CE35" i="74"/>
  <c r="I69" i="74"/>
  <c r="G70" i="74"/>
  <c r="I70" i="74" s="1"/>
  <c r="G71" i="74" s="1"/>
  <c r="CM30" i="74"/>
  <c r="CI35" i="74"/>
  <c r="CN79" i="74" l="1"/>
  <c r="CN80" i="74" s="1"/>
  <c r="CN77" i="74"/>
  <c r="CN78" i="74" s="1"/>
  <c r="BM77" i="74"/>
  <c r="BK78" i="74"/>
  <c r="BM78" i="74" s="1"/>
  <c r="BK79" i="74" s="1"/>
  <c r="BS78" i="74"/>
  <c r="BU78" i="74" s="1"/>
  <c r="BS79" i="74" s="1"/>
  <c r="BU77" i="74"/>
  <c r="BQ79" i="74"/>
  <c r="BO80" i="74"/>
  <c r="BQ80" i="74" s="1"/>
  <c r="F75" i="74"/>
  <c r="F77" i="74" s="1"/>
  <c r="BW76" i="74"/>
  <c r="BY76" i="74" s="1"/>
  <c r="BW77" i="74" s="1"/>
  <c r="BY75" i="74"/>
  <c r="Q69" i="74"/>
  <c r="O70" i="74"/>
  <c r="Q70" i="74" s="1"/>
  <c r="O71" i="74" s="1"/>
  <c r="CA74" i="74"/>
  <c r="CC74" i="74" s="1"/>
  <c r="CA75" i="74" s="1"/>
  <c r="CC73" i="74"/>
  <c r="CN71" i="74"/>
  <c r="CN75" i="74"/>
  <c r="CN76" i="74" s="1"/>
  <c r="CN73" i="74"/>
  <c r="CN74" i="74" s="1"/>
  <c r="BG76" i="74"/>
  <c r="BI76" i="74" s="1"/>
  <c r="BG77" i="74" s="1"/>
  <c r="BI75" i="74"/>
  <c r="CJ72" i="74"/>
  <c r="CK72" i="74" s="1"/>
  <c r="CI73" i="74" s="1"/>
  <c r="CK71" i="74"/>
  <c r="CF72" i="74"/>
  <c r="CG72" i="74" s="1"/>
  <c r="CE73" i="74" s="1"/>
  <c r="CG71" i="74"/>
  <c r="BE75" i="74"/>
  <c r="BC76" i="74"/>
  <c r="BE76" i="74" s="1"/>
  <c r="BC77" i="74" s="1"/>
  <c r="AM74" i="74"/>
  <c r="AO74" i="74" s="1"/>
  <c r="AM75" i="74" s="1"/>
  <c r="AO73" i="74"/>
  <c r="G72" i="74"/>
  <c r="I72" i="74" s="1"/>
  <c r="G73" i="74" s="1"/>
  <c r="I71" i="74"/>
  <c r="CM35" i="74"/>
  <c r="CQ30" i="74"/>
  <c r="CR79" i="74" l="1"/>
  <c r="CR80" i="74" s="1"/>
  <c r="CR77" i="74"/>
  <c r="CR78" i="74" s="1"/>
  <c r="BW78" i="74"/>
  <c r="BY78" i="74" s="1"/>
  <c r="BW79" i="74" s="1"/>
  <c r="BY77" i="74"/>
  <c r="BG78" i="74"/>
  <c r="BI78" i="74" s="1"/>
  <c r="BG79" i="74" s="1"/>
  <c r="BI77" i="74"/>
  <c r="BS80" i="74"/>
  <c r="BU80" i="74" s="1"/>
  <c r="BU79" i="74"/>
  <c r="BE77" i="74"/>
  <c r="BC78" i="74"/>
  <c r="BE78" i="74" s="1"/>
  <c r="BC79" i="74" s="1"/>
  <c r="BK80" i="74"/>
  <c r="BM80" i="74" s="1"/>
  <c r="BM79" i="74"/>
  <c r="CR71" i="74"/>
  <c r="CR75" i="74"/>
  <c r="CR76" i="74" s="1"/>
  <c r="CR73" i="74"/>
  <c r="CR74" i="74" s="1"/>
  <c r="CN72" i="74"/>
  <c r="CO72" i="74" s="1"/>
  <c r="CM73" i="74" s="1"/>
  <c r="CO71" i="74"/>
  <c r="CE74" i="74"/>
  <c r="CG74" i="74" s="1"/>
  <c r="CE75" i="74" s="1"/>
  <c r="CG73" i="74"/>
  <c r="CA76" i="74"/>
  <c r="CC76" i="74" s="1"/>
  <c r="CA77" i="74" s="1"/>
  <c r="CC75" i="74"/>
  <c r="CI74" i="74"/>
  <c r="CK74" i="74" s="1"/>
  <c r="CI75" i="74" s="1"/>
  <c r="CK73" i="74"/>
  <c r="AO75" i="74"/>
  <c r="AM76" i="74"/>
  <c r="AO76" i="74" s="1"/>
  <c r="AM77" i="74" s="1"/>
  <c r="O72" i="74"/>
  <c r="Q72" i="74" s="1"/>
  <c r="O73" i="74" s="1"/>
  <c r="Q71" i="74"/>
  <c r="G74" i="74"/>
  <c r="I74" i="74" s="1"/>
  <c r="G75" i="74" s="1"/>
  <c r="I73" i="74"/>
  <c r="CQ35" i="74"/>
  <c r="CU30" i="74"/>
  <c r="CV79" i="74" l="1"/>
  <c r="CV80" i="74" s="1"/>
  <c r="CV77" i="74"/>
  <c r="CV78" i="74" s="1"/>
  <c r="AM78" i="74"/>
  <c r="AO78" i="74" s="1"/>
  <c r="AM79" i="74" s="1"/>
  <c r="AO77" i="74"/>
  <c r="BC80" i="74"/>
  <c r="BE80" i="74" s="1"/>
  <c r="BE79" i="74"/>
  <c r="CA78" i="74"/>
  <c r="CC78" i="74" s="1"/>
  <c r="CA79" i="74" s="1"/>
  <c r="CC77" i="74"/>
  <c r="BI79" i="74"/>
  <c r="BG80" i="74"/>
  <c r="BI80" i="74" s="1"/>
  <c r="BW80" i="74"/>
  <c r="BY80" i="74" s="1"/>
  <c r="BY79" i="74"/>
  <c r="CO73" i="74"/>
  <c r="CM74" i="74"/>
  <c r="CO74" i="74" s="1"/>
  <c r="CM75" i="74" s="1"/>
  <c r="CI76" i="74"/>
  <c r="CK76" i="74" s="1"/>
  <c r="CI77" i="74" s="1"/>
  <c r="CK75" i="74"/>
  <c r="CR72" i="74"/>
  <c r="CS72" i="74" s="1"/>
  <c r="CQ73" i="74" s="1"/>
  <c r="CS71" i="74"/>
  <c r="O74" i="74"/>
  <c r="Q74" i="74" s="1"/>
  <c r="O75" i="74" s="1"/>
  <c r="Q73" i="74"/>
  <c r="CE76" i="74"/>
  <c r="CG76" i="74" s="1"/>
  <c r="CE77" i="74" s="1"/>
  <c r="CG75" i="74"/>
  <c r="CV71" i="74"/>
  <c r="CV75" i="74"/>
  <c r="CV76" i="74" s="1"/>
  <c r="CV73" i="74"/>
  <c r="CV74" i="74" s="1"/>
  <c r="G76" i="74"/>
  <c r="I76" i="74" s="1"/>
  <c r="G77" i="74" s="1"/>
  <c r="I75" i="74"/>
  <c r="CU35" i="74"/>
  <c r="DC30" i="74"/>
  <c r="CY30" i="74"/>
  <c r="DD79" i="74" l="1"/>
  <c r="DD80" i="74" s="1"/>
  <c r="DD77" i="74"/>
  <c r="DD78" i="74" s="1"/>
  <c r="CZ79" i="74"/>
  <c r="CZ80" i="74" s="1"/>
  <c r="CZ77" i="74"/>
  <c r="CZ78" i="74" s="1"/>
  <c r="CK77" i="74"/>
  <c r="CI78" i="74"/>
  <c r="CK78" i="74" s="1"/>
  <c r="CI79" i="74" s="1"/>
  <c r="CE78" i="74"/>
  <c r="CG78" i="74" s="1"/>
  <c r="CE79" i="74" s="1"/>
  <c r="CG77" i="74"/>
  <c r="CA80" i="74"/>
  <c r="CC80" i="74" s="1"/>
  <c r="CC79" i="74"/>
  <c r="AO79" i="74"/>
  <c r="AM80" i="74"/>
  <c r="AO80" i="74" s="1"/>
  <c r="G78" i="74"/>
  <c r="I78" i="74" s="1"/>
  <c r="G79" i="74" s="1"/>
  <c r="I79" i="74" s="1"/>
  <c r="I77" i="74"/>
  <c r="O76" i="74"/>
  <c r="Q76" i="74" s="1"/>
  <c r="O77" i="74" s="1"/>
  <c r="Q75" i="74"/>
  <c r="CV72" i="74"/>
  <c r="CW72" i="74" s="1"/>
  <c r="CU73" i="74" s="1"/>
  <c r="CW71" i="74"/>
  <c r="CS73" i="74"/>
  <c r="CQ74" i="74"/>
  <c r="CS74" i="74" s="1"/>
  <c r="CQ75" i="74" s="1"/>
  <c r="CO75" i="74"/>
  <c r="CM76" i="74"/>
  <c r="CO76" i="74" s="1"/>
  <c r="CM77" i="74" s="1"/>
  <c r="CZ71" i="74"/>
  <c r="CZ75" i="74"/>
  <c r="CZ76" i="74" s="1"/>
  <c r="CZ73" i="74"/>
  <c r="CZ74" i="74" s="1"/>
  <c r="DD75" i="74"/>
  <c r="DD76" i="74" s="1"/>
  <c r="DD73" i="74"/>
  <c r="DD74" i="74" s="1"/>
  <c r="DD71" i="74"/>
  <c r="CY35" i="74"/>
  <c r="DG30" i="74"/>
  <c r="DH79" i="74" l="1"/>
  <c r="DH80" i="74" s="1"/>
  <c r="DH77" i="74"/>
  <c r="DH78" i="74" s="1"/>
  <c r="Q77" i="74"/>
  <c r="O78" i="74"/>
  <c r="Q78" i="74" s="1"/>
  <c r="O79" i="74" s="1"/>
  <c r="CM78" i="74"/>
  <c r="CO78" i="74" s="1"/>
  <c r="CM79" i="74" s="1"/>
  <c r="CO77" i="74"/>
  <c r="CG79" i="74"/>
  <c r="CE80" i="74"/>
  <c r="CG80" i="74" s="1"/>
  <c r="CI80" i="74"/>
  <c r="CK80" i="74" s="1"/>
  <c r="CK79" i="74"/>
  <c r="DD72" i="74"/>
  <c r="DE72" i="74" s="1"/>
  <c r="DC73" i="74" s="1"/>
  <c r="DE71" i="74"/>
  <c r="CQ76" i="74"/>
  <c r="CS76" i="74" s="1"/>
  <c r="CQ77" i="74" s="1"/>
  <c r="CS75" i="74"/>
  <c r="CW73" i="74"/>
  <c r="CU74" i="74"/>
  <c r="CW74" i="74" s="1"/>
  <c r="CU75" i="74" s="1"/>
  <c r="CZ72" i="74"/>
  <c r="DA72" i="74" s="1"/>
  <c r="CY73" i="74" s="1"/>
  <c r="DA71" i="74"/>
  <c r="DH75" i="74"/>
  <c r="DH76" i="74" s="1"/>
  <c r="DH73" i="74"/>
  <c r="DH74" i="74" s="1"/>
  <c r="DH71" i="74"/>
  <c r="DK30" i="74"/>
  <c r="DG35" i="74"/>
  <c r="DO30" i="74" l="1"/>
  <c r="DP73" i="74" s="1"/>
  <c r="DP74" i="74" s="1"/>
  <c r="DL77" i="74"/>
  <c r="DL78" i="74" s="1"/>
  <c r="DL79" i="74"/>
  <c r="DL80" i="74" s="1"/>
  <c r="CS77" i="74"/>
  <c r="CQ78" i="74"/>
  <c r="CS78" i="74" s="1"/>
  <c r="CQ79" i="74" s="1"/>
  <c r="CM80" i="74"/>
  <c r="CO80" i="74" s="1"/>
  <c r="CO79" i="74"/>
  <c r="O80" i="74"/>
  <c r="Q80" i="74" s="1"/>
  <c r="Q79" i="74"/>
  <c r="DK35" i="74"/>
  <c r="DH72" i="74"/>
  <c r="DI72" i="74" s="1"/>
  <c r="DG73" i="74" s="1"/>
  <c r="DI71" i="74"/>
  <c r="CY74" i="74"/>
  <c r="DA74" i="74" s="1"/>
  <c r="CY75" i="74" s="1"/>
  <c r="DA73" i="74"/>
  <c r="CU76" i="74"/>
  <c r="CW76" i="74" s="1"/>
  <c r="CU77" i="74" s="1"/>
  <c r="CW75" i="74"/>
  <c r="DL75" i="74"/>
  <c r="DL76" i="74" s="1"/>
  <c r="DL73" i="74"/>
  <c r="DL74" i="74" s="1"/>
  <c r="DL71" i="74"/>
  <c r="DE73" i="74"/>
  <c r="DC74" i="74"/>
  <c r="DE74" i="74" s="1"/>
  <c r="DC75" i="74" s="1"/>
  <c r="DS30" i="74" l="1"/>
  <c r="DT73" i="74" s="1"/>
  <c r="DT74" i="74" s="1"/>
  <c r="DP75" i="74"/>
  <c r="DP76" i="74" s="1"/>
  <c r="DP77" i="74"/>
  <c r="DP78" i="74" s="1"/>
  <c r="DP79" i="74"/>
  <c r="DP80" i="74" s="1"/>
  <c r="DP71" i="74"/>
  <c r="DP72" i="74" s="1"/>
  <c r="DQ72" i="74" s="1"/>
  <c r="DO73" i="74" s="1"/>
  <c r="DO35" i="74"/>
  <c r="CU78" i="74"/>
  <c r="CW78" i="74" s="1"/>
  <c r="CU79" i="74" s="1"/>
  <c r="CW77" i="74"/>
  <c r="CQ80" i="74"/>
  <c r="CS80" i="74" s="1"/>
  <c r="CS79" i="74"/>
  <c r="DC76" i="74"/>
  <c r="DE76" i="74" s="1"/>
  <c r="DC77" i="74" s="1"/>
  <c r="DE75" i="74"/>
  <c r="DL72" i="74"/>
  <c r="DM72" i="74" s="1"/>
  <c r="DK73" i="74" s="1"/>
  <c r="DM71" i="74"/>
  <c r="DA75" i="74"/>
  <c r="CY76" i="74"/>
  <c r="DA76" i="74" s="1"/>
  <c r="CY77" i="74" s="1"/>
  <c r="DI73" i="74"/>
  <c r="DG74" i="74"/>
  <c r="DI74" i="74" s="1"/>
  <c r="DG75" i="74" s="1"/>
  <c r="G80" i="74"/>
  <c r="I80" i="74" s="1"/>
  <c r="DW30" i="74" l="1"/>
  <c r="DX77" i="74" s="1"/>
  <c r="DX78" i="74" s="1"/>
  <c r="DQ71" i="74"/>
  <c r="DT77" i="74"/>
  <c r="DT78" i="74" s="1"/>
  <c r="DT79" i="74"/>
  <c r="DT80" i="74" s="1"/>
  <c r="DT71" i="74"/>
  <c r="DU71" i="74" s="1"/>
  <c r="DT75" i="74"/>
  <c r="DT76" i="74" s="1"/>
  <c r="DS35" i="74"/>
  <c r="CY78" i="74"/>
  <c r="DA78" i="74" s="1"/>
  <c r="CY79" i="74" s="1"/>
  <c r="DA77" i="74"/>
  <c r="DC78" i="74"/>
  <c r="DE78" i="74" s="1"/>
  <c r="DC79" i="74" s="1"/>
  <c r="DE77" i="74"/>
  <c r="CW79" i="74"/>
  <c r="CU80" i="74"/>
  <c r="CW80" i="74" s="1"/>
  <c r="DK74" i="74"/>
  <c r="DM74" i="74" s="1"/>
  <c r="DK75" i="74" s="1"/>
  <c r="DM73" i="74"/>
  <c r="DO74" i="74"/>
  <c r="DQ74" i="74" s="1"/>
  <c r="DO75" i="74" s="1"/>
  <c r="DQ73" i="74"/>
  <c r="DI75" i="74"/>
  <c r="DG76" i="74"/>
  <c r="DI76" i="74" s="1"/>
  <c r="DG77" i="74" s="1"/>
  <c r="DT72" i="74"/>
  <c r="DU72" i="74" s="1"/>
  <c r="DS73" i="74" s="1"/>
  <c r="EA30" i="74"/>
  <c r="DX71" i="74" l="1"/>
  <c r="DY71" i="74" s="1"/>
  <c r="DX79" i="74"/>
  <c r="DX80" i="74" s="1"/>
  <c r="DX73" i="74"/>
  <c r="DX74" i="74" s="1"/>
  <c r="DX75" i="74"/>
  <c r="DX76" i="74" s="1"/>
  <c r="DW35" i="74"/>
  <c r="EB77" i="74"/>
  <c r="EB78" i="74" s="1"/>
  <c r="EB79" i="74"/>
  <c r="EB80" i="74" s="1"/>
  <c r="DC80" i="74"/>
  <c r="DE80" i="74" s="1"/>
  <c r="DE79" i="74"/>
  <c r="DI77" i="74"/>
  <c r="DG78" i="74"/>
  <c r="DI78" i="74" s="1"/>
  <c r="DG79" i="74" s="1"/>
  <c r="DA79" i="74"/>
  <c r="CY80" i="74"/>
  <c r="DA80" i="74" s="1"/>
  <c r="DX72" i="74"/>
  <c r="DY72" i="74" s="1"/>
  <c r="DW73" i="74" s="1"/>
  <c r="DU73" i="74"/>
  <c r="DS74" i="74"/>
  <c r="DU74" i="74" s="1"/>
  <c r="DS75" i="74" s="1"/>
  <c r="EB73" i="74"/>
  <c r="EB74" i="74" s="1"/>
  <c r="EB71" i="74"/>
  <c r="EB75" i="74"/>
  <c r="EB76" i="74" s="1"/>
  <c r="DO76" i="74"/>
  <c r="DQ76" i="74" s="1"/>
  <c r="DO77" i="74" s="1"/>
  <c r="DQ75" i="74"/>
  <c r="DK76" i="74"/>
  <c r="DM76" i="74" s="1"/>
  <c r="DK77" i="74" s="1"/>
  <c r="DM75" i="74"/>
  <c r="EE30" i="74"/>
  <c r="EA35" i="74"/>
  <c r="EF79" i="74" l="1"/>
  <c r="EF80" i="74" s="1"/>
  <c r="EF77" i="74"/>
  <c r="EF78" i="74" s="1"/>
  <c r="DG80" i="74"/>
  <c r="DI80" i="74" s="1"/>
  <c r="DI79" i="74"/>
  <c r="DK78" i="74"/>
  <c r="DM78" i="74" s="1"/>
  <c r="DK79" i="74" s="1"/>
  <c r="DM77" i="74"/>
  <c r="DO78" i="74"/>
  <c r="DQ78" i="74" s="1"/>
  <c r="DO79" i="74" s="1"/>
  <c r="DQ77" i="74"/>
  <c r="EB72" i="74"/>
  <c r="EC72" i="74" s="1"/>
  <c r="EA73" i="74" s="1"/>
  <c r="EC71" i="74"/>
  <c r="EF71" i="74"/>
  <c r="EF73" i="74"/>
  <c r="EF74" i="74" s="1"/>
  <c r="EF75" i="74"/>
  <c r="EF76" i="74" s="1"/>
  <c r="DU75" i="74"/>
  <c r="DS76" i="74"/>
  <c r="DU76" i="74" s="1"/>
  <c r="DS77" i="74" s="1"/>
  <c r="DY73" i="74"/>
  <c r="DW74" i="74"/>
  <c r="DY74" i="74" s="1"/>
  <c r="DW75" i="74" s="1"/>
  <c r="EI30" i="74"/>
  <c r="EE35" i="74"/>
  <c r="EJ79" i="74" l="1"/>
  <c r="EJ80" i="74" s="1"/>
  <c r="EJ77" i="74"/>
  <c r="EJ78" i="74" s="1"/>
  <c r="DM79" i="74"/>
  <c r="DK80" i="74"/>
  <c r="DM80" i="74" s="1"/>
  <c r="DQ79" i="74"/>
  <c r="DO80" i="74"/>
  <c r="DQ80" i="74" s="1"/>
  <c r="DS78" i="74"/>
  <c r="DU78" i="74" s="1"/>
  <c r="DS79" i="74" s="1"/>
  <c r="DU77" i="74"/>
  <c r="EF72" i="74"/>
  <c r="EG72" i="74" s="1"/>
  <c r="EE73" i="74" s="1"/>
  <c r="EG71" i="74"/>
  <c r="EJ73" i="74"/>
  <c r="EJ74" i="74" s="1"/>
  <c r="EJ75" i="74"/>
  <c r="EJ76" i="74" s="1"/>
  <c r="EJ71" i="74"/>
  <c r="EA74" i="74"/>
  <c r="EC74" i="74" s="1"/>
  <c r="EA75" i="74" s="1"/>
  <c r="EC73" i="74"/>
  <c r="DW76" i="74"/>
  <c r="DY76" i="74" s="1"/>
  <c r="DW77" i="74" s="1"/>
  <c r="DY75" i="74"/>
  <c r="EI35" i="74"/>
  <c r="EM30" i="74"/>
  <c r="EN79" i="74" l="1"/>
  <c r="EN80" i="74" s="1"/>
  <c r="EN77" i="74"/>
  <c r="EN78" i="74" s="1"/>
  <c r="DU79" i="74"/>
  <c r="DS80" i="74"/>
  <c r="DU80" i="74" s="1"/>
  <c r="DY77" i="74"/>
  <c r="DW78" i="74"/>
  <c r="DY78" i="74" s="1"/>
  <c r="DW79" i="74" s="1"/>
  <c r="EJ72" i="74"/>
  <c r="EK72" i="74" s="1"/>
  <c r="EI73" i="74" s="1"/>
  <c r="EK71" i="74"/>
  <c r="EN73" i="74"/>
  <c r="EN74" i="74" s="1"/>
  <c r="EN75" i="74"/>
  <c r="EN76" i="74" s="1"/>
  <c r="EN71" i="74"/>
  <c r="EA76" i="74"/>
  <c r="EC76" i="74" s="1"/>
  <c r="EA77" i="74" s="1"/>
  <c r="EC75" i="74"/>
  <c r="EE74" i="74"/>
  <c r="EG74" i="74" s="1"/>
  <c r="EE75" i="74" s="1"/>
  <c r="EG73" i="74"/>
  <c r="EM35" i="74"/>
  <c r="EQ30" i="74"/>
  <c r="ER79" i="74" l="1"/>
  <c r="ER80" i="74" s="1"/>
  <c r="ER77" i="74"/>
  <c r="ER78" i="74" s="1"/>
  <c r="DW80" i="74"/>
  <c r="DY80" i="74" s="1"/>
  <c r="DY79" i="74"/>
  <c r="EA78" i="74"/>
  <c r="EC78" i="74" s="1"/>
  <c r="EA79" i="74" s="1"/>
  <c r="EC77" i="74"/>
  <c r="EN72" i="74"/>
  <c r="EO72" i="74" s="1"/>
  <c r="EM73" i="74" s="1"/>
  <c r="EO71" i="74"/>
  <c r="EE76" i="74"/>
  <c r="EG76" i="74" s="1"/>
  <c r="EE77" i="74" s="1"/>
  <c r="EG75" i="74"/>
  <c r="ER73" i="74"/>
  <c r="ER74" i="74" s="1"/>
  <c r="ER75" i="74"/>
  <c r="ER76" i="74" s="1"/>
  <c r="ER71" i="74"/>
  <c r="EK73" i="74"/>
  <c r="EI74" i="74"/>
  <c r="EK74" i="74" s="1"/>
  <c r="EI75" i="74" s="1"/>
  <c r="EQ35" i="74"/>
  <c r="EU30" i="74"/>
  <c r="EV79" i="74" l="1"/>
  <c r="EV80" i="74" s="1"/>
  <c r="EV77" i="74"/>
  <c r="EV78" i="74" s="1"/>
  <c r="EE78" i="74"/>
  <c r="EG78" i="74" s="1"/>
  <c r="EE79" i="74" s="1"/>
  <c r="EG77" i="74"/>
  <c r="EC79" i="74"/>
  <c r="EA80" i="74"/>
  <c r="EC80" i="74" s="1"/>
  <c r="EK75" i="74"/>
  <c r="EI76" i="74"/>
  <c r="EK76" i="74" s="1"/>
  <c r="EI77" i="74" s="1"/>
  <c r="ER72" i="74"/>
  <c r="ES72" i="74" s="1"/>
  <c r="EQ73" i="74" s="1"/>
  <c r="ES71" i="74"/>
  <c r="EV75" i="74"/>
  <c r="EV76" i="74" s="1"/>
  <c r="EV73" i="74"/>
  <c r="EV74" i="74" s="1"/>
  <c r="EV71" i="74"/>
  <c r="EO73" i="74"/>
  <c r="EM74" i="74"/>
  <c r="EO74" i="74" s="1"/>
  <c r="EM75" i="74" s="1"/>
  <c r="EU35" i="74"/>
  <c r="EY30" i="74"/>
  <c r="EZ77" i="74" l="1"/>
  <c r="EZ78" i="74" s="1"/>
  <c r="EZ79" i="74"/>
  <c r="EZ80" i="74" s="1"/>
  <c r="EK77" i="74"/>
  <c r="EI78" i="74"/>
  <c r="EK78" i="74" s="1"/>
  <c r="EI79" i="74" s="1"/>
  <c r="EG79" i="74"/>
  <c r="EE80" i="74"/>
  <c r="EG80" i="74" s="1"/>
  <c r="EV72" i="74"/>
  <c r="EW72" i="74" s="1"/>
  <c r="EU73" i="74" s="1"/>
  <c r="EW71" i="74"/>
  <c r="EQ74" i="74"/>
  <c r="ES74" i="74" s="1"/>
  <c r="EQ75" i="74" s="1"/>
  <c r="ES73" i="74"/>
  <c r="EZ75" i="74"/>
  <c r="EZ76" i="74" s="1"/>
  <c r="EZ73" i="74"/>
  <c r="EZ74" i="74" s="1"/>
  <c r="EZ71" i="74"/>
  <c r="EO75" i="74"/>
  <c r="EM76" i="74"/>
  <c r="EO76" i="74" s="1"/>
  <c r="EM77" i="74" s="1"/>
  <c r="EY35" i="74"/>
  <c r="FC30" i="74"/>
  <c r="FD79" i="74" l="1"/>
  <c r="FD80" i="74" s="1"/>
  <c r="FD77" i="74"/>
  <c r="FD78" i="74" s="1"/>
  <c r="EK79" i="74"/>
  <c r="EI80" i="74"/>
  <c r="EK80" i="74" s="1"/>
  <c r="EM78" i="74"/>
  <c r="EO78" i="74" s="1"/>
  <c r="EM79" i="74" s="1"/>
  <c r="EO77" i="74"/>
  <c r="EZ72" i="74"/>
  <c r="FA72" i="74" s="1"/>
  <c r="EY73" i="74" s="1"/>
  <c r="FA71" i="74"/>
  <c r="FD71" i="74"/>
  <c r="FD73" i="74"/>
  <c r="FD74" i="74" s="1"/>
  <c r="FD75" i="74"/>
  <c r="FD76" i="74" s="1"/>
  <c r="EU74" i="74"/>
  <c r="EW74" i="74" s="1"/>
  <c r="EU75" i="74" s="1"/>
  <c r="EW73" i="74"/>
  <c r="EQ76" i="74"/>
  <c r="ES76" i="74" s="1"/>
  <c r="EQ77" i="74" s="1"/>
  <c r="ES75" i="74"/>
  <c r="FC35" i="74"/>
  <c r="FG30" i="74"/>
  <c r="FH79" i="74" l="1"/>
  <c r="FH80" i="74" s="1"/>
  <c r="FH77" i="74"/>
  <c r="FH78" i="74" s="1"/>
  <c r="EQ78" i="74"/>
  <c r="ES78" i="74" s="1"/>
  <c r="EQ79" i="74" s="1"/>
  <c r="ES77" i="74"/>
  <c r="EM80" i="74"/>
  <c r="EO80" i="74" s="1"/>
  <c r="EO79" i="74"/>
  <c r="FD72" i="74"/>
  <c r="FE72" i="74" s="1"/>
  <c r="FC73" i="74" s="1"/>
  <c r="FE71" i="74"/>
  <c r="EW75" i="74"/>
  <c r="EU76" i="74"/>
  <c r="EW76" i="74" s="1"/>
  <c r="EU77" i="74" s="1"/>
  <c r="FH73" i="74"/>
  <c r="FH74" i="74" s="1"/>
  <c r="FH71" i="74"/>
  <c r="FH75" i="74"/>
  <c r="FH76" i="74" s="1"/>
  <c r="EY74" i="74"/>
  <c r="FA74" i="74" s="1"/>
  <c r="EY75" i="74" s="1"/>
  <c r="FA73" i="74"/>
  <c r="FG35" i="74"/>
  <c r="FK30" i="74"/>
  <c r="FL77" i="74" l="1"/>
  <c r="FL78" i="74" s="1"/>
  <c r="FL79" i="74"/>
  <c r="FL80" i="74" s="1"/>
  <c r="ES79" i="74"/>
  <c r="EQ80" i="74"/>
  <c r="ES80" i="74" s="1"/>
  <c r="EU78" i="74"/>
  <c r="EW78" i="74" s="1"/>
  <c r="EU79" i="74" s="1"/>
  <c r="EW77" i="74"/>
  <c r="FL75" i="74"/>
  <c r="FL76" i="74" s="1"/>
  <c r="FL73" i="74"/>
  <c r="FL74" i="74" s="1"/>
  <c r="FL71" i="74"/>
  <c r="FE73" i="74"/>
  <c r="FC74" i="74"/>
  <c r="FE74" i="74" s="1"/>
  <c r="FC75" i="74" s="1"/>
  <c r="FH72" i="74"/>
  <c r="FI72" i="74" s="1"/>
  <c r="FG73" i="74" s="1"/>
  <c r="FI71" i="74"/>
  <c r="EY76" i="74"/>
  <c r="FA76" i="74" s="1"/>
  <c r="EY77" i="74" s="1"/>
  <c r="FA75" i="74"/>
  <c r="FO30" i="74"/>
  <c r="FK35" i="74"/>
  <c r="FP77" i="74" l="1"/>
  <c r="FP78" i="74" s="1"/>
  <c r="FP79" i="74"/>
  <c r="FP80" i="74" s="1"/>
  <c r="EY78" i="74"/>
  <c r="FA78" i="74" s="1"/>
  <c r="EY79" i="74" s="1"/>
  <c r="FA77" i="74"/>
  <c r="EU80" i="74"/>
  <c r="EW80" i="74" s="1"/>
  <c r="EW79" i="74"/>
  <c r="FL72" i="74"/>
  <c r="FM72" i="74" s="1"/>
  <c r="FK73" i="74" s="1"/>
  <c r="FM71" i="74"/>
  <c r="FG74" i="74"/>
  <c r="FI74" i="74" s="1"/>
  <c r="FG75" i="74" s="1"/>
  <c r="FI73" i="74"/>
  <c r="FP75" i="74"/>
  <c r="FP76" i="74" s="1"/>
  <c r="FP71" i="74"/>
  <c r="FP73" i="74"/>
  <c r="FP74" i="74" s="1"/>
  <c r="FC76" i="74"/>
  <c r="FE76" i="74" s="1"/>
  <c r="FC77" i="74" s="1"/>
  <c r="FE75" i="74"/>
  <c r="FS30" i="74"/>
  <c r="FO35" i="74"/>
  <c r="FT77" i="74" l="1"/>
  <c r="FT78" i="74" s="1"/>
  <c r="FT79" i="74"/>
  <c r="FT80" i="74" s="1"/>
  <c r="FA79" i="74"/>
  <c r="EY80" i="74"/>
  <c r="FA80" i="74" s="1"/>
  <c r="FC78" i="74"/>
  <c r="FE78" i="74" s="1"/>
  <c r="FC79" i="74" s="1"/>
  <c r="FE77" i="74"/>
  <c r="FP72" i="74"/>
  <c r="FQ72" i="74" s="1"/>
  <c r="FO73" i="74" s="1"/>
  <c r="FQ71" i="74"/>
  <c r="FG76" i="74"/>
  <c r="FI76" i="74" s="1"/>
  <c r="FG77" i="74" s="1"/>
  <c r="FI75" i="74"/>
  <c r="FT75" i="74"/>
  <c r="FT76" i="74" s="1"/>
  <c r="FT71" i="74"/>
  <c r="FT73" i="74"/>
  <c r="FT74" i="74" s="1"/>
  <c r="FK74" i="74"/>
  <c r="FM74" i="74" s="1"/>
  <c r="FK75" i="74" s="1"/>
  <c r="FM73" i="74"/>
  <c r="FS35" i="74"/>
  <c r="FW30" i="74"/>
  <c r="FX77" i="74" l="1"/>
  <c r="FX78" i="74" s="1"/>
  <c r="FX79" i="74"/>
  <c r="FX80" i="74" s="1"/>
  <c r="FG78" i="74"/>
  <c r="FI78" i="74" s="1"/>
  <c r="FG79" i="74" s="1"/>
  <c r="FI77" i="74"/>
  <c r="FC80" i="74"/>
  <c r="FE80" i="74" s="1"/>
  <c r="FE79" i="74"/>
  <c r="FK76" i="74"/>
  <c r="FM76" i="74" s="1"/>
  <c r="FK77" i="74" s="1"/>
  <c r="FM75" i="74"/>
  <c r="FX75" i="74"/>
  <c r="FX76" i="74" s="1"/>
  <c r="FX71" i="74"/>
  <c r="FX73" i="74"/>
  <c r="FX74" i="74" s="1"/>
  <c r="FT72" i="74"/>
  <c r="FU72" i="74" s="1"/>
  <c r="FS73" i="74" s="1"/>
  <c r="FU71" i="74"/>
  <c r="FO74" i="74"/>
  <c r="FQ74" i="74" s="1"/>
  <c r="FO75" i="74" s="1"/>
  <c r="FQ73" i="74"/>
  <c r="GA30" i="74"/>
  <c r="FW35" i="74"/>
  <c r="GB79" i="74" l="1"/>
  <c r="GB80" i="74" s="1"/>
  <c r="GB77" i="74"/>
  <c r="GB78" i="74" s="1"/>
  <c r="FI79" i="74"/>
  <c r="FG80" i="74"/>
  <c r="FI80" i="74" s="1"/>
  <c r="FK78" i="74"/>
  <c r="FM78" i="74" s="1"/>
  <c r="FK79" i="74" s="1"/>
  <c r="FM77" i="74"/>
  <c r="FS74" i="74"/>
  <c r="FU74" i="74" s="1"/>
  <c r="FS75" i="74" s="1"/>
  <c r="FU73" i="74"/>
  <c r="GB71" i="74"/>
  <c r="GB75" i="74"/>
  <c r="GB76" i="74" s="1"/>
  <c r="GB73" i="74"/>
  <c r="GB74" i="74" s="1"/>
  <c r="FX72" i="74"/>
  <c r="FY72" i="74" s="1"/>
  <c r="FW73" i="74" s="1"/>
  <c r="FY71" i="74"/>
  <c r="FO76" i="74"/>
  <c r="FQ76" i="74" s="1"/>
  <c r="FO77" i="74" s="1"/>
  <c r="FQ75" i="74"/>
  <c r="GE30" i="74"/>
  <c r="GA35" i="74"/>
  <c r="GF79" i="74" l="1"/>
  <c r="GF80" i="74" s="1"/>
  <c r="GF77" i="74"/>
  <c r="GF78" i="74" s="1"/>
  <c r="FQ77" i="74"/>
  <c r="FO78" i="74"/>
  <c r="FQ78" i="74" s="1"/>
  <c r="FO79" i="74" s="1"/>
  <c r="FK80" i="74"/>
  <c r="FM80" i="74" s="1"/>
  <c r="FM79" i="74"/>
  <c r="GB72" i="74"/>
  <c r="GC72" i="74" s="1"/>
  <c r="GA73" i="74" s="1"/>
  <c r="GC71" i="74"/>
  <c r="FW74" i="74"/>
  <c r="FY74" i="74" s="1"/>
  <c r="FW75" i="74" s="1"/>
  <c r="FY73" i="74"/>
  <c r="GF75" i="74"/>
  <c r="GF76" i="74" s="1"/>
  <c r="GF73" i="74"/>
  <c r="GF74" i="74" s="1"/>
  <c r="GF71" i="74"/>
  <c r="FU75" i="74"/>
  <c r="FS76" i="74"/>
  <c r="FU76" i="74" s="1"/>
  <c r="FS77" i="74" s="1"/>
  <c r="GE35" i="74"/>
  <c r="GI30" i="74"/>
  <c r="GJ79" i="74" l="1"/>
  <c r="GJ80" i="74" s="1"/>
  <c r="GJ77" i="74"/>
  <c r="GJ78" i="74" s="1"/>
  <c r="FO80" i="74"/>
  <c r="FQ80" i="74" s="1"/>
  <c r="FQ79" i="74"/>
  <c r="FS78" i="74"/>
  <c r="FU78" i="74" s="1"/>
  <c r="FS79" i="74" s="1"/>
  <c r="FU77" i="74"/>
  <c r="GF72" i="74"/>
  <c r="GG72" i="74" s="1"/>
  <c r="GE73" i="74" s="1"/>
  <c r="GG71" i="74"/>
  <c r="FW76" i="74"/>
  <c r="FY76" i="74" s="1"/>
  <c r="FW77" i="74" s="1"/>
  <c r="FY75" i="74"/>
  <c r="GC73" i="74"/>
  <c r="GA74" i="74"/>
  <c r="GC74" i="74" s="1"/>
  <c r="GA75" i="74" s="1"/>
  <c r="GJ75" i="74"/>
  <c r="GJ76" i="74" s="1"/>
  <c r="GJ73" i="74"/>
  <c r="GJ74" i="74" s="1"/>
  <c r="GJ71" i="74"/>
  <c r="GI35" i="74"/>
  <c r="GM30" i="74"/>
  <c r="GN79" i="74" l="1"/>
  <c r="GN80" i="74" s="1"/>
  <c r="GN77" i="74"/>
  <c r="GN78" i="74" s="1"/>
  <c r="FW78" i="74"/>
  <c r="FY78" i="74" s="1"/>
  <c r="FW79" i="74" s="1"/>
  <c r="FY77" i="74"/>
  <c r="FS80" i="74"/>
  <c r="FU80" i="74" s="1"/>
  <c r="FU79" i="74"/>
  <c r="GJ72" i="74"/>
  <c r="GK72" i="74" s="1"/>
  <c r="GI73" i="74" s="1"/>
  <c r="GK71" i="74"/>
  <c r="GC75" i="74"/>
  <c r="GA76" i="74"/>
  <c r="GC76" i="74" s="1"/>
  <c r="GA77" i="74" s="1"/>
  <c r="GN71" i="74"/>
  <c r="GN73" i="74"/>
  <c r="GN74" i="74" s="1"/>
  <c r="GN75" i="74"/>
  <c r="GN76" i="74" s="1"/>
  <c r="GE74" i="74"/>
  <c r="GG74" i="74" s="1"/>
  <c r="GE75" i="74" s="1"/>
  <c r="GG73" i="74"/>
  <c r="GM35" i="74"/>
  <c r="GQ30" i="74"/>
  <c r="GR79" i="74" l="1"/>
  <c r="GR80" i="74" s="1"/>
  <c r="GR77" i="74"/>
  <c r="GR78" i="74" s="1"/>
  <c r="FY79" i="74"/>
  <c r="FW80" i="74"/>
  <c r="FY80" i="74" s="1"/>
  <c r="GA78" i="74"/>
  <c r="GC78" i="74" s="1"/>
  <c r="GA79" i="74" s="1"/>
  <c r="GC77" i="74"/>
  <c r="GR75" i="74"/>
  <c r="GR76" i="74" s="1"/>
  <c r="GR73" i="74"/>
  <c r="GR74" i="74" s="1"/>
  <c r="GR71" i="74"/>
  <c r="GN72" i="74"/>
  <c r="GO72" i="74" s="1"/>
  <c r="GM73" i="74" s="1"/>
  <c r="GO71" i="74"/>
  <c r="GI74" i="74"/>
  <c r="GK74" i="74" s="1"/>
  <c r="GI75" i="74" s="1"/>
  <c r="GK73" i="74"/>
  <c r="GE76" i="74"/>
  <c r="GG76" i="74" s="1"/>
  <c r="GE77" i="74" s="1"/>
  <c r="GG75" i="74"/>
  <c r="GY30" i="74"/>
  <c r="GQ35" i="74"/>
  <c r="GU30" i="74"/>
  <c r="GV77" i="74" l="1"/>
  <c r="GV78" i="74" s="1"/>
  <c r="GV79" i="74"/>
  <c r="GV80" i="74" s="1"/>
  <c r="GZ79" i="74"/>
  <c r="GZ80" i="74" s="1"/>
  <c r="GZ77" i="74"/>
  <c r="GZ78" i="74" s="1"/>
  <c r="GE78" i="74"/>
  <c r="GG78" i="74" s="1"/>
  <c r="GE79" i="74" s="1"/>
  <c r="GG77" i="74"/>
  <c r="GA80" i="74"/>
  <c r="GC80" i="74" s="1"/>
  <c r="GC79" i="74"/>
  <c r="GO73" i="74"/>
  <c r="GM74" i="74"/>
  <c r="GO74" i="74" s="1"/>
  <c r="GM75" i="74" s="1"/>
  <c r="GR72" i="74"/>
  <c r="GS72" i="74" s="1"/>
  <c r="GQ73" i="74" s="1"/>
  <c r="GS71" i="74"/>
  <c r="GI76" i="74"/>
  <c r="GK76" i="74" s="1"/>
  <c r="GI77" i="74" s="1"/>
  <c r="GK75" i="74"/>
  <c r="GZ75" i="74"/>
  <c r="GZ76" i="74" s="1"/>
  <c r="GZ73" i="74"/>
  <c r="GZ74" i="74" s="1"/>
  <c r="GZ71" i="74"/>
  <c r="GV75" i="74"/>
  <c r="GV76" i="74" s="1"/>
  <c r="GU35" i="74"/>
  <c r="GV73" i="74"/>
  <c r="GV74" i="74" s="1"/>
  <c r="GV71" i="74"/>
  <c r="GY35" i="74"/>
  <c r="HC30" i="74"/>
  <c r="HD79" i="74" l="1"/>
  <c r="HD80" i="74" s="1"/>
  <c r="HD77" i="74"/>
  <c r="HD78" i="74" s="1"/>
  <c r="GE80" i="74"/>
  <c r="GG80" i="74" s="1"/>
  <c r="GG79" i="74"/>
  <c r="GI78" i="74"/>
  <c r="GK78" i="74" s="1"/>
  <c r="GI79" i="74" s="1"/>
  <c r="GK77" i="74"/>
  <c r="HD71" i="74"/>
  <c r="HD73" i="74"/>
  <c r="HD74" i="74" s="1"/>
  <c r="HD75" i="74"/>
  <c r="HD76" i="74" s="1"/>
  <c r="GZ72" i="74"/>
  <c r="HA72" i="74" s="1"/>
  <c r="GY73" i="74" s="1"/>
  <c r="HA71" i="74"/>
  <c r="GQ74" i="74"/>
  <c r="GS74" i="74" s="1"/>
  <c r="GQ75" i="74" s="1"/>
  <c r="GS73" i="74"/>
  <c r="GM76" i="74"/>
  <c r="GO76" i="74" s="1"/>
  <c r="GM77" i="74" s="1"/>
  <c r="GO75" i="74"/>
  <c r="GV72" i="74"/>
  <c r="GW72" i="74" s="1"/>
  <c r="GU73" i="74" s="1"/>
  <c r="GW71" i="74"/>
  <c r="HC35" i="74"/>
  <c r="HG30" i="74"/>
  <c r="HH77" i="74" l="1"/>
  <c r="HH78" i="74" s="1"/>
  <c r="HH79" i="74"/>
  <c r="HH80" i="74" s="1"/>
  <c r="GM78" i="74"/>
  <c r="GO78" i="74" s="1"/>
  <c r="GM79" i="74" s="1"/>
  <c r="GO77" i="74"/>
  <c r="GI80" i="74"/>
  <c r="GK80" i="74" s="1"/>
  <c r="GK79" i="74"/>
  <c r="HH75" i="74"/>
  <c r="HH76" i="74" s="1"/>
  <c r="HH73" i="74"/>
  <c r="HH74" i="74" s="1"/>
  <c r="HH71" i="74"/>
  <c r="GS75" i="74"/>
  <c r="GQ76" i="74"/>
  <c r="GS76" i="74" s="1"/>
  <c r="GQ77" i="74" s="1"/>
  <c r="GY74" i="74"/>
  <c r="HA74" i="74" s="1"/>
  <c r="GY75" i="74" s="1"/>
  <c r="HA73" i="74"/>
  <c r="HD72" i="74"/>
  <c r="HE72" i="74" s="1"/>
  <c r="HC73" i="74" s="1"/>
  <c r="HE71" i="74"/>
  <c r="GW73" i="74"/>
  <c r="GU74" i="74"/>
  <c r="GW74" i="74" s="1"/>
  <c r="GU75" i="74" s="1"/>
  <c r="HG35" i="74"/>
  <c r="HK30" i="74"/>
  <c r="HL77" i="74" l="1"/>
  <c r="HL78" i="74" s="1"/>
  <c r="HL79" i="74"/>
  <c r="HL80" i="74" s="1"/>
  <c r="GS77" i="74"/>
  <c r="GQ78" i="74"/>
  <c r="GS78" i="74" s="1"/>
  <c r="GQ79" i="74" s="1"/>
  <c r="GO79" i="74"/>
  <c r="GM80" i="74"/>
  <c r="GO80" i="74" s="1"/>
  <c r="HL73" i="74"/>
  <c r="HL74" i="74" s="1"/>
  <c r="HL71" i="74"/>
  <c r="HL75" i="74"/>
  <c r="HL76" i="74" s="1"/>
  <c r="HH72" i="74"/>
  <c r="HI72" i="74" s="1"/>
  <c r="HG73" i="74" s="1"/>
  <c r="HI71" i="74"/>
  <c r="GY76" i="74"/>
  <c r="HA76" i="74" s="1"/>
  <c r="GY77" i="74" s="1"/>
  <c r="HA75" i="74"/>
  <c r="HC74" i="74"/>
  <c r="HE74" i="74" s="1"/>
  <c r="HC75" i="74" s="1"/>
  <c r="HE73" i="74"/>
  <c r="GU76" i="74"/>
  <c r="GW76" i="74" s="1"/>
  <c r="GU77" i="74" s="1"/>
  <c r="GW75" i="74"/>
  <c r="HK35" i="74"/>
  <c r="HO30" i="74"/>
  <c r="HP77" i="74" l="1"/>
  <c r="HP78" i="74" s="1"/>
  <c r="HP79" i="74"/>
  <c r="HP80" i="74" s="1"/>
  <c r="GS79" i="74"/>
  <c r="GQ80" i="74"/>
  <c r="GS80" i="74" s="1"/>
  <c r="GY78" i="74"/>
  <c r="HA78" i="74" s="1"/>
  <c r="GY79" i="74" s="1"/>
  <c r="HA77" i="74"/>
  <c r="GW77" i="74"/>
  <c r="GU78" i="74"/>
  <c r="GW78" i="74" s="1"/>
  <c r="GU79" i="74" s="1"/>
  <c r="HP75" i="74"/>
  <c r="HP76" i="74" s="1"/>
  <c r="HP73" i="74"/>
  <c r="HP74" i="74" s="1"/>
  <c r="HP71" i="74"/>
  <c r="HL72" i="74"/>
  <c r="HM72" i="74" s="1"/>
  <c r="HK73" i="74" s="1"/>
  <c r="HM71" i="74"/>
  <c r="HI73" i="74"/>
  <c r="HG74" i="74"/>
  <c r="HI74" i="74" s="1"/>
  <c r="HG75" i="74" s="1"/>
  <c r="HC76" i="74"/>
  <c r="HE76" i="74" s="1"/>
  <c r="HC77" i="74" s="1"/>
  <c r="HE75" i="74"/>
  <c r="HO35" i="74"/>
  <c r="HS30" i="74"/>
  <c r="HT77" i="74" l="1"/>
  <c r="HT78" i="74" s="1"/>
  <c r="HT79" i="74"/>
  <c r="HT80" i="74" s="1"/>
  <c r="GU80" i="74"/>
  <c r="GW80" i="74" s="1"/>
  <c r="GW79" i="74"/>
  <c r="GY80" i="74"/>
  <c r="HA80" i="74" s="1"/>
  <c r="HA79" i="74"/>
  <c r="HC78" i="74"/>
  <c r="HE78" i="74" s="1"/>
  <c r="HC79" i="74" s="1"/>
  <c r="HE77" i="74"/>
  <c r="HI75" i="74"/>
  <c r="HG76" i="74"/>
  <c r="HI76" i="74" s="1"/>
  <c r="HG77" i="74" s="1"/>
  <c r="HT75" i="74"/>
  <c r="HT76" i="74" s="1"/>
  <c r="HT73" i="74"/>
  <c r="HT74" i="74" s="1"/>
  <c r="HT71" i="74"/>
  <c r="HM73" i="74"/>
  <c r="HK74" i="74"/>
  <c r="HM74" i="74" s="1"/>
  <c r="HK75" i="74" s="1"/>
  <c r="HP72" i="74"/>
  <c r="HQ72" i="74" s="1"/>
  <c r="HO73" i="74" s="1"/>
  <c r="HQ71" i="74"/>
  <c r="HW30" i="74"/>
  <c r="HS35" i="74"/>
  <c r="HX79" i="74" l="1"/>
  <c r="HX80" i="74" s="1"/>
  <c r="HX77" i="74"/>
  <c r="HX78" i="74" s="1"/>
  <c r="HG78" i="74"/>
  <c r="HI78" i="74" s="1"/>
  <c r="HG79" i="74" s="1"/>
  <c r="HI77" i="74"/>
  <c r="HE79" i="74"/>
  <c r="HC80" i="74"/>
  <c r="HE80" i="74" s="1"/>
  <c r="HT72" i="74"/>
  <c r="HU72" i="74" s="1"/>
  <c r="HS73" i="74" s="1"/>
  <c r="HU71" i="74"/>
  <c r="HX71" i="74"/>
  <c r="HX75" i="74"/>
  <c r="HX76" i="74" s="1"/>
  <c r="HX73" i="74"/>
  <c r="HX74" i="74" s="1"/>
  <c r="HM75" i="74"/>
  <c r="HK76" i="74"/>
  <c r="HM76" i="74" s="1"/>
  <c r="HK77" i="74" s="1"/>
  <c r="HO74" i="74"/>
  <c r="HQ74" i="74" s="1"/>
  <c r="HO75" i="74" s="1"/>
  <c r="HQ73" i="74"/>
  <c r="IA30" i="74"/>
  <c r="HW35" i="74"/>
  <c r="IB79" i="74" l="1"/>
  <c r="IB80" i="74" s="1"/>
  <c r="IB77" i="74"/>
  <c r="IB78" i="74" s="1"/>
  <c r="HK78" i="74"/>
  <c r="HM78" i="74" s="1"/>
  <c r="HK79" i="74" s="1"/>
  <c r="HM77" i="74"/>
  <c r="HI79" i="74"/>
  <c r="HG80" i="74"/>
  <c r="HI80" i="74" s="1"/>
  <c r="HX72" i="74"/>
  <c r="HY72" i="74" s="1"/>
  <c r="HW73" i="74" s="1"/>
  <c r="HY71" i="74"/>
  <c r="HS74" i="74"/>
  <c r="HU74" i="74" s="1"/>
  <c r="HS75" i="74" s="1"/>
  <c r="HU73" i="74"/>
  <c r="HO76" i="74"/>
  <c r="HQ76" i="74" s="1"/>
  <c r="HO77" i="74" s="1"/>
  <c r="HQ75" i="74"/>
  <c r="IB75" i="74"/>
  <c r="IB76" i="74" s="1"/>
  <c r="IB73" i="74"/>
  <c r="IB74" i="74" s="1"/>
  <c r="IB71" i="74"/>
  <c r="IA35" i="74"/>
  <c r="IE30" i="74"/>
  <c r="IF79" i="74" l="1"/>
  <c r="IF80" i="74" s="1"/>
  <c r="IF77" i="74"/>
  <c r="IF78" i="74" s="1"/>
  <c r="HM79" i="74"/>
  <c r="HK80" i="74"/>
  <c r="HM80" i="74" s="1"/>
  <c r="HQ77" i="74"/>
  <c r="HO78" i="74"/>
  <c r="HQ78" i="74" s="1"/>
  <c r="HO79" i="74" s="1"/>
  <c r="HU75" i="74"/>
  <c r="HS76" i="74"/>
  <c r="HU76" i="74" s="1"/>
  <c r="HS77" i="74" s="1"/>
  <c r="HW74" i="74"/>
  <c r="HY74" i="74" s="1"/>
  <c r="HW75" i="74" s="1"/>
  <c r="HY73" i="74"/>
  <c r="IF75" i="74"/>
  <c r="IF76" i="74" s="1"/>
  <c r="IF73" i="74"/>
  <c r="IF74" i="74" s="1"/>
  <c r="IF71" i="74"/>
  <c r="IB72" i="74"/>
  <c r="IC72" i="74" s="1"/>
  <c r="IA73" i="74" s="1"/>
  <c r="IC71" i="74"/>
  <c r="IU30" i="74"/>
  <c r="IE35" i="74"/>
  <c r="II30" i="74"/>
  <c r="IJ79" i="74" l="1"/>
  <c r="IJ80" i="74" s="1"/>
  <c r="IJ77" i="74"/>
  <c r="IJ78" i="74" s="1"/>
  <c r="IV77" i="74"/>
  <c r="IV78" i="74" s="1"/>
  <c r="IV79" i="74"/>
  <c r="IV80" i="74" s="1"/>
  <c r="HQ79" i="74"/>
  <c r="HO80" i="74"/>
  <c r="HQ80" i="74" s="1"/>
  <c r="HS78" i="74"/>
  <c r="HU78" i="74" s="1"/>
  <c r="HS79" i="74" s="1"/>
  <c r="HU77" i="74"/>
  <c r="IF72" i="74"/>
  <c r="IG72" i="74" s="1"/>
  <c r="IE73" i="74" s="1"/>
  <c r="IG71" i="74"/>
  <c r="IV75" i="74"/>
  <c r="IV76" i="74" s="1"/>
  <c r="IV73" i="74"/>
  <c r="IV74" i="74" s="1"/>
  <c r="IV71" i="74"/>
  <c r="HW76" i="74"/>
  <c r="HY76" i="74" s="1"/>
  <c r="HW77" i="74" s="1"/>
  <c r="HY75" i="74"/>
  <c r="IJ71" i="74"/>
  <c r="IJ73" i="74"/>
  <c r="IJ74" i="74" s="1"/>
  <c r="IJ75" i="74"/>
  <c r="IJ76" i="74" s="1"/>
  <c r="IA74" i="74"/>
  <c r="IC74" i="74" s="1"/>
  <c r="IA75" i="74" s="1"/>
  <c r="IC73" i="74"/>
  <c r="II35" i="74"/>
  <c r="IM30" i="74"/>
  <c r="IY30" i="74"/>
  <c r="IU35" i="74"/>
  <c r="IN79" i="74" l="1"/>
  <c r="IN80" i="74" s="1"/>
  <c r="IN77" i="74"/>
  <c r="IN78" i="74" s="1"/>
  <c r="IZ79" i="74"/>
  <c r="IZ80" i="74" s="1"/>
  <c r="IZ77" i="74"/>
  <c r="IZ78" i="74" s="1"/>
  <c r="HW78" i="74"/>
  <c r="HY78" i="74" s="1"/>
  <c r="HW79" i="74" s="1"/>
  <c r="HY77" i="74"/>
  <c r="HU79" i="74"/>
  <c r="HS80" i="74"/>
  <c r="HU80" i="74" s="1"/>
  <c r="IV72" i="74"/>
  <c r="IW72" i="74" s="1"/>
  <c r="IU73" i="74" s="1"/>
  <c r="IW71" i="74"/>
  <c r="IJ72" i="74"/>
  <c r="IK72" i="74" s="1"/>
  <c r="II73" i="74" s="1"/>
  <c r="IK71" i="74"/>
  <c r="IZ75" i="74"/>
  <c r="IZ76" i="74" s="1"/>
  <c r="IZ73" i="74"/>
  <c r="IZ74" i="74" s="1"/>
  <c r="IZ71" i="74"/>
  <c r="IN75" i="74"/>
  <c r="IN76" i="74" s="1"/>
  <c r="IN73" i="74"/>
  <c r="IN74" i="74" s="1"/>
  <c r="IN71" i="74"/>
  <c r="IC75" i="74"/>
  <c r="IA76" i="74"/>
  <c r="IC76" i="74" s="1"/>
  <c r="IA77" i="74" s="1"/>
  <c r="IE74" i="74"/>
  <c r="IG74" i="74" s="1"/>
  <c r="IE75" i="74" s="1"/>
  <c r="IG73" i="74"/>
  <c r="IY35" i="74"/>
  <c r="JC30" i="74"/>
  <c r="IQ30" i="74"/>
  <c r="IM35" i="74"/>
  <c r="JD77" i="74" l="1"/>
  <c r="JD78" i="74" s="1"/>
  <c r="JD79" i="74"/>
  <c r="JD80" i="74" s="1"/>
  <c r="IR77" i="74"/>
  <c r="IR78" i="74" s="1"/>
  <c r="IR79" i="74"/>
  <c r="IR80" i="74" s="1"/>
  <c r="HW80" i="74"/>
  <c r="HY80" i="74" s="1"/>
  <c r="HY79" i="74"/>
  <c r="IC77" i="74"/>
  <c r="IA78" i="74"/>
  <c r="IC78" i="74" s="1"/>
  <c r="IA79" i="74" s="1"/>
  <c r="JD73" i="74"/>
  <c r="JD74" i="74" s="1"/>
  <c r="JD71" i="74"/>
  <c r="JD75" i="74"/>
  <c r="JD76" i="74" s="1"/>
  <c r="IZ72" i="74"/>
  <c r="JA72" i="74" s="1"/>
  <c r="IY73" i="74" s="1"/>
  <c r="JA71" i="74"/>
  <c r="IN72" i="74"/>
  <c r="IO72" i="74" s="1"/>
  <c r="IM73" i="74" s="1"/>
  <c r="IO71" i="74"/>
  <c r="IU74" i="74"/>
  <c r="IW74" i="74" s="1"/>
  <c r="IU75" i="74" s="1"/>
  <c r="IW73" i="74"/>
  <c r="II74" i="74"/>
  <c r="IK74" i="74" s="1"/>
  <c r="II75" i="74" s="1"/>
  <c r="IK73" i="74"/>
  <c r="IE76" i="74"/>
  <c r="IG76" i="74" s="1"/>
  <c r="IE77" i="74" s="1"/>
  <c r="IG75" i="74"/>
  <c r="IR75" i="74"/>
  <c r="IR76" i="74" s="1"/>
  <c r="IQ35" i="74"/>
  <c r="IR73" i="74"/>
  <c r="IR74" i="74" s="1"/>
  <c r="IR71" i="74"/>
  <c r="JG30" i="74"/>
  <c r="JK30" i="74"/>
  <c r="JC35" i="74"/>
  <c r="JH77" i="74" l="1"/>
  <c r="JH78" i="74" s="1"/>
  <c r="JH79" i="74"/>
  <c r="JH80" i="74" s="1"/>
  <c r="JL77" i="74"/>
  <c r="JL78" i="74" s="1"/>
  <c r="JL79" i="74"/>
  <c r="JL80" i="74" s="1"/>
  <c r="IE78" i="74"/>
  <c r="IG78" i="74" s="1"/>
  <c r="IE79" i="74" s="1"/>
  <c r="IG77" i="74"/>
  <c r="IC79" i="74"/>
  <c r="IA80" i="74"/>
  <c r="IC80" i="74" s="1"/>
  <c r="IK75" i="74"/>
  <c r="II76" i="74"/>
  <c r="IK76" i="74" s="1"/>
  <c r="II77" i="74" s="1"/>
  <c r="IU76" i="74"/>
  <c r="IW76" i="74" s="1"/>
  <c r="IU77" i="74" s="1"/>
  <c r="IW75" i="74"/>
  <c r="JD72" i="74"/>
  <c r="JE72" i="74" s="1"/>
  <c r="JC73" i="74" s="1"/>
  <c r="JE71" i="74"/>
  <c r="IM74" i="74"/>
  <c r="IO74" i="74" s="1"/>
  <c r="IM75" i="74" s="1"/>
  <c r="IO73" i="74"/>
  <c r="IY74" i="74"/>
  <c r="JA74" i="74" s="1"/>
  <c r="IY75" i="74" s="1"/>
  <c r="JA73" i="74"/>
  <c r="JL75" i="74"/>
  <c r="JL76" i="74" s="1"/>
  <c r="JL73" i="74"/>
  <c r="JL74" i="74" s="1"/>
  <c r="JL71" i="74"/>
  <c r="JH75" i="74"/>
  <c r="JH76" i="74" s="1"/>
  <c r="JG35" i="74"/>
  <c r="JH71" i="74"/>
  <c r="JH73" i="74"/>
  <c r="JH74" i="74" s="1"/>
  <c r="IR72" i="74"/>
  <c r="IS72" i="74" s="1"/>
  <c r="IQ73" i="74" s="1"/>
  <c r="IS71" i="74"/>
  <c r="JK35" i="74"/>
  <c r="JO30" i="74"/>
  <c r="JP77" i="74" l="1"/>
  <c r="JP78" i="74" s="1"/>
  <c r="JP79" i="74"/>
  <c r="JP80" i="74" s="1"/>
  <c r="IU78" i="74"/>
  <c r="IW78" i="74" s="1"/>
  <c r="IU79" i="74" s="1"/>
  <c r="IW77" i="74"/>
  <c r="II78" i="74"/>
  <c r="IK78" i="74" s="1"/>
  <c r="II79" i="74" s="1"/>
  <c r="IK77" i="74"/>
  <c r="IE80" i="74"/>
  <c r="IG80" i="74" s="1"/>
  <c r="IG79" i="74"/>
  <c r="IM76" i="74"/>
  <c r="IO76" i="74" s="1"/>
  <c r="IM77" i="74" s="1"/>
  <c r="IO75" i="74"/>
  <c r="JC74" i="74"/>
  <c r="JE74" i="74" s="1"/>
  <c r="JC75" i="74" s="1"/>
  <c r="JE73" i="74"/>
  <c r="JL72" i="74"/>
  <c r="JM72" i="74" s="1"/>
  <c r="JK73" i="74" s="1"/>
  <c r="JM71" i="74"/>
  <c r="JP75" i="74"/>
  <c r="JP76" i="74" s="1"/>
  <c r="JP73" i="74"/>
  <c r="JP74" i="74" s="1"/>
  <c r="JP71" i="74"/>
  <c r="JA75" i="74"/>
  <c r="IY76" i="74"/>
  <c r="JA76" i="74" s="1"/>
  <c r="IY77" i="74" s="1"/>
  <c r="IQ74" i="74"/>
  <c r="IS74" i="74" s="1"/>
  <c r="IQ75" i="74" s="1"/>
  <c r="IS73" i="74"/>
  <c r="JH72" i="74"/>
  <c r="JI72" i="74" s="1"/>
  <c r="JG73" i="74" s="1"/>
  <c r="JI71" i="74"/>
  <c r="JS30" i="74"/>
  <c r="JO35" i="74"/>
  <c r="JT79" i="74" l="1"/>
  <c r="JT80" i="74" s="1"/>
  <c r="JT77" i="74"/>
  <c r="JT78" i="74" s="1"/>
  <c r="IK79" i="74"/>
  <c r="II80" i="74"/>
  <c r="IK80" i="74" s="1"/>
  <c r="IM78" i="74"/>
  <c r="IO78" i="74" s="1"/>
  <c r="IM79" i="74" s="1"/>
  <c r="IO77" i="74"/>
  <c r="IY78" i="74"/>
  <c r="JA78" i="74" s="1"/>
  <c r="IY79" i="74" s="1"/>
  <c r="JA77" i="74"/>
  <c r="IW79" i="74"/>
  <c r="IU80" i="74"/>
  <c r="IW80" i="74" s="1"/>
  <c r="JM73" i="74"/>
  <c r="JK74" i="74"/>
  <c r="JM74" i="74" s="1"/>
  <c r="JK75" i="74" s="1"/>
  <c r="JP72" i="74"/>
  <c r="JQ72" i="74" s="1"/>
  <c r="JO73" i="74" s="1"/>
  <c r="JQ71" i="74"/>
  <c r="JC76" i="74"/>
  <c r="JE76" i="74" s="1"/>
  <c r="JC77" i="74" s="1"/>
  <c r="JE75" i="74"/>
  <c r="JT75" i="74"/>
  <c r="JT76" i="74" s="1"/>
  <c r="IQ76" i="74"/>
  <c r="IS76" i="74" s="1"/>
  <c r="IQ77" i="74" s="1"/>
  <c r="IS75" i="74"/>
  <c r="JT73" i="74"/>
  <c r="JT74" i="74" s="1"/>
  <c r="JT71" i="74"/>
  <c r="JG74" i="74"/>
  <c r="JI74" i="74" s="1"/>
  <c r="JG75" i="74" s="1"/>
  <c r="JI73" i="74"/>
  <c r="JW30" i="74"/>
  <c r="JS35" i="74"/>
  <c r="JX79" i="74" l="1"/>
  <c r="JX80" i="74" s="1"/>
  <c r="JX77" i="74"/>
  <c r="JX78" i="74" s="1"/>
  <c r="JA79" i="74"/>
  <c r="IY80" i="74"/>
  <c r="JA80" i="74" s="1"/>
  <c r="IS77" i="74"/>
  <c r="IQ78" i="74"/>
  <c r="IS78" i="74" s="1"/>
  <c r="IQ79" i="74" s="1"/>
  <c r="IM80" i="74"/>
  <c r="IO80" i="74" s="1"/>
  <c r="IO79" i="74"/>
  <c r="JE77" i="74"/>
  <c r="JC78" i="74"/>
  <c r="JE78" i="74" s="1"/>
  <c r="JC79" i="74" s="1"/>
  <c r="JM75" i="74"/>
  <c r="JK76" i="74"/>
  <c r="JM76" i="74" s="1"/>
  <c r="JK77" i="74" s="1"/>
  <c r="JO74" i="74"/>
  <c r="JQ74" i="74" s="1"/>
  <c r="JO75" i="74" s="1"/>
  <c r="JQ73" i="74"/>
  <c r="JX73" i="74"/>
  <c r="JX74" i="74" s="1"/>
  <c r="JX71" i="74"/>
  <c r="JX75" i="74"/>
  <c r="JX76" i="74" s="1"/>
  <c r="JI75" i="74"/>
  <c r="JG76" i="74"/>
  <c r="JI76" i="74" s="1"/>
  <c r="JG77" i="74" s="1"/>
  <c r="JT72" i="74"/>
  <c r="JU72" i="74" s="1"/>
  <c r="JS73" i="74" s="1"/>
  <c r="JU71" i="74"/>
  <c r="JW35" i="74"/>
  <c r="KA30" i="74"/>
  <c r="KB79" i="74" l="1"/>
  <c r="KB80" i="74" s="1"/>
  <c r="KB77" i="74"/>
  <c r="KB78" i="74" s="1"/>
  <c r="JI77" i="74"/>
  <c r="JG78" i="74"/>
  <c r="JI78" i="74" s="1"/>
  <c r="JG79" i="74" s="1"/>
  <c r="IQ80" i="74"/>
  <c r="IS80" i="74" s="1"/>
  <c r="IS79" i="74"/>
  <c r="JK78" i="74"/>
  <c r="JM78" i="74" s="1"/>
  <c r="JK79" i="74" s="1"/>
  <c r="JM77" i="74"/>
  <c r="JE79" i="74"/>
  <c r="JC80" i="74"/>
  <c r="JE80" i="74" s="1"/>
  <c r="KB75" i="74"/>
  <c r="KB76" i="74" s="1"/>
  <c r="KB73" i="74"/>
  <c r="KB74" i="74" s="1"/>
  <c r="KB71" i="74"/>
  <c r="JO76" i="74"/>
  <c r="JQ76" i="74" s="1"/>
  <c r="JO77" i="74" s="1"/>
  <c r="JQ75" i="74"/>
  <c r="JX72" i="74"/>
  <c r="JY72" i="74" s="1"/>
  <c r="JW73" i="74" s="1"/>
  <c r="JY71" i="74"/>
  <c r="JS74" i="74"/>
  <c r="JU74" i="74" s="1"/>
  <c r="JS75" i="74" s="1"/>
  <c r="JU73" i="74"/>
  <c r="KA35" i="74"/>
  <c r="KE30" i="74"/>
  <c r="KF79" i="74" l="1"/>
  <c r="KF80" i="74" s="1"/>
  <c r="KF77" i="74"/>
  <c r="KF78" i="74" s="1"/>
  <c r="JM79" i="74"/>
  <c r="JK80" i="74"/>
  <c r="JM80" i="74" s="1"/>
  <c r="JG80" i="74"/>
  <c r="JI80" i="74" s="1"/>
  <c r="JI79" i="74"/>
  <c r="JO78" i="74"/>
  <c r="JQ78" i="74" s="1"/>
  <c r="JO79" i="74" s="1"/>
  <c r="JQ77" i="74"/>
  <c r="JW74" i="74"/>
  <c r="JY74" i="74" s="1"/>
  <c r="JW75" i="74" s="1"/>
  <c r="JY73" i="74"/>
  <c r="KF75" i="74"/>
  <c r="KF76" i="74" s="1"/>
  <c r="KF73" i="74"/>
  <c r="KF74" i="74" s="1"/>
  <c r="KF71" i="74"/>
  <c r="KB72" i="74"/>
  <c r="KC72" i="74" s="1"/>
  <c r="KA73" i="74" s="1"/>
  <c r="KC71" i="74"/>
  <c r="JS76" i="74"/>
  <c r="JU76" i="74" s="1"/>
  <c r="JS77" i="74" s="1"/>
  <c r="JU75" i="74"/>
  <c r="KE35" i="74"/>
  <c r="KI30" i="74"/>
  <c r="KJ79" i="74" l="1"/>
  <c r="KJ80" i="74" s="1"/>
  <c r="KJ77" i="74"/>
  <c r="KJ78" i="74" s="1"/>
  <c r="JQ79" i="74"/>
  <c r="JO80" i="74"/>
  <c r="JQ80" i="74" s="1"/>
  <c r="JS78" i="74"/>
  <c r="JU78" i="74" s="1"/>
  <c r="JS79" i="74" s="1"/>
  <c r="JU77" i="74"/>
  <c r="KA74" i="74"/>
  <c r="KC74" i="74" s="1"/>
  <c r="KA75" i="74" s="1"/>
  <c r="KC73" i="74"/>
  <c r="KF72" i="74"/>
  <c r="KG72" i="74" s="1"/>
  <c r="KE73" i="74" s="1"/>
  <c r="KG71" i="74"/>
  <c r="JW76" i="74"/>
  <c r="JY76" i="74" s="1"/>
  <c r="JW77" i="74" s="1"/>
  <c r="JY75" i="74"/>
  <c r="KJ75" i="74"/>
  <c r="KJ76" i="74" s="1"/>
  <c r="KJ73" i="74"/>
  <c r="KJ74" i="74" s="1"/>
  <c r="KJ71" i="74"/>
  <c r="KM30" i="74"/>
  <c r="KI35" i="74"/>
  <c r="KN77" i="74" l="1"/>
  <c r="KN78" i="74" s="1"/>
  <c r="KN79" i="74"/>
  <c r="KN80" i="74" s="1"/>
  <c r="JY77" i="74"/>
  <c r="JW78" i="74"/>
  <c r="JY78" i="74" s="1"/>
  <c r="JW79" i="74" s="1"/>
  <c r="JS80" i="74"/>
  <c r="JU80" i="74" s="1"/>
  <c r="JU79" i="74"/>
  <c r="KE74" i="74"/>
  <c r="KG74" i="74" s="1"/>
  <c r="KE75" i="74" s="1"/>
  <c r="KG73" i="74"/>
  <c r="KN75" i="74"/>
  <c r="KN76" i="74" s="1"/>
  <c r="KN73" i="74"/>
  <c r="KN74" i="74" s="1"/>
  <c r="KN71" i="74"/>
  <c r="KA76" i="74"/>
  <c r="KC76" i="74" s="1"/>
  <c r="KA77" i="74" s="1"/>
  <c r="KC75" i="74"/>
  <c r="KJ72" i="74"/>
  <c r="KK72" i="74" s="1"/>
  <c r="KI73" i="74" s="1"/>
  <c r="KK71" i="74"/>
  <c r="KU30" i="74"/>
  <c r="KQ30" i="74"/>
  <c r="KM35" i="74"/>
  <c r="KR79" i="74" l="1"/>
  <c r="KR80" i="74" s="1"/>
  <c r="KR77" i="74"/>
  <c r="KR78" i="74" s="1"/>
  <c r="KV77" i="74"/>
  <c r="KV78" i="74" s="1"/>
  <c r="KV79" i="74"/>
  <c r="KV80" i="74" s="1"/>
  <c r="KC77" i="74"/>
  <c r="KA78" i="74"/>
  <c r="KC78" i="74" s="1"/>
  <c r="KA79" i="74" s="1"/>
  <c r="JY79" i="74"/>
  <c r="JW80" i="74"/>
  <c r="JY80" i="74" s="1"/>
  <c r="KV73" i="74"/>
  <c r="KV74" i="74" s="1"/>
  <c r="KV71" i="74"/>
  <c r="KV75" i="74"/>
  <c r="KV76" i="74" s="1"/>
  <c r="KN72" i="74"/>
  <c r="KO72" i="74" s="1"/>
  <c r="KM73" i="74" s="1"/>
  <c r="KO71" i="74"/>
  <c r="KR75" i="74"/>
  <c r="KR76" i="74" s="1"/>
  <c r="KR73" i="74"/>
  <c r="KR74" i="74" s="1"/>
  <c r="KR71" i="74"/>
  <c r="KE76" i="74"/>
  <c r="KG76" i="74" s="1"/>
  <c r="KE77" i="74" s="1"/>
  <c r="KG75" i="74"/>
  <c r="KI74" i="74"/>
  <c r="KK74" i="74" s="1"/>
  <c r="KI75" i="74" s="1"/>
  <c r="KK73" i="74"/>
  <c r="KQ35" i="74"/>
  <c r="LO30" i="74"/>
  <c r="KY30" i="74"/>
  <c r="KZ77" i="74" l="1"/>
  <c r="KZ78" i="74" s="1"/>
  <c r="KZ79" i="74"/>
  <c r="KZ80" i="74" s="1"/>
  <c r="LP79" i="74"/>
  <c r="LP80" i="74" s="1"/>
  <c r="LP77" i="74"/>
  <c r="LP78" i="74" s="1"/>
  <c r="KA80" i="74"/>
  <c r="KC80" i="74" s="1"/>
  <c r="KC79" i="74"/>
  <c r="KE78" i="74"/>
  <c r="KG78" i="74" s="1"/>
  <c r="KE79" i="74" s="1"/>
  <c r="KG77" i="74"/>
  <c r="KV72" i="74"/>
  <c r="KW72" i="74" s="1"/>
  <c r="KU73" i="74" s="1"/>
  <c r="KW71" i="74"/>
  <c r="KM74" i="74"/>
  <c r="KO74" i="74" s="1"/>
  <c r="KM75" i="74" s="1"/>
  <c r="KO73" i="74"/>
  <c r="KR72" i="74"/>
  <c r="KS72" i="74" s="1"/>
  <c r="KQ73" i="74" s="1"/>
  <c r="KS71" i="74"/>
  <c r="KZ75" i="74"/>
  <c r="KZ76" i="74" s="1"/>
  <c r="LP75" i="74"/>
  <c r="LP76" i="74" s="1"/>
  <c r="KK75" i="74"/>
  <c r="KI76" i="74"/>
  <c r="KK76" i="74" s="1"/>
  <c r="KI77" i="74" s="1"/>
  <c r="KZ73" i="74"/>
  <c r="KZ74" i="74" s="1"/>
  <c r="KZ71" i="74"/>
  <c r="LP73" i="74"/>
  <c r="LP74" i="74" s="1"/>
  <c r="LP71" i="74"/>
  <c r="LS30" i="74"/>
  <c r="LC30" i="74"/>
  <c r="KY35" i="74"/>
  <c r="LO35" i="74"/>
  <c r="LW30" i="74"/>
  <c r="LT79" i="74" l="1"/>
  <c r="LT80" i="74" s="1"/>
  <c r="LT77" i="74"/>
  <c r="LT78" i="74" s="1"/>
  <c r="LD77" i="74"/>
  <c r="LD78" i="74" s="1"/>
  <c r="LD79" i="74"/>
  <c r="LD80" i="74" s="1"/>
  <c r="LX79" i="74"/>
  <c r="LX80" i="74" s="1"/>
  <c r="LX77" i="74"/>
  <c r="LX78" i="74" s="1"/>
  <c r="KG79" i="74"/>
  <c r="KE80" i="74"/>
  <c r="KG80" i="74" s="1"/>
  <c r="KI78" i="74"/>
  <c r="KK78" i="74" s="1"/>
  <c r="KI79" i="74" s="1"/>
  <c r="KK77" i="74"/>
  <c r="KS73" i="74"/>
  <c r="KQ74" i="74"/>
  <c r="KS74" i="74" s="1"/>
  <c r="KQ75" i="74" s="1"/>
  <c r="LT73" i="74"/>
  <c r="LT74" i="74" s="1"/>
  <c r="LT75" i="74"/>
  <c r="LT76" i="74" s="1"/>
  <c r="LT71" i="74"/>
  <c r="LD75" i="74"/>
  <c r="LD76" i="74" s="1"/>
  <c r="LD73" i="74"/>
  <c r="LD74" i="74" s="1"/>
  <c r="LD71" i="74"/>
  <c r="KO75" i="74"/>
  <c r="KM76" i="74"/>
  <c r="KO76" i="74" s="1"/>
  <c r="KM77" i="74" s="1"/>
  <c r="KU74" i="74"/>
  <c r="KW74" i="74" s="1"/>
  <c r="KU75" i="74" s="1"/>
  <c r="KW73" i="74"/>
  <c r="LX75" i="74"/>
  <c r="LX76" i="74" s="1"/>
  <c r="LS35" i="74"/>
  <c r="LP72" i="74"/>
  <c r="LQ72" i="74" s="1"/>
  <c r="LO73" i="74" s="1"/>
  <c r="LQ71" i="74"/>
  <c r="LX73" i="74"/>
  <c r="LX74" i="74" s="1"/>
  <c r="LX71" i="74"/>
  <c r="KZ72" i="74"/>
  <c r="LA72" i="74" s="1"/>
  <c r="KY73" i="74" s="1"/>
  <c r="LA71" i="74"/>
  <c r="LG30" i="74"/>
  <c r="LW35" i="74"/>
  <c r="ME30" i="74"/>
  <c r="MA30" i="74"/>
  <c r="MF79" i="74" l="1"/>
  <c r="MF80" i="74" s="1"/>
  <c r="MF77" i="74"/>
  <c r="MF78" i="74" s="1"/>
  <c r="MB79" i="74"/>
  <c r="MB80" i="74" s="1"/>
  <c r="MB77" i="74"/>
  <c r="MB78" i="74" s="1"/>
  <c r="LH77" i="74"/>
  <c r="LH78" i="74" s="1"/>
  <c r="LH79" i="74"/>
  <c r="LH80" i="74" s="1"/>
  <c r="KK79" i="74"/>
  <c r="KI80" i="74"/>
  <c r="KK80" i="74" s="1"/>
  <c r="KM78" i="74"/>
  <c r="KO78" i="74" s="1"/>
  <c r="KM79" i="74" s="1"/>
  <c r="KO77" i="74"/>
  <c r="MF75" i="74"/>
  <c r="MF76" i="74" s="1"/>
  <c r="MF73" i="74"/>
  <c r="MF74" i="74" s="1"/>
  <c r="MF71" i="74"/>
  <c r="KW75" i="74"/>
  <c r="KU76" i="74"/>
  <c r="KW76" i="74" s="1"/>
  <c r="KU77" i="74" s="1"/>
  <c r="LD72" i="74"/>
  <c r="LE72" i="74" s="1"/>
  <c r="LC73" i="74" s="1"/>
  <c r="LE71" i="74"/>
  <c r="KS75" i="74"/>
  <c r="KQ76" i="74"/>
  <c r="KS76" i="74" s="1"/>
  <c r="KQ77" i="74" s="1"/>
  <c r="LT72" i="74"/>
  <c r="LU72" i="74" s="1"/>
  <c r="LS73" i="74" s="1"/>
  <c r="LU71" i="74"/>
  <c r="MB75" i="74"/>
  <c r="MB76" i="74" s="1"/>
  <c r="LG35" i="74"/>
  <c r="LH75" i="74"/>
  <c r="LH76" i="74" s="1"/>
  <c r="LX72" i="74"/>
  <c r="LY72" i="74" s="1"/>
  <c r="LW73" i="74" s="1"/>
  <c r="LY71" i="74"/>
  <c r="LO74" i="74"/>
  <c r="LQ74" i="74" s="1"/>
  <c r="LO75" i="74" s="1"/>
  <c r="LQ73" i="74"/>
  <c r="LH73" i="74"/>
  <c r="LH74" i="74" s="1"/>
  <c r="LH71" i="74"/>
  <c r="LK30" i="74"/>
  <c r="KY74" i="74"/>
  <c r="LA74" i="74" s="1"/>
  <c r="KY75" i="74" s="1"/>
  <c r="LA73" i="74"/>
  <c r="MA35" i="74"/>
  <c r="MB71" i="74"/>
  <c r="MB73" i="74"/>
  <c r="MB74" i="74" s="1"/>
  <c r="NK30" i="74"/>
  <c r="ME35" i="74"/>
  <c r="NG30" i="74"/>
  <c r="OE30" i="74"/>
  <c r="MI30" i="74"/>
  <c r="LL77" i="74" l="1"/>
  <c r="LL78" i="74" s="1"/>
  <c r="LL79" i="74"/>
  <c r="LL80" i="74" s="1"/>
  <c r="MJ79" i="74"/>
  <c r="MJ80" i="74" s="1"/>
  <c r="MJ77" i="74"/>
  <c r="MJ78" i="74" s="1"/>
  <c r="OF77" i="74"/>
  <c r="OF78" i="74" s="1"/>
  <c r="OF79" i="74"/>
  <c r="OF80" i="74" s="1"/>
  <c r="NH77" i="74"/>
  <c r="NH78" i="74" s="1"/>
  <c r="NH79" i="74"/>
  <c r="NH80" i="74" s="1"/>
  <c r="NL79" i="74"/>
  <c r="NL80" i="74" s="1"/>
  <c r="NL77" i="74"/>
  <c r="NL78" i="74" s="1"/>
  <c r="KU78" i="74"/>
  <c r="KW78" i="74" s="1"/>
  <c r="KU79" i="74" s="1"/>
  <c r="KW77" i="74"/>
  <c r="KM80" i="74"/>
  <c r="KO80" i="74" s="1"/>
  <c r="KO79" i="74"/>
  <c r="KQ78" i="74"/>
  <c r="KS78" i="74" s="1"/>
  <c r="KQ79" i="74" s="1"/>
  <c r="KS77" i="74"/>
  <c r="OF71" i="74"/>
  <c r="OF75" i="74"/>
  <c r="OF76" i="74" s="1"/>
  <c r="OF73" i="74"/>
  <c r="OF74" i="74" s="1"/>
  <c r="LC74" i="74"/>
  <c r="LE74" i="74" s="1"/>
  <c r="LC75" i="74" s="1"/>
  <c r="LE73" i="74"/>
  <c r="MF72" i="74"/>
  <c r="MG72" i="74" s="1"/>
  <c r="ME73" i="74" s="1"/>
  <c r="MG71" i="74"/>
  <c r="LU73" i="74"/>
  <c r="LS74" i="74"/>
  <c r="LU74" i="74" s="1"/>
  <c r="LS75" i="74" s="1"/>
  <c r="LL75" i="74"/>
  <c r="LL76" i="74" s="1"/>
  <c r="LL73" i="74"/>
  <c r="LL74" i="74" s="1"/>
  <c r="LL71" i="74"/>
  <c r="MJ75" i="74"/>
  <c r="MJ76" i="74" s="1"/>
  <c r="NH75" i="74"/>
  <c r="NH76" i="74" s="1"/>
  <c r="NL75" i="74"/>
  <c r="NL76" i="74" s="1"/>
  <c r="KY76" i="74"/>
  <c r="LA76" i="74" s="1"/>
  <c r="KY77" i="74" s="1"/>
  <c r="LA75" i="74"/>
  <c r="LQ75" i="74"/>
  <c r="LO76" i="74"/>
  <c r="LQ76" i="74" s="1"/>
  <c r="LO77" i="74" s="1"/>
  <c r="MJ73" i="74"/>
  <c r="MJ74" i="74" s="1"/>
  <c r="MJ71" i="74"/>
  <c r="LK35" i="74"/>
  <c r="NH73" i="74"/>
  <c r="NH74" i="74" s="1"/>
  <c r="NH71" i="74"/>
  <c r="NL73" i="74"/>
  <c r="NL74" i="74" s="1"/>
  <c r="NL71" i="74"/>
  <c r="LH72" i="74"/>
  <c r="LI72" i="74" s="1"/>
  <c r="LG73" i="74" s="1"/>
  <c r="LI71" i="74"/>
  <c r="MB72" i="74"/>
  <c r="MC72" i="74" s="1"/>
  <c r="MA73" i="74" s="1"/>
  <c r="MC71" i="74"/>
  <c r="LW74" i="74"/>
  <c r="LY74" i="74" s="1"/>
  <c r="LW75" i="74" s="1"/>
  <c r="LY73" i="74"/>
  <c r="NO30" i="74"/>
  <c r="OI30" i="74"/>
  <c r="MI35" i="74"/>
  <c r="MM30" i="74"/>
  <c r="PO30" i="74"/>
  <c r="QY30" i="74"/>
  <c r="NG35" i="74"/>
  <c r="QA30" i="74"/>
  <c r="UI30" i="74"/>
  <c r="QU30" i="74"/>
  <c r="OE35" i="74"/>
  <c r="RW30" i="74"/>
  <c r="TK30" i="74"/>
  <c r="RC30" i="74"/>
  <c r="SQ30" i="74"/>
  <c r="SA30" i="74"/>
  <c r="NK35" i="74"/>
  <c r="PS30" i="74"/>
  <c r="RX77" i="74" l="1"/>
  <c r="RX78" i="74" s="1"/>
  <c r="RX79" i="74"/>
  <c r="RX80" i="74" s="1"/>
  <c r="PT79" i="74"/>
  <c r="PT80" i="74" s="1"/>
  <c r="PT77" i="74"/>
  <c r="PT78" i="74" s="1"/>
  <c r="PP79" i="74"/>
  <c r="PP80" i="74" s="1"/>
  <c r="PP77" i="74"/>
  <c r="PP78" i="74" s="1"/>
  <c r="MN79" i="74"/>
  <c r="MN80" i="74" s="1"/>
  <c r="MN77" i="74"/>
  <c r="MN78" i="74" s="1"/>
  <c r="QV77" i="74"/>
  <c r="QV78" i="74" s="1"/>
  <c r="QV79" i="74"/>
  <c r="QV80" i="74" s="1"/>
  <c r="UJ77" i="74"/>
  <c r="UJ78" i="74" s="1"/>
  <c r="UJ79" i="74"/>
  <c r="UJ80" i="74" s="1"/>
  <c r="QB77" i="74"/>
  <c r="QB78" i="74" s="1"/>
  <c r="QB79" i="74"/>
  <c r="QB80" i="74" s="1"/>
  <c r="QZ77" i="74"/>
  <c r="QZ78" i="74" s="1"/>
  <c r="QZ79" i="74"/>
  <c r="QZ80" i="74" s="1"/>
  <c r="SB79" i="74"/>
  <c r="SB80" i="74" s="1"/>
  <c r="SB77" i="74"/>
  <c r="SB78" i="74" s="1"/>
  <c r="SR77" i="74"/>
  <c r="SR78" i="74" s="1"/>
  <c r="SR79" i="74"/>
  <c r="SR80" i="74" s="1"/>
  <c r="RD79" i="74"/>
  <c r="RD80" i="74" s="1"/>
  <c r="RD77" i="74"/>
  <c r="RD78" i="74" s="1"/>
  <c r="OJ79" i="74"/>
  <c r="OJ80" i="74" s="1"/>
  <c r="OJ77" i="74"/>
  <c r="OJ78" i="74" s="1"/>
  <c r="TL79" i="74"/>
  <c r="TL80" i="74" s="1"/>
  <c r="TL77" i="74"/>
  <c r="TL78" i="74" s="1"/>
  <c r="NP79" i="74"/>
  <c r="NP80" i="74" s="1"/>
  <c r="NP77" i="74"/>
  <c r="NP78" i="74" s="1"/>
  <c r="LA77" i="74"/>
  <c r="KY78" i="74"/>
  <c r="LA78" i="74" s="1"/>
  <c r="KY79" i="74" s="1"/>
  <c r="KQ80" i="74"/>
  <c r="KS80" i="74" s="1"/>
  <c r="KS79" i="74"/>
  <c r="LQ77" i="74"/>
  <c r="LO78" i="74"/>
  <c r="LQ78" i="74" s="1"/>
  <c r="LO79" i="74" s="1"/>
  <c r="KW79" i="74"/>
  <c r="KU80" i="74"/>
  <c r="KW80" i="74" s="1"/>
  <c r="MN75" i="74"/>
  <c r="MN76" i="74" s="1"/>
  <c r="MN73" i="74"/>
  <c r="MN74" i="74" s="1"/>
  <c r="MN71" i="74"/>
  <c r="ME74" i="74"/>
  <c r="MG74" i="74" s="1"/>
  <c r="ME75" i="74" s="1"/>
  <c r="MG73" i="74"/>
  <c r="NP75" i="74"/>
  <c r="NP76" i="74" s="1"/>
  <c r="NP73" i="74"/>
  <c r="NP74" i="74" s="1"/>
  <c r="NP71" i="74"/>
  <c r="LC76" i="74"/>
  <c r="LE76" i="74" s="1"/>
  <c r="LC77" i="74" s="1"/>
  <c r="LE75" i="74"/>
  <c r="LU75" i="74"/>
  <c r="LS76" i="74"/>
  <c r="LU76" i="74" s="1"/>
  <c r="LS77" i="74" s="1"/>
  <c r="LL72" i="74"/>
  <c r="LM72" i="74" s="1"/>
  <c r="LK73" i="74" s="1"/>
  <c r="LM71" i="74"/>
  <c r="OF72" i="74"/>
  <c r="OG72" i="74" s="1"/>
  <c r="OE73" i="74" s="1"/>
  <c r="OG71" i="74"/>
  <c r="RX75" i="74"/>
  <c r="RX76" i="74" s="1"/>
  <c r="OJ75" i="74"/>
  <c r="OJ76" i="74" s="1"/>
  <c r="TL75" i="74"/>
  <c r="TL76" i="74" s="1"/>
  <c r="QV75" i="74"/>
  <c r="QV76" i="74" s="1"/>
  <c r="UJ75" i="74"/>
  <c r="UJ76" i="74" s="1"/>
  <c r="SR75" i="74"/>
  <c r="SR76" i="74" s="1"/>
  <c r="RD75" i="74"/>
  <c r="RD76" i="74" s="1"/>
  <c r="PT75" i="74"/>
  <c r="PT76" i="74" s="1"/>
  <c r="PP75" i="74"/>
  <c r="PP76" i="74" s="1"/>
  <c r="QB75" i="74"/>
  <c r="QB76" i="74" s="1"/>
  <c r="QZ75" i="74"/>
  <c r="QZ76" i="74" s="1"/>
  <c r="SB75" i="74"/>
  <c r="SB76" i="74" s="1"/>
  <c r="LY75" i="74"/>
  <c r="LW76" i="74"/>
  <c r="LY76" i="74" s="1"/>
  <c r="LW77" i="74" s="1"/>
  <c r="SQ35" i="74"/>
  <c r="SR73" i="74"/>
  <c r="SR74" i="74" s="1"/>
  <c r="SR71" i="74"/>
  <c r="UI35" i="74"/>
  <c r="UJ73" i="74"/>
  <c r="UJ74" i="74" s="1"/>
  <c r="UJ71" i="74"/>
  <c r="OJ71" i="74"/>
  <c r="OJ73" i="74"/>
  <c r="OJ74" i="74" s="1"/>
  <c r="QA35" i="74"/>
  <c r="QB71" i="74"/>
  <c r="QB73" i="74"/>
  <c r="QB74" i="74" s="1"/>
  <c r="TL73" i="74"/>
  <c r="TL74" i="74" s="1"/>
  <c r="TL71" i="74"/>
  <c r="MJ72" i="74"/>
  <c r="MK72" i="74" s="1"/>
  <c r="MI73" i="74" s="1"/>
  <c r="MK71" i="74"/>
  <c r="QY35" i="74"/>
  <c r="QZ73" i="74"/>
  <c r="QZ74" i="74" s="1"/>
  <c r="QZ71" i="74"/>
  <c r="NL72" i="74"/>
  <c r="NM72" i="74" s="1"/>
  <c r="NK73" i="74" s="1"/>
  <c r="NM71" i="74"/>
  <c r="RC35" i="74"/>
  <c r="RD73" i="74"/>
  <c r="RD74" i="74" s="1"/>
  <c r="RD71" i="74"/>
  <c r="MA74" i="74"/>
  <c r="MC74" i="74" s="1"/>
  <c r="MA75" i="74" s="1"/>
  <c r="MC73" i="74"/>
  <c r="RW35" i="74"/>
  <c r="RX71" i="74"/>
  <c r="RX73" i="74"/>
  <c r="RX74" i="74" s="1"/>
  <c r="NH72" i="74"/>
  <c r="NI72" i="74" s="1"/>
  <c r="NG73" i="74" s="1"/>
  <c r="NI71" i="74"/>
  <c r="QU35" i="74"/>
  <c r="QV73" i="74"/>
  <c r="QV74" i="74" s="1"/>
  <c r="QV71" i="74"/>
  <c r="PS35" i="74"/>
  <c r="PT73" i="74"/>
  <c r="PT74" i="74" s="1"/>
  <c r="PT71" i="74"/>
  <c r="PO35" i="74"/>
  <c r="PP71" i="74"/>
  <c r="PP73" i="74"/>
  <c r="PP74" i="74" s="1"/>
  <c r="LI73" i="74"/>
  <c r="LG74" i="74"/>
  <c r="LI74" i="74" s="1"/>
  <c r="LG75" i="74" s="1"/>
  <c r="SA35" i="74"/>
  <c r="SB71" i="74"/>
  <c r="SB73" i="74"/>
  <c r="SB74" i="74" s="1"/>
  <c r="MM35" i="74"/>
  <c r="MQ30" i="74"/>
  <c r="OM30" i="74"/>
  <c r="NS30" i="74"/>
  <c r="OA30" i="74"/>
  <c r="TO30" i="74"/>
  <c r="OI35" i="74"/>
  <c r="UM30" i="74"/>
  <c r="TK35" i="74"/>
  <c r="YE30" i="74"/>
  <c r="NO35" i="74"/>
  <c r="RG30" i="74"/>
  <c r="SU30" i="74"/>
  <c r="PW30" i="74"/>
  <c r="QE30" i="74"/>
  <c r="UN77" i="74" l="1"/>
  <c r="UN78" i="74" s="1"/>
  <c r="UN79" i="74"/>
  <c r="UN80" i="74" s="1"/>
  <c r="TP79" i="74"/>
  <c r="TP80" i="74" s="1"/>
  <c r="TP77" i="74"/>
  <c r="TP78" i="74" s="1"/>
  <c r="ABO30" i="74"/>
  <c r="ABP79" i="74" s="1"/>
  <c r="YF77" i="74"/>
  <c r="YF78" i="74" s="1"/>
  <c r="YF79" i="74"/>
  <c r="YF80" i="74" s="1"/>
  <c r="QF79" i="74"/>
  <c r="QF80" i="74" s="1"/>
  <c r="QF77" i="74"/>
  <c r="QF78" i="74" s="1"/>
  <c r="OB79" i="74"/>
  <c r="OB80" i="74" s="1"/>
  <c r="OB77" i="74"/>
  <c r="OB78" i="74" s="1"/>
  <c r="MR79" i="74"/>
  <c r="MR80" i="74" s="1"/>
  <c r="MR77" i="74"/>
  <c r="MR78" i="74" s="1"/>
  <c r="NT79" i="74"/>
  <c r="NT80" i="74" s="1"/>
  <c r="NT77" i="74"/>
  <c r="NT78" i="74" s="1"/>
  <c r="ON79" i="74"/>
  <c r="ON80" i="74" s="1"/>
  <c r="ON77" i="74"/>
  <c r="ON78" i="74" s="1"/>
  <c r="PX79" i="74"/>
  <c r="PX80" i="74" s="1"/>
  <c r="PX77" i="74"/>
  <c r="PX78" i="74" s="1"/>
  <c r="SV77" i="74"/>
  <c r="SV78" i="74" s="1"/>
  <c r="SV79" i="74"/>
  <c r="SV80" i="74" s="1"/>
  <c r="RH79" i="74"/>
  <c r="RH80" i="74" s="1"/>
  <c r="RH77" i="74"/>
  <c r="RH78" i="74" s="1"/>
  <c r="LO80" i="74"/>
  <c r="LQ80" i="74" s="1"/>
  <c r="LQ79" i="74"/>
  <c r="LC78" i="74"/>
  <c r="LE78" i="74" s="1"/>
  <c r="LC79" i="74" s="1"/>
  <c r="LE77" i="74"/>
  <c r="LU77" i="74"/>
  <c r="LS78" i="74"/>
  <c r="LU78" i="74" s="1"/>
  <c r="LS79" i="74" s="1"/>
  <c r="LW78" i="74"/>
  <c r="LY78" i="74" s="1"/>
  <c r="LW79" i="74" s="1"/>
  <c r="LY77" i="74"/>
  <c r="LA79" i="74"/>
  <c r="KY80" i="74"/>
  <c r="LA80" i="74" s="1"/>
  <c r="LK74" i="74"/>
  <c r="LM74" i="74" s="1"/>
  <c r="LK75" i="74" s="1"/>
  <c r="LM73" i="74"/>
  <c r="OG73" i="74"/>
  <c r="OE74" i="74"/>
  <c r="OG74" i="74" s="1"/>
  <c r="OE75" i="74" s="1"/>
  <c r="NT75" i="74"/>
  <c r="NT76" i="74" s="1"/>
  <c r="NT73" i="74"/>
  <c r="NT74" i="74" s="1"/>
  <c r="NT71" i="74"/>
  <c r="ME76" i="74"/>
  <c r="MG76" i="74" s="1"/>
  <c r="ME77" i="74" s="1"/>
  <c r="MG75" i="74"/>
  <c r="NP72" i="74"/>
  <c r="NQ72" i="74" s="1"/>
  <c r="NO73" i="74" s="1"/>
  <c r="NQ71" i="74"/>
  <c r="OB75" i="74"/>
  <c r="OB76" i="74" s="1"/>
  <c r="OB73" i="74"/>
  <c r="OB74" i="74" s="1"/>
  <c r="OB71" i="74"/>
  <c r="ON73" i="74"/>
  <c r="ON74" i="74" s="1"/>
  <c r="ON71" i="74"/>
  <c r="ON75" i="74"/>
  <c r="ON76" i="74" s="1"/>
  <c r="MN72" i="74"/>
  <c r="MO72" i="74" s="1"/>
  <c r="MM73" i="74" s="1"/>
  <c r="MO71" i="74"/>
  <c r="MR75" i="74"/>
  <c r="MR76" i="74" s="1"/>
  <c r="MR73" i="74"/>
  <c r="MR74" i="74" s="1"/>
  <c r="MR71" i="74"/>
  <c r="UN75" i="74"/>
  <c r="UN76" i="74" s="1"/>
  <c r="QF75" i="74"/>
  <c r="QF76" i="74" s="1"/>
  <c r="YF75" i="74"/>
  <c r="YF76" i="74" s="1"/>
  <c r="PX75" i="74"/>
  <c r="PX76" i="74" s="1"/>
  <c r="TP75" i="74"/>
  <c r="TP76" i="74" s="1"/>
  <c r="SV75" i="74"/>
  <c r="SV76" i="74" s="1"/>
  <c r="RH75" i="74"/>
  <c r="RH76" i="74" s="1"/>
  <c r="MA76" i="74"/>
  <c r="MC76" i="74" s="1"/>
  <c r="MA77" i="74" s="1"/>
  <c r="MC75" i="74"/>
  <c r="LG76" i="74"/>
  <c r="LI76" i="74" s="1"/>
  <c r="LG77" i="74" s="1"/>
  <c r="LI75" i="74"/>
  <c r="UN71" i="74"/>
  <c r="UN73" i="74"/>
  <c r="UN74" i="74" s="1"/>
  <c r="UJ72" i="74"/>
  <c r="UK72" i="74" s="1"/>
  <c r="UI73" i="74" s="1"/>
  <c r="UK71" i="74"/>
  <c r="QZ72" i="74"/>
  <c r="RA72" i="74" s="1"/>
  <c r="QY73" i="74" s="1"/>
  <c r="RA71" i="74"/>
  <c r="QF73" i="74"/>
  <c r="QF74" i="74" s="1"/>
  <c r="QF71" i="74"/>
  <c r="RX72" i="74"/>
  <c r="RY72" i="74" s="1"/>
  <c r="RW73" i="74" s="1"/>
  <c r="RY71" i="74"/>
  <c r="SV73" i="74"/>
  <c r="SV74" i="74" s="1"/>
  <c r="SV71" i="74"/>
  <c r="SR72" i="74"/>
  <c r="SS72" i="74" s="1"/>
  <c r="SQ73" i="74" s="1"/>
  <c r="SS71" i="74"/>
  <c r="TP71" i="74"/>
  <c r="TP73" i="74"/>
  <c r="TP74" i="74" s="1"/>
  <c r="RG35" i="74"/>
  <c r="RH73" i="74"/>
  <c r="RH74" i="74" s="1"/>
  <c r="RH71" i="74"/>
  <c r="NG74" i="74"/>
  <c r="NI74" i="74" s="1"/>
  <c r="NG75" i="74" s="1"/>
  <c r="NI73" i="74"/>
  <c r="NK74" i="74"/>
  <c r="NM74" i="74" s="1"/>
  <c r="NK75" i="74" s="1"/>
  <c r="NM73" i="74"/>
  <c r="QV72" i="74"/>
  <c r="QW72" i="74" s="1"/>
  <c r="QU73" i="74" s="1"/>
  <c r="QW71" i="74"/>
  <c r="SB72" i="74"/>
  <c r="SC72" i="74" s="1"/>
  <c r="SA73" i="74" s="1"/>
  <c r="SC71" i="74"/>
  <c r="QB72" i="74"/>
  <c r="QC72" i="74" s="1"/>
  <c r="QA73" i="74" s="1"/>
  <c r="QC71" i="74"/>
  <c r="PW35" i="74"/>
  <c r="PX71" i="74"/>
  <c r="PX73" i="74"/>
  <c r="PX74" i="74" s="1"/>
  <c r="PP72" i="74"/>
  <c r="PQ72" i="74" s="1"/>
  <c r="PO73" i="74" s="1"/>
  <c r="PQ71" i="74"/>
  <c r="MI74" i="74"/>
  <c r="MK74" i="74" s="1"/>
  <c r="MI75" i="74" s="1"/>
  <c r="MK73" i="74"/>
  <c r="YF73" i="74"/>
  <c r="YF74" i="74" s="1"/>
  <c r="YF71" i="74"/>
  <c r="RD72" i="74"/>
  <c r="RE72" i="74" s="1"/>
  <c r="RC73" i="74" s="1"/>
  <c r="RE71" i="74"/>
  <c r="TL72" i="74"/>
  <c r="TM72" i="74" s="1"/>
  <c r="TK73" i="74" s="1"/>
  <c r="TM71" i="74"/>
  <c r="PT72" i="74"/>
  <c r="PU72" i="74" s="1"/>
  <c r="PS73" i="74" s="1"/>
  <c r="PU71" i="74"/>
  <c r="OJ72" i="74"/>
  <c r="OK72" i="74" s="1"/>
  <c r="OI73" i="74" s="1"/>
  <c r="OK71" i="74"/>
  <c r="YE35" i="74"/>
  <c r="ACY30" i="74"/>
  <c r="UM35" i="74"/>
  <c r="WU30" i="74"/>
  <c r="YI30" i="74"/>
  <c r="TO35" i="74"/>
  <c r="XC30" i="74"/>
  <c r="QE35" i="74"/>
  <c r="NC30" i="74"/>
  <c r="OU30" i="74"/>
  <c r="OQ30" i="74"/>
  <c r="MU30" i="74"/>
  <c r="NW30" i="74"/>
  <c r="MQ35" i="74"/>
  <c r="SU35" i="74"/>
  <c r="VG30" i="74"/>
  <c r="QQ30" i="74"/>
  <c r="RS30" i="74"/>
  <c r="OA35" i="74"/>
  <c r="UE30" i="74"/>
  <c r="TG30" i="74"/>
  <c r="SY30" i="74"/>
  <c r="QI30" i="74"/>
  <c r="NS35" i="74"/>
  <c r="RK30" i="74"/>
  <c r="OM35" i="74"/>
  <c r="UQ30" i="74"/>
  <c r="TS30" i="74"/>
  <c r="WV77" i="74" l="1"/>
  <c r="WV79" i="74"/>
  <c r="WV80" i="74" s="1"/>
  <c r="ABP80" i="74"/>
  <c r="ABQ80" i="74" s="1"/>
  <c r="ABQ79" i="74"/>
  <c r="TT79" i="74"/>
  <c r="TT80" i="74" s="1"/>
  <c r="TT77" i="74"/>
  <c r="TT78" i="74" s="1"/>
  <c r="NX79" i="74"/>
  <c r="NX80" i="74" s="1"/>
  <c r="NX77" i="74"/>
  <c r="NX78" i="74" s="1"/>
  <c r="QR77" i="74"/>
  <c r="QR78" i="74" s="1"/>
  <c r="QR79" i="74"/>
  <c r="QR80" i="74" s="1"/>
  <c r="ACZ77" i="74"/>
  <c r="ACZ78" i="74" s="1"/>
  <c r="ACZ79" i="74"/>
  <c r="ACZ80" i="74" s="1"/>
  <c r="RT79" i="74"/>
  <c r="RT80" i="74" s="1"/>
  <c r="RT77" i="74"/>
  <c r="RT78" i="74" s="1"/>
  <c r="VH79" i="74"/>
  <c r="VH80" i="74" s="1"/>
  <c r="VH77" i="74"/>
  <c r="VH78" i="74" s="1"/>
  <c r="OV77" i="74"/>
  <c r="OV78" i="74" s="1"/>
  <c r="OV79" i="74"/>
  <c r="OV80" i="74" s="1"/>
  <c r="YJ77" i="74"/>
  <c r="YJ78" i="74" s="1"/>
  <c r="YJ79" i="74"/>
  <c r="YJ80" i="74" s="1"/>
  <c r="UR77" i="74"/>
  <c r="UR78" i="74" s="1"/>
  <c r="UR79" i="74"/>
  <c r="UR80" i="74" s="1"/>
  <c r="ABO35" i="74"/>
  <c r="RL79" i="74"/>
  <c r="RL80" i="74" s="1"/>
  <c r="RL77" i="74"/>
  <c r="RL78" i="74" s="1"/>
  <c r="OR77" i="74"/>
  <c r="OR78" i="74" s="1"/>
  <c r="OR79" i="74"/>
  <c r="OR80" i="74" s="1"/>
  <c r="MV77" i="74"/>
  <c r="MV78" i="74" s="1"/>
  <c r="MV79" i="74"/>
  <c r="MV80" i="74" s="1"/>
  <c r="QJ79" i="74"/>
  <c r="QJ80" i="74" s="1"/>
  <c r="QJ77" i="74"/>
  <c r="QJ78" i="74" s="1"/>
  <c r="SZ79" i="74"/>
  <c r="SZ80" i="74" s="1"/>
  <c r="SZ77" i="74"/>
  <c r="SZ78" i="74" s="1"/>
  <c r="TH79" i="74"/>
  <c r="TH80" i="74" s="1"/>
  <c r="TH77" i="74"/>
  <c r="TH78" i="74" s="1"/>
  <c r="ND77" i="74"/>
  <c r="ND78" i="74" s="1"/>
  <c r="ND79" i="74"/>
  <c r="ND80" i="74" s="1"/>
  <c r="UF77" i="74"/>
  <c r="UF78" i="74" s="1"/>
  <c r="UF79" i="74"/>
  <c r="UF80" i="74" s="1"/>
  <c r="XD79" i="74"/>
  <c r="XD80" i="74" s="1"/>
  <c r="XD77" i="74"/>
  <c r="XD78" i="74" s="1"/>
  <c r="LG78" i="74"/>
  <c r="LI78" i="74" s="1"/>
  <c r="LG79" i="74" s="1"/>
  <c r="LI77" i="74"/>
  <c r="LW80" i="74"/>
  <c r="LY80" i="74" s="1"/>
  <c r="LY79" i="74"/>
  <c r="MG77" i="74"/>
  <c r="ME78" i="74"/>
  <c r="MG78" i="74" s="1"/>
  <c r="ME79" i="74" s="1"/>
  <c r="MA78" i="74"/>
  <c r="MC78" i="74" s="1"/>
  <c r="MA79" i="74" s="1"/>
  <c r="MC77" i="74"/>
  <c r="LU79" i="74"/>
  <c r="LS80" i="74"/>
  <c r="LU80" i="74" s="1"/>
  <c r="LE79" i="74"/>
  <c r="LC80" i="74"/>
  <c r="LE80" i="74" s="1"/>
  <c r="ON72" i="74"/>
  <c r="OO72" i="74" s="1"/>
  <c r="OM73" i="74" s="1"/>
  <c r="OO71" i="74"/>
  <c r="MM74" i="74"/>
  <c r="MO74" i="74" s="1"/>
  <c r="MM75" i="74" s="1"/>
  <c r="MO73" i="74"/>
  <c r="ND71" i="74"/>
  <c r="ND75" i="74"/>
  <c r="ND76" i="74" s="1"/>
  <c r="ND73" i="74"/>
  <c r="ND74" i="74" s="1"/>
  <c r="NT72" i="74"/>
  <c r="NU72" i="74" s="1"/>
  <c r="NS73" i="74" s="1"/>
  <c r="NU71" i="74"/>
  <c r="OB72" i="74"/>
  <c r="OC72" i="74" s="1"/>
  <c r="OA73" i="74" s="1"/>
  <c r="OC71" i="74"/>
  <c r="OG75" i="74"/>
  <c r="OE76" i="74"/>
  <c r="OG76" i="74" s="1"/>
  <c r="OE77" i="74" s="1"/>
  <c r="OV75" i="74"/>
  <c r="OV76" i="74" s="1"/>
  <c r="OV73" i="74"/>
  <c r="OV74" i="74" s="1"/>
  <c r="OV71" i="74"/>
  <c r="OR75" i="74"/>
  <c r="OR76" i="74" s="1"/>
  <c r="OR73" i="74"/>
  <c r="OR74" i="74" s="1"/>
  <c r="OR71" i="74"/>
  <c r="MR72" i="74"/>
  <c r="MS72" i="74" s="1"/>
  <c r="MQ73" i="74" s="1"/>
  <c r="MS71" i="74"/>
  <c r="LK76" i="74"/>
  <c r="LM76" i="74" s="1"/>
  <c r="LK77" i="74" s="1"/>
  <c r="LM75" i="74"/>
  <c r="YJ75" i="74"/>
  <c r="YJ76" i="74" s="1"/>
  <c r="YJ73" i="74"/>
  <c r="YJ74" i="74" s="1"/>
  <c r="YJ71" i="74"/>
  <c r="MV71" i="74"/>
  <c r="MV75" i="74"/>
  <c r="MV76" i="74" s="1"/>
  <c r="MV73" i="74"/>
  <c r="MV74" i="74" s="1"/>
  <c r="NQ73" i="74"/>
  <c r="NO74" i="74"/>
  <c r="NQ74" i="74" s="1"/>
  <c r="NO75" i="74" s="1"/>
  <c r="ACZ75" i="74"/>
  <c r="ACZ76" i="74" s="1"/>
  <c r="NX75" i="74"/>
  <c r="NX76" i="74" s="1"/>
  <c r="UF75" i="74"/>
  <c r="UF76" i="74" s="1"/>
  <c r="UR75" i="74"/>
  <c r="UR76" i="74" s="1"/>
  <c r="XD75" i="74"/>
  <c r="XD76" i="74" s="1"/>
  <c r="VS30" i="74"/>
  <c r="VT79" i="74" s="1"/>
  <c r="TH75" i="74"/>
  <c r="TH76" i="74" s="1"/>
  <c r="ADC30" i="74"/>
  <c r="RL75" i="74"/>
  <c r="RL76" i="74" s="1"/>
  <c r="QJ75" i="74"/>
  <c r="QJ76" i="74" s="1"/>
  <c r="SZ75" i="74"/>
  <c r="SZ76" i="74" s="1"/>
  <c r="RT75" i="74"/>
  <c r="RT76" i="74" s="1"/>
  <c r="QR75" i="74"/>
  <c r="QR76" i="74" s="1"/>
  <c r="TT75" i="74"/>
  <c r="TT76" i="74" s="1"/>
  <c r="VH75" i="74"/>
  <c r="VH76" i="74" s="1"/>
  <c r="NI75" i="74"/>
  <c r="NG76" i="74"/>
  <c r="NI76" i="74" s="1"/>
  <c r="NG77" i="74" s="1"/>
  <c r="MI76" i="74"/>
  <c r="MK76" i="74" s="1"/>
  <c r="MI77" i="74" s="1"/>
  <c r="MK75" i="74"/>
  <c r="NK76" i="74"/>
  <c r="NM76" i="74" s="1"/>
  <c r="NK77" i="74" s="1"/>
  <c r="NM75" i="74"/>
  <c r="QI35" i="74"/>
  <c r="QJ73" i="74"/>
  <c r="QJ74" i="74" s="1"/>
  <c r="QJ71" i="74"/>
  <c r="UE35" i="74"/>
  <c r="UF71" i="74"/>
  <c r="UF73" i="74"/>
  <c r="UF74" i="74" s="1"/>
  <c r="OI74" i="74"/>
  <c r="OK74" i="74" s="1"/>
  <c r="OI75" i="74" s="1"/>
  <c r="OK73" i="74"/>
  <c r="PQ73" i="74"/>
  <c r="PO74" i="74"/>
  <c r="PQ74" i="74" s="1"/>
  <c r="PO75" i="74" s="1"/>
  <c r="SV72" i="74"/>
  <c r="SW72" i="74" s="1"/>
  <c r="SU73" i="74" s="1"/>
  <c r="SW71" i="74"/>
  <c r="QC73" i="74"/>
  <c r="QA74" i="74"/>
  <c r="QC74" i="74" s="1"/>
  <c r="QA75" i="74" s="1"/>
  <c r="TG35" i="74"/>
  <c r="TH73" i="74"/>
  <c r="TH74" i="74" s="1"/>
  <c r="TH71" i="74"/>
  <c r="QF72" i="74"/>
  <c r="QG72" i="74" s="1"/>
  <c r="QE73" i="74" s="1"/>
  <c r="QG71" i="74"/>
  <c r="YI35" i="74"/>
  <c r="TT73" i="74"/>
  <c r="TT74" i="74" s="1"/>
  <c r="TT71" i="74"/>
  <c r="QY74" i="74"/>
  <c r="RA74" i="74" s="1"/>
  <c r="QY75" i="74" s="1"/>
  <c r="RA73" i="74"/>
  <c r="SY35" i="74"/>
  <c r="SZ71" i="74"/>
  <c r="SZ73" i="74"/>
  <c r="SZ74" i="74" s="1"/>
  <c r="PU73" i="74"/>
  <c r="PS74" i="74"/>
  <c r="PU74" i="74" s="1"/>
  <c r="PS75" i="74" s="1"/>
  <c r="XD73" i="74"/>
  <c r="XD74" i="74" s="1"/>
  <c r="XD71" i="74"/>
  <c r="PX72" i="74"/>
  <c r="PY72" i="74" s="1"/>
  <c r="PW73" i="74" s="1"/>
  <c r="PY71" i="74"/>
  <c r="SQ74" i="74"/>
  <c r="SS74" i="74" s="1"/>
  <c r="SQ75" i="74" s="1"/>
  <c r="SS73" i="74"/>
  <c r="RH72" i="74"/>
  <c r="RI72" i="74" s="1"/>
  <c r="RG73" i="74" s="1"/>
  <c r="RI71" i="74"/>
  <c r="RS35" i="74"/>
  <c r="RT73" i="74"/>
  <c r="RT74" i="74" s="1"/>
  <c r="RT71" i="74"/>
  <c r="SC73" i="74"/>
  <c r="SA74" i="74"/>
  <c r="SC74" i="74" s="1"/>
  <c r="SA75" i="74" s="1"/>
  <c r="QQ35" i="74"/>
  <c r="QR73" i="74"/>
  <c r="QR74" i="74" s="1"/>
  <c r="QR71" i="74"/>
  <c r="TK74" i="74"/>
  <c r="TM74" i="74" s="1"/>
  <c r="TK75" i="74" s="1"/>
  <c r="TM73" i="74"/>
  <c r="VG35" i="74"/>
  <c r="VH73" i="74"/>
  <c r="VH74" i="74" s="1"/>
  <c r="VH71" i="74"/>
  <c r="UQ35" i="74"/>
  <c r="UR71" i="74"/>
  <c r="UR73" i="74"/>
  <c r="UR74" i="74" s="1"/>
  <c r="RC74" i="74"/>
  <c r="RE74" i="74" s="1"/>
  <c r="RC75" i="74" s="1"/>
  <c r="RE73" i="74"/>
  <c r="RW74" i="74"/>
  <c r="RY74" i="74" s="1"/>
  <c r="RW75" i="74" s="1"/>
  <c r="RY73" i="74"/>
  <c r="ACZ73" i="74"/>
  <c r="QU74" i="74"/>
  <c r="QW74" i="74" s="1"/>
  <c r="QU75" i="74" s="1"/>
  <c r="QW73" i="74"/>
  <c r="RK35" i="74"/>
  <c r="RL73" i="74"/>
  <c r="RL74" i="74" s="1"/>
  <c r="RL71" i="74"/>
  <c r="NX73" i="74"/>
  <c r="NX74" i="74" s="1"/>
  <c r="NX71" i="74"/>
  <c r="YF72" i="74"/>
  <c r="YG72" i="74" s="1"/>
  <c r="YE73" i="74" s="1"/>
  <c r="YG71" i="74"/>
  <c r="TP72" i="74"/>
  <c r="TQ72" i="74" s="1"/>
  <c r="TO73" i="74" s="1"/>
  <c r="TQ71" i="74"/>
  <c r="UI74" i="74"/>
  <c r="UK74" i="74" s="1"/>
  <c r="UI75" i="74" s="1"/>
  <c r="UK73" i="74"/>
  <c r="UN72" i="74"/>
  <c r="UO72" i="74" s="1"/>
  <c r="UM73" i="74" s="1"/>
  <c r="UO71" i="74"/>
  <c r="ACY35" i="74"/>
  <c r="NC35" i="74"/>
  <c r="PK30" i="74"/>
  <c r="OU35" i="74"/>
  <c r="UY30" i="74"/>
  <c r="WQ30" i="74"/>
  <c r="VW30" i="74"/>
  <c r="SM30" i="74"/>
  <c r="UA30" i="74"/>
  <c r="YM30" i="74"/>
  <c r="TS35" i="74"/>
  <c r="WU35" i="74"/>
  <c r="ZK30" i="74"/>
  <c r="NW35" i="74"/>
  <c r="TC30" i="74"/>
  <c r="SE30" i="74"/>
  <c r="QM30" i="74"/>
  <c r="RO30" i="74"/>
  <c r="MY30" i="74"/>
  <c r="PC30" i="74"/>
  <c r="OY30" i="74"/>
  <c r="MU35" i="74"/>
  <c r="XC35" i="74"/>
  <c r="AAM30" i="74"/>
  <c r="ZS30" i="74"/>
  <c r="OQ35" i="74"/>
  <c r="UU30" i="74"/>
  <c r="VC30" i="74"/>
  <c r="SI30" i="74"/>
  <c r="TW30" i="74"/>
  <c r="VT80" i="74" l="1"/>
  <c r="VU80" i="74" s="1"/>
  <c r="VU79" i="74"/>
  <c r="WV78" i="74"/>
  <c r="WW78" i="74" s="1"/>
  <c r="WU79" i="74" s="1"/>
  <c r="WW77" i="74"/>
  <c r="TD79" i="74"/>
  <c r="TD80" i="74" s="1"/>
  <c r="TD77" i="74"/>
  <c r="TD78" i="74" s="1"/>
  <c r="ZL79" i="74"/>
  <c r="ZL80" i="74" s="1"/>
  <c r="ZL77" i="74"/>
  <c r="ZL78" i="74" s="1"/>
  <c r="AAN77" i="74"/>
  <c r="AAN78" i="74" s="1"/>
  <c r="AAN79" i="74"/>
  <c r="AAN80" i="74" s="1"/>
  <c r="PL79" i="74"/>
  <c r="PL80" i="74" s="1"/>
  <c r="PL77" i="74"/>
  <c r="PL78" i="74" s="1"/>
  <c r="UV79" i="74"/>
  <c r="UV80" i="74" s="1"/>
  <c r="UV77" i="74"/>
  <c r="UV78" i="74" s="1"/>
  <c r="OZ77" i="74"/>
  <c r="OZ78" i="74" s="1"/>
  <c r="OZ79" i="74"/>
  <c r="OZ80" i="74" s="1"/>
  <c r="ZT79" i="74"/>
  <c r="ZT80" i="74" s="1"/>
  <c r="ZT77" i="74"/>
  <c r="ZT78" i="74" s="1"/>
  <c r="ADD79" i="74"/>
  <c r="ADD80" i="74" s="1"/>
  <c r="ADD77" i="74"/>
  <c r="ADD78" i="74" s="1"/>
  <c r="YN77" i="74"/>
  <c r="YN78" i="74" s="1"/>
  <c r="YN79" i="74"/>
  <c r="YN80" i="74" s="1"/>
  <c r="UB77" i="74"/>
  <c r="UB78" i="74" s="1"/>
  <c r="UB79" i="74"/>
  <c r="UB80" i="74" s="1"/>
  <c r="PD77" i="74"/>
  <c r="PD78" i="74" s="1"/>
  <c r="PD79" i="74"/>
  <c r="PD80" i="74" s="1"/>
  <c r="WR77" i="74"/>
  <c r="WR78" i="74" s="1"/>
  <c r="WR79" i="74"/>
  <c r="WR80" i="74" s="1"/>
  <c r="VX79" i="74"/>
  <c r="VX80" i="74" s="1"/>
  <c r="VX77" i="74"/>
  <c r="VX78" i="74" s="1"/>
  <c r="UZ79" i="74"/>
  <c r="UZ80" i="74" s="1"/>
  <c r="UZ77" i="74"/>
  <c r="UZ78" i="74" s="1"/>
  <c r="SN77" i="74"/>
  <c r="SN78" i="74" s="1"/>
  <c r="SN79" i="74"/>
  <c r="SN80" i="74" s="1"/>
  <c r="MZ77" i="74"/>
  <c r="MZ78" i="74" s="1"/>
  <c r="MZ79" i="74"/>
  <c r="MZ80" i="74" s="1"/>
  <c r="TX79" i="74"/>
  <c r="TX80" i="74" s="1"/>
  <c r="TX77" i="74"/>
  <c r="TX78" i="74" s="1"/>
  <c r="RP79" i="74"/>
  <c r="RP80" i="74" s="1"/>
  <c r="RP77" i="74"/>
  <c r="RP78" i="74" s="1"/>
  <c r="SJ77" i="74"/>
  <c r="SJ78" i="74" s="1"/>
  <c r="SJ79" i="74"/>
  <c r="SJ80" i="74" s="1"/>
  <c r="QN77" i="74"/>
  <c r="QN78" i="74" s="1"/>
  <c r="QN79" i="74"/>
  <c r="QN80" i="74" s="1"/>
  <c r="VD79" i="74"/>
  <c r="VD80" i="74" s="1"/>
  <c r="VD77" i="74"/>
  <c r="VD78" i="74" s="1"/>
  <c r="SF79" i="74"/>
  <c r="SF80" i="74" s="1"/>
  <c r="SF77" i="74"/>
  <c r="SF78" i="74" s="1"/>
  <c r="MC79" i="74"/>
  <c r="MA80" i="74"/>
  <c r="MC80" i="74" s="1"/>
  <c r="ME80" i="74"/>
  <c r="MG80" i="74" s="1"/>
  <c r="MG79" i="74"/>
  <c r="OG77" i="74"/>
  <c r="OE78" i="74"/>
  <c r="OG78" i="74" s="1"/>
  <c r="OE79" i="74" s="1"/>
  <c r="LG80" i="74"/>
  <c r="LI80" i="74" s="1"/>
  <c r="LI79" i="74"/>
  <c r="LK78" i="74"/>
  <c r="LM78" i="74" s="1"/>
  <c r="LK79" i="74" s="1"/>
  <c r="LM77" i="74"/>
  <c r="NK78" i="74"/>
  <c r="NM78" i="74" s="1"/>
  <c r="NK79" i="74" s="1"/>
  <c r="NM77" i="74"/>
  <c r="MI78" i="74"/>
  <c r="MK78" i="74" s="1"/>
  <c r="MI79" i="74" s="1"/>
  <c r="MK77" i="74"/>
  <c r="NG78" i="74"/>
  <c r="NI78" i="74" s="1"/>
  <c r="NG79" i="74" s="1"/>
  <c r="NI77" i="74"/>
  <c r="AAN75" i="74"/>
  <c r="AAN76" i="74" s="1"/>
  <c r="AAN73" i="74"/>
  <c r="AAN74" i="74" s="1"/>
  <c r="AAN71" i="74"/>
  <c r="MV72" i="74"/>
  <c r="MW72" i="74" s="1"/>
  <c r="MU73" i="74" s="1"/>
  <c r="MW71" i="74"/>
  <c r="NS74" i="74"/>
  <c r="NU74" i="74" s="1"/>
  <c r="NS75" i="74" s="1"/>
  <c r="NU73" i="74"/>
  <c r="OV72" i="74"/>
  <c r="OW72" i="74" s="1"/>
  <c r="OU73" i="74" s="1"/>
  <c r="OW71" i="74"/>
  <c r="YJ72" i="74"/>
  <c r="YK72" i="74" s="1"/>
  <c r="YI73" i="74" s="1"/>
  <c r="YK71" i="74"/>
  <c r="PD75" i="74"/>
  <c r="PD76" i="74" s="1"/>
  <c r="PD73" i="74"/>
  <c r="PD74" i="74" s="1"/>
  <c r="PD71" i="74"/>
  <c r="ND72" i="74"/>
  <c r="NE72" i="74" s="1"/>
  <c r="NC73" i="74" s="1"/>
  <c r="NE71" i="74"/>
  <c r="MM76" i="74"/>
  <c r="MO76" i="74" s="1"/>
  <c r="MM77" i="74" s="1"/>
  <c r="MO75" i="74"/>
  <c r="OZ75" i="74"/>
  <c r="OZ76" i="74" s="1"/>
  <c r="OZ73" i="74"/>
  <c r="OZ74" i="74" s="1"/>
  <c r="OZ71" i="74"/>
  <c r="NO76" i="74"/>
  <c r="NQ76" i="74" s="1"/>
  <c r="NO77" i="74" s="1"/>
  <c r="NQ75" i="74"/>
  <c r="OO73" i="74"/>
  <c r="OM74" i="74"/>
  <c r="OO74" i="74" s="1"/>
  <c r="OM75" i="74" s="1"/>
  <c r="MS73" i="74"/>
  <c r="MQ74" i="74"/>
  <c r="MS74" i="74" s="1"/>
  <c r="MQ75" i="74" s="1"/>
  <c r="OA74" i="74"/>
  <c r="OC74" i="74" s="1"/>
  <c r="OA75" i="74" s="1"/>
  <c r="OC73" i="74"/>
  <c r="YN75" i="74"/>
  <c r="YN76" i="74" s="1"/>
  <c r="YN73" i="74"/>
  <c r="YN74" i="74" s="1"/>
  <c r="YN71" i="74"/>
  <c r="OR72" i="74"/>
  <c r="OS72" i="74" s="1"/>
  <c r="OQ73" i="74" s="1"/>
  <c r="OS71" i="74"/>
  <c r="MZ75" i="74"/>
  <c r="MZ76" i="74" s="1"/>
  <c r="TX75" i="74"/>
  <c r="TX76" i="74" s="1"/>
  <c r="RP75" i="74"/>
  <c r="RP76" i="74" s="1"/>
  <c r="WR75" i="74"/>
  <c r="WR76" i="74" s="1"/>
  <c r="ADD75" i="74"/>
  <c r="ADD76" i="74" s="1"/>
  <c r="UV75" i="74"/>
  <c r="UV76" i="74" s="1"/>
  <c r="PL75" i="74"/>
  <c r="PL76" i="74" s="1"/>
  <c r="TD75" i="74"/>
  <c r="TD76" i="74" s="1"/>
  <c r="ZT75" i="74"/>
  <c r="ZT76" i="74" s="1"/>
  <c r="VS35" i="74"/>
  <c r="QN75" i="74"/>
  <c r="QN76" i="74" s="1"/>
  <c r="ADD73" i="74"/>
  <c r="ADE73" i="74" s="1"/>
  <c r="UZ75" i="74"/>
  <c r="UZ76" i="74" s="1"/>
  <c r="VD75" i="74"/>
  <c r="VD76" i="74" s="1"/>
  <c r="ADG30" i="74"/>
  <c r="ADC35" i="74"/>
  <c r="VX75" i="74"/>
  <c r="VX76" i="74" s="1"/>
  <c r="SJ75" i="74"/>
  <c r="SJ76" i="74" s="1"/>
  <c r="SF75" i="74"/>
  <c r="SF76" i="74" s="1"/>
  <c r="ZL75" i="74"/>
  <c r="ZL76" i="74" s="1"/>
  <c r="UB75" i="74"/>
  <c r="UB76" i="74" s="1"/>
  <c r="SN75" i="74"/>
  <c r="SN76" i="74" s="1"/>
  <c r="PO76" i="74"/>
  <c r="PQ76" i="74" s="1"/>
  <c r="PO77" i="74" s="1"/>
  <c r="PQ75" i="74"/>
  <c r="RW76" i="74"/>
  <c r="RY76" i="74" s="1"/>
  <c r="RW77" i="74" s="1"/>
  <c r="RY75" i="74"/>
  <c r="QW75" i="74"/>
  <c r="QU76" i="74"/>
  <c r="QW76" i="74" s="1"/>
  <c r="QU77" i="74" s="1"/>
  <c r="UI76" i="74"/>
  <c r="UK76" i="74" s="1"/>
  <c r="UI77" i="74" s="1"/>
  <c r="UK75" i="74"/>
  <c r="QY76" i="74"/>
  <c r="RA76" i="74" s="1"/>
  <c r="QY77" i="74" s="1"/>
  <c r="RA75" i="74"/>
  <c r="SS75" i="74"/>
  <c r="SQ76" i="74"/>
  <c r="SS76" i="74" s="1"/>
  <c r="SQ77" i="74" s="1"/>
  <c r="RE75" i="74"/>
  <c r="RC76" i="74"/>
  <c r="RE76" i="74" s="1"/>
  <c r="RC77" i="74" s="1"/>
  <c r="TM75" i="74"/>
  <c r="TK76" i="74"/>
  <c r="TM76" i="74" s="1"/>
  <c r="TK77" i="74" s="1"/>
  <c r="QA76" i="74"/>
  <c r="QC76" i="74" s="1"/>
  <c r="QA77" i="74" s="1"/>
  <c r="QC75" i="74"/>
  <c r="OI76" i="74"/>
  <c r="OK76" i="74" s="1"/>
  <c r="OI77" i="74" s="1"/>
  <c r="OK75" i="74"/>
  <c r="PU75" i="74"/>
  <c r="PS76" i="74"/>
  <c r="PU76" i="74" s="1"/>
  <c r="PS77" i="74" s="1"/>
  <c r="SC75" i="74"/>
  <c r="SA76" i="74"/>
  <c r="SC76" i="74" s="1"/>
  <c r="SA77" i="74" s="1"/>
  <c r="SZ72" i="74"/>
  <c r="TA72" i="74" s="1"/>
  <c r="SY73" i="74" s="1"/>
  <c r="TA71" i="74"/>
  <c r="AAM35" i="74"/>
  <c r="RG74" i="74"/>
  <c r="RI74" i="74" s="1"/>
  <c r="RG75" i="74" s="1"/>
  <c r="RI73" i="74"/>
  <c r="ACZ74" i="74"/>
  <c r="ADA74" i="74" s="1"/>
  <c r="ACY75" i="74" s="1"/>
  <c r="ADA73" i="74"/>
  <c r="PW74" i="74"/>
  <c r="PY74" i="74" s="1"/>
  <c r="PW75" i="74" s="1"/>
  <c r="PY73" i="74"/>
  <c r="RL72" i="74"/>
  <c r="RM72" i="74" s="1"/>
  <c r="RK73" i="74" s="1"/>
  <c r="RM71" i="74"/>
  <c r="UM74" i="74"/>
  <c r="UO74" i="74" s="1"/>
  <c r="UM75" i="74" s="1"/>
  <c r="UO73" i="74"/>
  <c r="QE74" i="74"/>
  <c r="QG74" i="74" s="1"/>
  <c r="QE75" i="74" s="1"/>
  <c r="QG73" i="74"/>
  <c r="TH72" i="74"/>
  <c r="TI72" i="74" s="1"/>
  <c r="TG73" i="74" s="1"/>
  <c r="TI71" i="74"/>
  <c r="SM35" i="74"/>
  <c r="SN71" i="74"/>
  <c r="SN73" i="74"/>
  <c r="SN74" i="74" s="1"/>
  <c r="TT72" i="74"/>
  <c r="TU72" i="74" s="1"/>
  <c r="TS73" i="74" s="1"/>
  <c r="TU71" i="74"/>
  <c r="NY71" i="74"/>
  <c r="NX72" i="74"/>
  <c r="NY72" i="74" s="1"/>
  <c r="NW73" i="74" s="1"/>
  <c r="VK30" i="74"/>
  <c r="VW35" i="74"/>
  <c r="VX73" i="74"/>
  <c r="VX74" i="74" s="1"/>
  <c r="VX71" i="74"/>
  <c r="UR72" i="74"/>
  <c r="US72" i="74" s="1"/>
  <c r="UQ73" i="74" s="1"/>
  <c r="US71" i="74"/>
  <c r="RP71" i="74"/>
  <c r="RP73" i="74"/>
  <c r="RP74" i="74" s="1"/>
  <c r="QK71" i="74"/>
  <c r="QJ72" i="74"/>
  <c r="QK72" i="74" s="1"/>
  <c r="QI73" i="74" s="1"/>
  <c r="YG73" i="74"/>
  <c r="YE74" i="74"/>
  <c r="YG74" i="74" s="1"/>
  <c r="YE75" i="74" s="1"/>
  <c r="UA35" i="74"/>
  <c r="UB71" i="74"/>
  <c r="UB73" i="74"/>
  <c r="UB74" i="74" s="1"/>
  <c r="MZ73" i="74"/>
  <c r="MZ74" i="74" s="1"/>
  <c r="MZ71" i="74"/>
  <c r="ZC30" i="74"/>
  <c r="WR71" i="74"/>
  <c r="WR73" i="74"/>
  <c r="WR74" i="74" s="1"/>
  <c r="SI35" i="74"/>
  <c r="SJ73" i="74"/>
  <c r="SJ74" i="74" s="1"/>
  <c r="SJ71" i="74"/>
  <c r="RT72" i="74"/>
  <c r="RU72" i="74" s="1"/>
  <c r="RS73" i="74" s="1"/>
  <c r="RU71" i="74"/>
  <c r="SW73" i="74"/>
  <c r="SU74" i="74"/>
  <c r="SW74" i="74" s="1"/>
  <c r="SU75" i="74" s="1"/>
  <c r="UF72" i="74"/>
  <c r="UG72" i="74" s="1"/>
  <c r="UE73" i="74" s="1"/>
  <c r="UG71" i="74"/>
  <c r="ZK35" i="74"/>
  <c r="ZL73" i="74"/>
  <c r="ZL74" i="74" s="1"/>
  <c r="ZL71" i="74"/>
  <c r="YM35" i="74"/>
  <c r="QR72" i="74"/>
  <c r="QS72" i="74" s="1"/>
  <c r="QQ73" i="74" s="1"/>
  <c r="QS71" i="74"/>
  <c r="UZ73" i="74"/>
  <c r="UZ74" i="74" s="1"/>
  <c r="UZ71" i="74"/>
  <c r="SE35" i="74"/>
  <c r="SF71" i="74"/>
  <c r="SF73" i="74"/>
  <c r="SF74" i="74" s="1"/>
  <c r="ZS35" i="74"/>
  <c r="ZT71" i="74"/>
  <c r="ZT73" i="74"/>
  <c r="ZT74" i="74" s="1"/>
  <c r="TW35" i="74"/>
  <c r="TX71" i="74"/>
  <c r="TX73" i="74"/>
  <c r="TX74" i="74" s="1"/>
  <c r="XD72" i="74"/>
  <c r="XE72" i="74" s="1"/>
  <c r="XC73" i="74" s="1"/>
  <c r="XE71" i="74"/>
  <c r="QM35" i="74"/>
  <c r="QN73" i="74"/>
  <c r="QN74" i="74" s="1"/>
  <c r="QN71" i="74"/>
  <c r="VD73" i="74"/>
  <c r="VD74" i="74" s="1"/>
  <c r="VD71" i="74"/>
  <c r="UV71" i="74"/>
  <c r="UV73" i="74"/>
  <c r="UV74" i="74" s="1"/>
  <c r="TD73" i="74"/>
  <c r="TD74" i="74" s="1"/>
  <c r="TD71" i="74"/>
  <c r="PK35" i="74"/>
  <c r="PL73" i="74"/>
  <c r="PL74" i="74" s="1"/>
  <c r="PL71" i="74"/>
  <c r="VH72" i="74"/>
  <c r="VI72" i="74" s="1"/>
  <c r="VG73" i="74" s="1"/>
  <c r="VI71" i="74"/>
  <c r="TO74" i="74"/>
  <c r="TQ74" i="74" s="1"/>
  <c r="TO75" i="74" s="1"/>
  <c r="TQ73" i="74"/>
  <c r="TC35" i="74"/>
  <c r="VO30" i="74"/>
  <c r="VP79" i="74" s="1"/>
  <c r="ZG30" i="74"/>
  <c r="WQ35" i="74"/>
  <c r="UY35" i="74"/>
  <c r="XW30" i="74"/>
  <c r="XO30" i="74"/>
  <c r="PC35" i="74"/>
  <c r="WI30" i="74"/>
  <c r="WE30" i="74"/>
  <c r="UU35" i="74"/>
  <c r="XG30" i="74"/>
  <c r="XK30" i="74"/>
  <c r="OY35" i="74"/>
  <c r="WY30" i="74"/>
  <c r="WA30" i="74"/>
  <c r="RO35" i="74"/>
  <c r="AAI30" i="74"/>
  <c r="PG30" i="74"/>
  <c r="MY35" i="74"/>
  <c r="VC35" i="74"/>
  <c r="XS30" i="74"/>
  <c r="YA30" i="74"/>
  <c r="VP80" i="74" l="1"/>
  <c r="VQ80" i="74" s="1"/>
  <c r="VQ79" i="74"/>
  <c r="ADH77" i="74"/>
  <c r="ADH78" i="74" s="1"/>
  <c r="ADH75" i="74"/>
  <c r="ADH79" i="74"/>
  <c r="ADH80" i="74" s="1"/>
  <c r="WU80" i="74"/>
  <c r="WW80" i="74" s="1"/>
  <c r="WW79" i="74"/>
  <c r="XX79" i="74"/>
  <c r="XX80" i="74" s="1"/>
  <c r="XX77" i="74"/>
  <c r="XX78" i="74" s="1"/>
  <c r="XP79" i="74"/>
  <c r="XP80" i="74" s="1"/>
  <c r="XP77" i="74"/>
  <c r="XP78" i="74" s="1"/>
  <c r="AAJ77" i="74"/>
  <c r="AAJ78" i="74" s="1"/>
  <c r="AAJ79" i="74"/>
  <c r="AAJ80" i="74" s="1"/>
  <c r="WZ77" i="74"/>
  <c r="WZ78" i="74" s="1"/>
  <c r="WZ79" i="74"/>
  <c r="WZ80" i="74" s="1"/>
  <c r="XL79" i="74"/>
  <c r="XL80" i="74" s="1"/>
  <c r="XL77" i="74"/>
  <c r="XL78" i="74" s="1"/>
  <c r="PH77" i="74"/>
  <c r="PH78" i="74" s="1"/>
  <c r="PH79" i="74"/>
  <c r="PH80" i="74" s="1"/>
  <c r="WB77" i="74"/>
  <c r="WB78" i="74" s="1"/>
  <c r="WB79" i="74"/>
  <c r="WB80" i="74" s="1"/>
  <c r="AEA30" i="74"/>
  <c r="AEB79" i="74" s="1"/>
  <c r="ZH79" i="74"/>
  <c r="ZH80" i="74" s="1"/>
  <c r="ZH77" i="74"/>
  <c r="ZH78" i="74" s="1"/>
  <c r="ADW30" i="74"/>
  <c r="ADW35" i="74" s="1"/>
  <c r="ZD79" i="74"/>
  <c r="ZD80" i="74" s="1"/>
  <c r="ZD77" i="74"/>
  <c r="ZD78" i="74" s="1"/>
  <c r="XH79" i="74"/>
  <c r="XH80" i="74" s="1"/>
  <c r="XH77" i="74"/>
  <c r="XH78" i="74" s="1"/>
  <c r="ACQ30" i="74"/>
  <c r="ACR79" i="74" s="1"/>
  <c r="YB77" i="74"/>
  <c r="YB78" i="74" s="1"/>
  <c r="YB79" i="74"/>
  <c r="YB80" i="74" s="1"/>
  <c r="XT79" i="74"/>
  <c r="XT80" i="74" s="1"/>
  <c r="XT77" i="74"/>
  <c r="XT78" i="74" s="1"/>
  <c r="WF77" i="74"/>
  <c r="WF78" i="74" s="1"/>
  <c r="WF79" i="74"/>
  <c r="WF80" i="74" s="1"/>
  <c r="WJ77" i="74"/>
  <c r="WJ78" i="74" s="1"/>
  <c r="WJ79" i="74"/>
  <c r="WJ80" i="74" s="1"/>
  <c r="VL79" i="74"/>
  <c r="VL80" i="74" s="1"/>
  <c r="VL77" i="74"/>
  <c r="VL78" i="74" s="1"/>
  <c r="TM77" i="74"/>
  <c r="TK78" i="74"/>
  <c r="TM78" i="74" s="1"/>
  <c r="TK79" i="74" s="1"/>
  <c r="PS78" i="74"/>
  <c r="PU78" i="74" s="1"/>
  <c r="PS79" i="74" s="1"/>
  <c r="PU77" i="74"/>
  <c r="QY78" i="74"/>
  <c r="RA78" i="74" s="1"/>
  <c r="QY79" i="74" s="1"/>
  <c r="RA77" i="74"/>
  <c r="NK80" i="74"/>
  <c r="NM80" i="74" s="1"/>
  <c r="NM79" i="74"/>
  <c r="MI80" i="74"/>
  <c r="MK80" i="74" s="1"/>
  <c r="MK79" i="74"/>
  <c r="QC77" i="74"/>
  <c r="QA78" i="74"/>
  <c r="QC78" i="74" s="1"/>
  <c r="QA79" i="74" s="1"/>
  <c r="OE80" i="74"/>
  <c r="OG80" i="74" s="1"/>
  <c r="OG79" i="74"/>
  <c r="OK77" i="74"/>
  <c r="OI78" i="74"/>
  <c r="OK78" i="74" s="1"/>
  <c r="OI79" i="74" s="1"/>
  <c r="UK77" i="74"/>
  <c r="UI78" i="74"/>
  <c r="UK78" i="74" s="1"/>
  <c r="UI79" i="74" s="1"/>
  <c r="MM78" i="74"/>
  <c r="MO78" i="74" s="1"/>
  <c r="MM79" i="74" s="1"/>
  <c r="MO77" i="74"/>
  <c r="LM79" i="74"/>
  <c r="LK80" i="74"/>
  <c r="LM80" i="74" s="1"/>
  <c r="QU78" i="74"/>
  <c r="QW78" i="74" s="1"/>
  <c r="QU79" i="74" s="1"/>
  <c r="QW77" i="74"/>
  <c r="RW78" i="74"/>
  <c r="RY78" i="74" s="1"/>
  <c r="RW79" i="74" s="1"/>
  <c r="RY77" i="74"/>
  <c r="PO78" i="74"/>
  <c r="PQ78" i="74" s="1"/>
  <c r="PO79" i="74" s="1"/>
  <c r="PQ77" i="74"/>
  <c r="NI79" i="74"/>
  <c r="NG80" i="74"/>
  <c r="NI80" i="74" s="1"/>
  <c r="RC78" i="74"/>
  <c r="RE78" i="74" s="1"/>
  <c r="RC79" i="74" s="1"/>
  <c r="RE77" i="74"/>
  <c r="SC77" i="74"/>
  <c r="SA78" i="74"/>
  <c r="SC78" i="74" s="1"/>
  <c r="SA79" i="74" s="1"/>
  <c r="SQ78" i="74"/>
  <c r="SS78" i="74" s="1"/>
  <c r="SQ79" i="74" s="1"/>
  <c r="SS77" i="74"/>
  <c r="NQ77" i="74"/>
  <c r="NO78" i="74"/>
  <c r="NQ78" i="74" s="1"/>
  <c r="NO79" i="74" s="1"/>
  <c r="ADD74" i="74"/>
  <c r="ADE74" i="74" s="1"/>
  <c r="ADC75" i="74" s="1"/>
  <c r="ADC76" i="74" s="1"/>
  <c r="ADE76" i="74" s="1"/>
  <c r="ADC77" i="74" s="1"/>
  <c r="ADG35" i="74"/>
  <c r="OA76" i="74"/>
  <c r="OC76" i="74" s="1"/>
  <c r="OA77" i="74" s="1"/>
  <c r="OC75" i="74"/>
  <c r="YI74" i="74"/>
  <c r="YK74" i="74" s="1"/>
  <c r="YI75" i="74" s="1"/>
  <c r="YK73" i="74"/>
  <c r="OW73" i="74"/>
  <c r="OU74" i="74"/>
  <c r="OW74" i="74" s="1"/>
  <c r="OU75" i="74" s="1"/>
  <c r="XH75" i="74"/>
  <c r="XH76" i="74" s="1"/>
  <c r="XH73" i="74"/>
  <c r="XH74" i="74" s="1"/>
  <c r="XH71" i="74"/>
  <c r="YB75" i="74"/>
  <c r="YB76" i="74" s="1"/>
  <c r="YB73" i="74"/>
  <c r="YB74" i="74" s="1"/>
  <c r="YB71" i="74"/>
  <c r="OM76" i="74"/>
  <c r="OO76" i="74" s="1"/>
  <c r="OM77" i="74" s="1"/>
  <c r="OO75" i="74"/>
  <c r="XT75" i="74"/>
  <c r="XT76" i="74" s="1"/>
  <c r="XT73" i="74"/>
  <c r="XT74" i="74" s="1"/>
  <c r="XT71" i="74"/>
  <c r="NU75" i="74"/>
  <c r="NS76" i="74"/>
  <c r="NU76" i="74" s="1"/>
  <c r="NS77" i="74" s="1"/>
  <c r="MS75" i="74"/>
  <c r="MQ76" i="74"/>
  <c r="MS76" i="74" s="1"/>
  <c r="MQ77" i="74" s="1"/>
  <c r="ZD75" i="74"/>
  <c r="ZD76" i="74" s="1"/>
  <c r="ZD73" i="74"/>
  <c r="ZD74" i="74" s="1"/>
  <c r="ZD71" i="74"/>
  <c r="OQ74" i="74"/>
  <c r="OS74" i="74" s="1"/>
  <c r="OQ75" i="74" s="1"/>
  <c r="OS73" i="74"/>
  <c r="XL71" i="74"/>
  <c r="XL75" i="74"/>
  <c r="XL76" i="74" s="1"/>
  <c r="XL73" i="74"/>
  <c r="XL74" i="74" s="1"/>
  <c r="YN72" i="74"/>
  <c r="YO72" i="74" s="1"/>
  <c r="YM73" i="74" s="1"/>
  <c r="YO71" i="74"/>
  <c r="XP75" i="74"/>
  <c r="XP76" i="74" s="1"/>
  <c r="XP73" i="74"/>
  <c r="XP74" i="74" s="1"/>
  <c r="XP71" i="74"/>
  <c r="AAN72" i="74"/>
  <c r="AAO72" i="74" s="1"/>
  <c r="AAM73" i="74" s="1"/>
  <c r="AAO71" i="74"/>
  <c r="XX75" i="74"/>
  <c r="XX76" i="74" s="1"/>
  <c r="XX73" i="74"/>
  <c r="XX74" i="74" s="1"/>
  <c r="XX71" i="74"/>
  <c r="PD72" i="74"/>
  <c r="PE72" i="74" s="1"/>
  <c r="PC73" i="74" s="1"/>
  <c r="PE71" i="74"/>
  <c r="ZH75" i="74"/>
  <c r="ZH76" i="74" s="1"/>
  <c r="ZH73" i="74"/>
  <c r="ZH74" i="74" s="1"/>
  <c r="ZH71" i="74"/>
  <c r="NE73" i="74"/>
  <c r="NC74" i="74"/>
  <c r="NE74" i="74" s="1"/>
  <c r="NC75" i="74" s="1"/>
  <c r="PH75" i="74"/>
  <c r="PH76" i="74" s="1"/>
  <c r="PH73" i="74"/>
  <c r="PH74" i="74" s="1"/>
  <c r="PH71" i="74"/>
  <c r="MU74" i="74"/>
  <c r="MW74" i="74" s="1"/>
  <c r="MU75" i="74" s="1"/>
  <c r="MW73" i="74"/>
  <c r="OZ72" i="74"/>
  <c r="PA72" i="74" s="1"/>
  <c r="OY73" i="74" s="1"/>
  <c r="PA71" i="74"/>
  <c r="WZ75" i="74"/>
  <c r="WZ76" i="74" s="1"/>
  <c r="VL75" i="74"/>
  <c r="VL76" i="74" s="1"/>
  <c r="WB75" i="74"/>
  <c r="WB76" i="74" s="1"/>
  <c r="ACY76" i="74"/>
  <c r="ADA76" i="74" s="1"/>
  <c r="ACY77" i="74" s="1"/>
  <c r="ADA75" i="74"/>
  <c r="ABK30" i="74"/>
  <c r="WF75" i="74"/>
  <c r="WF76" i="74" s="1"/>
  <c r="AAJ75" i="74"/>
  <c r="AAJ76" i="74" s="1"/>
  <c r="ABG30" i="74"/>
  <c r="WJ75" i="74"/>
  <c r="WJ76" i="74" s="1"/>
  <c r="RG76" i="74"/>
  <c r="RI76" i="74" s="1"/>
  <c r="RG77" i="74" s="1"/>
  <c r="RI75" i="74"/>
  <c r="SW75" i="74"/>
  <c r="SU76" i="74"/>
  <c r="SW76" i="74" s="1"/>
  <c r="SU77" i="74" s="1"/>
  <c r="YE76" i="74"/>
  <c r="YG76" i="74" s="1"/>
  <c r="YE77" i="74" s="1"/>
  <c r="YG75" i="74"/>
  <c r="UM76" i="74"/>
  <c r="UO76" i="74" s="1"/>
  <c r="UM77" i="74" s="1"/>
  <c r="UO75" i="74"/>
  <c r="TO76" i="74"/>
  <c r="TQ76" i="74" s="1"/>
  <c r="TO77" i="74" s="1"/>
  <c r="TQ75" i="74"/>
  <c r="PY75" i="74"/>
  <c r="PW76" i="74"/>
  <c r="PY76" i="74" s="1"/>
  <c r="PW77" i="74" s="1"/>
  <c r="QE76" i="74"/>
  <c r="QG76" i="74" s="1"/>
  <c r="QE77" i="74" s="1"/>
  <c r="QG75" i="74"/>
  <c r="RK74" i="74"/>
  <c r="RM74" i="74" s="1"/>
  <c r="RK75" i="74" s="1"/>
  <c r="RM73" i="74"/>
  <c r="AAE30" i="74"/>
  <c r="AAF79" i="74" s="1"/>
  <c r="UV72" i="74"/>
  <c r="UW72" i="74" s="1"/>
  <c r="UU73" i="74" s="1"/>
  <c r="UW71" i="74"/>
  <c r="ZC35" i="74"/>
  <c r="TG74" i="74"/>
  <c r="TI74" i="74" s="1"/>
  <c r="TG75" i="74" s="1"/>
  <c r="TI73" i="74"/>
  <c r="SF72" i="74"/>
  <c r="SG72" i="74" s="1"/>
  <c r="SE73" i="74" s="1"/>
  <c r="SG71" i="74"/>
  <c r="TS74" i="74"/>
  <c r="TU74" i="74" s="1"/>
  <c r="TS75" i="74" s="1"/>
  <c r="TU73" i="74"/>
  <c r="AAI35" i="74"/>
  <c r="AAJ73" i="74"/>
  <c r="AAJ74" i="74" s="1"/>
  <c r="AAJ71" i="74"/>
  <c r="XC74" i="74"/>
  <c r="XE74" i="74" s="1"/>
  <c r="XC75" i="74" s="1"/>
  <c r="XE73" i="74"/>
  <c r="UZ72" i="74"/>
  <c r="VA72" i="74" s="1"/>
  <c r="UY73" i="74" s="1"/>
  <c r="VA71" i="74"/>
  <c r="MZ72" i="74"/>
  <c r="NA72" i="74" s="1"/>
  <c r="MY73" i="74" s="1"/>
  <c r="NA71" i="74"/>
  <c r="SJ72" i="74"/>
  <c r="SK72" i="74" s="1"/>
  <c r="SI73" i="74" s="1"/>
  <c r="SK71" i="74"/>
  <c r="RP72" i="74"/>
  <c r="RQ72" i="74" s="1"/>
  <c r="RO73" i="74" s="1"/>
  <c r="RQ71" i="74"/>
  <c r="VK35" i="74"/>
  <c r="VL73" i="74"/>
  <c r="VL74" i="74" s="1"/>
  <c r="VL71" i="74"/>
  <c r="VG74" i="74"/>
  <c r="VI74" i="74" s="1"/>
  <c r="VG75" i="74" s="1"/>
  <c r="VI73" i="74"/>
  <c r="SY74" i="74"/>
  <c r="TA74" i="74" s="1"/>
  <c r="SY75" i="74" s="1"/>
  <c r="TA73" i="74"/>
  <c r="WR72" i="74"/>
  <c r="WS72" i="74" s="1"/>
  <c r="WQ73" i="74" s="1"/>
  <c r="WS71" i="74"/>
  <c r="VD72" i="74"/>
  <c r="VE72" i="74" s="1"/>
  <c r="VC73" i="74" s="1"/>
  <c r="VE71" i="74"/>
  <c r="QI74" i="74"/>
  <c r="QK74" i="74" s="1"/>
  <c r="QI75" i="74" s="1"/>
  <c r="QK73" i="74"/>
  <c r="PL72" i="74"/>
  <c r="PM72" i="74" s="1"/>
  <c r="PK73" i="74" s="1"/>
  <c r="PM71" i="74"/>
  <c r="ZL72" i="74"/>
  <c r="ZM72" i="74" s="1"/>
  <c r="ZK73" i="74" s="1"/>
  <c r="ZM71" i="74"/>
  <c r="ZG35" i="74"/>
  <c r="VO35" i="74"/>
  <c r="TX72" i="74"/>
  <c r="TY72" i="74" s="1"/>
  <c r="TW73" i="74" s="1"/>
  <c r="TY71" i="74"/>
  <c r="US73" i="74"/>
  <c r="UQ74" i="74"/>
  <c r="US74" i="74" s="1"/>
  <c r="UQ75" i="74" s="1"/>
  <c r="QQ74" i="74"/>
  <c r="QS74" i="74" s="1"/>
  <c r="QQ75" i="74" s="1"/>
  <c r="QS73" i="74"/>
  <c r="UE74" i="74"/>
  <c r="UG74" i="74" s="1"/>
  <c r="UE75" i="74" s="1"/>
  <c r="UG73" i="74"/>
  <c r="VX72" i="74"/>
  <c r="VY72" i="74" s="1"/>
  <c r="VW73" i="74" s="1"/>
  <c r="VY71" i="74"/>
  <c r="RS74" i="74"/>
  <c r="RU74" i="74" s="1"/>
  <c r="RS75" i="74" s="1"/>
  <c r="RU73" i="74"/>
  <c r="WZ71" i="74"/>
  <c r="WZ73" i="74"/>
  <c r="WZ74" i="74" s="1"/>
  <c r="ZT72" i="74"/>
  <c r="ZU72" i="74" s="1"/>
  <c r="ZS73" i="74" s="1"/>
  <c r="ZU71" i="74"/>
  <c r="UB72" i="74"/>
  <c r="UC72" i="74" s="1"/>
  <c r="UA73" i="74" s="1"/>
  <c r="UC71" i="74"/>
  <c r="NY73" i="74"/>
  <c r="NW74" i="74"/>
  <c r="NY74" i="74" s="1"/>
  <c r="NW75" i="74" s="1"/>
  <c r="TD72" i="74"/>
  <c r="TE72" i="74" s="1"/>
  <c r="TC73" i="74" s="1"/>
  <c r="TE71" i="74"/>
  <c r="WA35" i="74"/>
  <c r="WB71" i="74"/>
  <c r="WB73" i="74"/>
  <c r="WB74" i="74" s="1"/>
  <c r="SN72" i="74"/>
  <c r="SO72" i="74" s="1"/>
  <c r="SM73" i="74" s="1"/>
  <c r="SO71" i="74"/>
  <c r="QN72" i="74"/>
  <c r="QO72" i="74" s="1"/>
  <c r="QM73" i="74" s="1"/>
  <c r="QO71" i="74"/>
  <c r="ABC30" i="74"/>
  <c r="WE35" i="74"/>
  <c r="WF73" i="74"/>
  <c r="WF74" i="74" s="1"/>
  <c r="WF71" i="74"/>
  <c r="WJ73" i="74"/>
  <c r="WJ74" i="74" s="1"/>
  <c r="WJ71" i="74"/>
  <c r="ACA30" i="74"/>
  <c r="ACU30" i="74"/>
  <c r="AAA30" i="74"/>
  <c r="AAU30" i="74"/>
  <c r="XK35" i="74"/>
  <c r="WM30" i="74"/>
  <c r="PG35" i="74"/>
  <c r="XG35" i="74"/>
  <c r="AAQ30" i="74"/>
  <c r="ZW30" i="74"/>
  <c r="YQ30" i="74"/>
  <c r="WI35" i="74"/>
  <c r="WY35" i="74"/>
  <c r="ZO30" i="74"/>
  <c r="YA35" i="74"/>
  <c r="XO35" i="74"/>
  <c r="AAY30" i="74"/>
  <c r="ACE30" i="74"/>
  <c r="ABS30" i="74"/>
  <c r="XS35" i="74"/>
  <c r="ACI30" i="74"/>
  <c r="XW35" i="74"/>
  <c r="ABW30" i="74"/>
  <c r="ACM30" i="74"/>
  <c r="ABL79" i="74" l="1"/>
  <c r="ABL80" i="74" s="1"/>
  <c r="ABL77" i="74"/>
  <c r="AAB77" i="74"/>
  <c r="AAB78" i="74" s="1"/>
  <c r="AAB79" i="74"/>
  <c r="AAB80" i="74" s="1"/>
  <c r="AAB75" i="74"/>
  <c r="AAB76" i="74" s="1"/>
  <c r="AAB73" i="74"/>
  <c r="ABH77" i="74"/>
  <c r="ABH79" i="74"/>
  <c r="ABH80" i="74" s="1"/>
  <c r="ACB77" i="74"/>
  <c r="ACB78" i="74" s="1"/>
  <c r="ACB75" i="74"/>
  <c r="ABX75" i="74"/>
  <c r="ABX76" i="74" s="1"/>
  <c r="ABX73" i="74"/>
  <c r="ABX77" i="74"/>
  <c r="ABX78" i="74" s="1"/>
  <c r="ABX79" i="74"/>
  <c r="ABX80" i="74" s="1"/>
  <c r="ZX75" i="74"/>
  <c r="ZX76" i="74" s="1"/>
  <c r="ZX73" i="74"/>
  <c r="ZX79" i="74"/>
  <c r="ZX80" i="74" s="1"/>
  <c r="ZX77" i="74"/>
  <c r="ZX78" i="74" s="1"/>
  <c r="AEA35" i="74"/>
  <c r="ACV77" i="74"/>
  <c r="ACV78" i="74" s="1"/>
  <c r="ACV79" i="74"/>
  <c r="ACV80" i="74" s="1"/>
  <c r="ACV75" i="74"/>
  <c r="ACV76" i="74" s="1"/>
  <c r="ACV73" i="74"/>
  <c r="ACR80" i="74"/>
  <c r="ACS80" i="74" s="1"/>
  <c r="ACS79" i="74"/>
  <c r="AAF80" i="74"/>
  <c r="AAG80" i="74" s="1"/>
  <c r="AAG79" i="74"/>
  <c r="ABT73" i="74"/>
  <c r="ABT79" i="74"/>
  <c r="ABT80" i="74" s="1"/>
  <c r="ABT75" i="74"/>
  <c r="ABT76" i="74" s="1"/>
  <c r="ABT77" i="74"/>
  <c r="ABT78" i="74" s="1"/>
  <c r="ADH76" i="74"/>
  <c r="ADI76" i="74" s="1"/>
  <c r="ADG77" i="74" s="1"/>
  <c r="ADI75" i="74"/>
  <c r="ADX77" i="74"/>
  <c r="ADX79" i="74"/>
  <c r="ADX80" i="74" s="1"/>
  <c r="ZP79" i="74"/>
  <c r="ZP80" i="74" s="1"/>
  <c r="ZP77" i="74"/>
  <c r="ZP78" i="74" s="1"/>
  <c r="ACQ35" i="74"/>
  <c r="ACN77" i="74"/>
  <c r="ACN78" i="74" s="1"/>
  <c r="ACN79" i="74"/>
  <c r="ACN80" i="74" s="1"/>
  <c r="ACB79" i="74"/>
  <c r="ACB80" i="74" s="1"/>
  <c r="ADK30" i="74"/>
  <c r="ADK35" i="74" s="1"/>
  <c r="YR77" i="74"/>
  <c r="YR78" i="74" s="1"/>
  <c r="YR79" i="74"/>
  <c r="YR80" i="74" s="1"/>
  <c r="ACJ79" i="74"/>
  <c r="ACJ80" i="74" s="1"/>
  <c r="ACJ77" i="74"/>
  <c r="ACJ78" i="74" s="1"/>
  <c r="ABD79" i="74"/>
  <c r="ABD80" i="74" s="1"/>
  <c r="ABD77" i="74"/>
  <c r="ABD78" i="74" s="1"/>
  <c r="ACF77" i="74"/>
  <c r="ACF78" i="74" s="1"/>
  <c r="ACF79" i="74"/>
  <c r="ACF80" i="74" s="1"/>
  <c r="WN77" i="74"/>
  <c r="WN78" i="74" s="1"/>
  <c r="WN79" i="74"/>
  <c r="WN80" i="74" s="1"/>
  <c r="AAR79" i="74"/>
  <c r="AAR80" i="74" s="1"/>
  <c r="AAR77" i="74"/>
  <c r="AAR78" i="74" s="1"/>
  <c r="AAZ77" i="74"/>
  <c r="AAZ78" i="74" s="1"/>
  <c r="AAZ79" i="74"/>
  <c r="AAZ80" i="74" s="1"/>
  <c r="AAV79" i="74"/>
  <c r="AAV80" i="74" s="1"/>
  <c r="AAV77" i="74"/>
  <c r="AAV78" i="74" s="1"/>
  <c r="UM78" i="74"/>
  <c r="UO78" i="74" s="1"/>
  <c r="UM79" i="74" s="1"/>
  <c r="UO77" i="74"/>
  <c r="SQ80" i="74"/>
  <c r="SS80" i="74" s="1"/>
  <c r="SS79" i="74"/>
  <c r="QW79" i="74"/>
  <c r="QU80" i="74"/>
  <c r="QW80" i="74" s="1"/>
  <c r="ACY78" i="74"/>
  <c r="ADA78" i="74" s="1"/>
  <c r="ACY79" i="74" s="1"/>
  <c r="ADA77" i="74"/>
  <c r="ADC78" i="74"/>
  <c r="ADE78" i="74" s="1"/>
  <c r="ADC79" i="74" s="1"/>
  <c r="ADE77" i="74"/>
  <c r="SA80" i="74"/>
  <c r="SC80" i="74" s="1"/>
  <c r="SC79" i="74"/>
  <c r="YE78" i="74"/>
  <c r="YG78" i="74" s="1"/>
  <c r="YE79" i="74" s="1"/>
  <c r="YG77" i="74"/>
  <c r="MQ78" i="74"/>
  <c r="MS78" i="74" s="1"/>
  <c r="MQ79" i="74" s="1"/>
  <c r="MS77" i="74"/>
  <c r="SU78" i="74"/>
  <c r="SW78" i="74" s="1"/>
  <c r="SU79" i="74" s="1"/>
  <c r="SW77" i="74"/>
  <c r="NS78" i="74"/>
  <c r="NU78" i="74" s="1"/>
  <c r="NS79" i="74" s="1"/>
  <c r="NU77" i="74"/>
  <c r="RC80" i="74"/>
  <c r="RE80" i="74" s="1"/>
  <c r="RE79" i="74"/>
  <c r="QE78" i="74"/>
  <c r="QG78" i="74" s="1"/>
  <c r="QE79" i="74" s="1"/>
  <c r="QG77" i="74"/>
  <c r="OI80" i="74"/>
  <c r="OK80" i="74" s="1"/>
  <c r="OK79" i="74"/>
  <c r="QA80" i="74"/>
  <c r="QC80" i="74" s="1"/>
  <c r="QC79" i="74"/>
  <c r="MO79" i="74"/>
  <c r="MM80" i="74"/>
  <c r="MO80" i="74" s="1"/>
  <c r="UK79" i="74"/>
  <c r="UI80" i="74"/>
  <c r="UK80" i="74" s="1"/>
  <c r="RI77" i="74"/>
  <c r="RG78" i="74"/>
  <c r="RI78" i="74" s="1"/>
  <c r="RG79" i="74" s="1"/>
  <c r="RA79" i="74"/>
  <c r="QY80" i="74"/>
  <c r="RA80" i="74" s="1"/>
  <c r="PY77" i="74"/>
  <c r="PW78" i="74"/>
  <c r="PY78" i="74" s="1"/>
  <c r="PW79" i="74" s="1"/>
  <c r="PO80" i="74"/>
  <c r="PQ80" i="74" s="1"/>
  <c r="PQ79" i="74"/>
  <c r="PU79" i="74"/>
  <c r="PS80" i="74"/>
  <c r="PU80" i="74" s="1"/>
  <c r="NO80" i="74"/>
  <c r="NQ80" i="74" s="1"/>
  <c r="NQ79" i="74"/>
  <c r="TM79" i="74"/>
  <c r="TK80" i="74"/>
  <c r="TM80" i="74" s="1"/>
  <c r="TO78" i="74"/>
  <c r="TQ78" i="74" s="1"/>
  <c r="TO79" i="74" s="1"/>
  <c r="TQ77" i="74"/>
  <c r="OM78" i="74"/>
  <c r="OO78" i="74" s="1"/>
  <c r="OM79" i="74" s="1"/>
  <c r="OO77" i="74"/>
  <c r="OA78" i="74"/>
  <c r="OC78" i="74" s="1"/>
  <c r="OA79" i="74" s="1"/>
  <c r="OC77" i="74"/>
  <c r="RW80" i="74"/>
  <c r="RY80" i="74" s="1"/>
  <c r="RY79" i="74"/>
  <c r="AEB80" i="74"/>
  <c r="AEC80" i="74" s="1"/>
  <c r="AEC79" i="74"/>
  <c r="ADE75" i="74"/>
  <c r="ABG35" i="74"/>
  <c r="ZH72" i="74"/>
  <c r="ZI72" i="74" s="1"/>
  <c r="ZG73" i="74" s="1"/>
  <c r="ZI71" i="74"/>
  <c r="XL72" i="74"/>
  <c r="XM72" i="74" s="1"/>
  <c r="XK73" i="74" s="1"/>
  <c r="XM71" i="74"/>
  <c r="XH72" i="74"/>
  <c r="XI72" i="74" s="1"/>
  <c r="XG73" i="74" s="1"/>
  <c r="XI71" i="74"/>
  <c r="AAM74" i="74"/>
  <c r="AAO74" i="74" s="1"/>
  <c r="AAM75" i="74" s="1"/>
  <c r="AAO73" i="74"/>
  <c r="PA73" i="74"/>
  <c r="OY74" i="74"/>
  <c r="PA74" i="74" s="1"/>
  <c r="OY75" i="74" s="1"/>
  <c r="XP72" i="74"/>
  <c r="XQ72" i="74" s="1"/>
  <c r="XO73" i="74" s="1"/>
  <c r="XQ71" i="74"/>
  <c r="OQ76" i="74"/>
  <c r="OS76" i="74" s="1"/>
  <c r="OQ77" i="74" s="1"/>
  <c r="OS75" i="74"/>
  <c r="OW75" i="74"/>
  <c r="OU76" i="74"/>
  <c r="OW76" i="74" s="1"/>
  <c r="OU77" i="74" s="1"/>
  <c r="ZD72" i="74"/>
  <c r="ZE72" i="74" s="1"/>
  <c r="ZC73" i="74" s="1"/>
  <c r="ZE71" i="74"/>
  <c r="MU76" i="74"/>
  <c r="MW76" i="74" s="1"/>
  <c r="MU77" i="74" s="1"/>
  <c r="MW75" i="74"/>
  <c r="PC74" i="74"/>
  <c r="PE74" i="74" s="1"/>
  <c r="PC75" i="74" s="1"/>
  <c r="PE73" i="74"/>
  <c r="PH72" i="74"/>
  <c r="PI72" i="74" s="1"/>
  <c r="PG73" i="74" s="1"/>
  <c r="PI71" i="74"/>
  <c r="YB72" i="74"/>
  <c r="YC72" i="74" s="1"/>
  <c r="YA73" i="74" s="1"/>
  <c r="YC71" i="74"/>
  <c r="AAR71" i="74"/>
  <c r="AAR75" i="74"/>
  <c r="AAR76" i="74" s="1"/>
  <c r="AAR73" i="74"/>
  <c r="AAR74" i="74" s="1"/>
  <c r="XX72" i="74"/>
  <c r="XY72" i="74" s="1"/>
  <c r="XW73" i="74" s="1"/>
  <c r="XY71" i="74"/>
  <c r="YM74" i="74"/>
  <c r="YO74" i="74" s="1"/>
  <c r="YM75" i="74" s="1"/>
  <c r="YO73" i="74"/>
  <c r="YK75" i="74"/>
  <c r="YI76" i="74"/>
  <c r="YK76" i="74" s="1"/>
  <c r="YI77" i="74" s="1"/>
  <c r="XT72" i="74"/>
  <c r="XU72" i="74" s="1"/>
  <c r="XS73" i="74" s="1"/>
  <c r="XU71" i="74"/>
  <c r="ABD75" i="74"/>
  <c r="NC76" i="74"/>
  <c r="NE76" i="74" s="1"/>
  <c r="NC77" i="74" s="1"/>
  <c r="NE75" i="74"/>
  <c r="ABK35" i="74"/>
  <c r="YR75" i="74"/>
  <c r="YR76" i="74" s="1"/>
  <c r="ACF75" i="74"/>
  <c r="ACF76" i="74" s="1"/>
  <c r="ACN75" i="74"/>
  <c r="ACN76" i="74" s="1"/>
  <c r="ACJ75" i="74"/>
  <c r="ACJ76" i="74" s="1"/>
  <c r="AAZ75" i="74"/>
  <c r="WN75" i="74"/>
  <c r="WN76" i="74" s="1"/>
  <c r="AAV75" i="74"/>
  <c r="AAV76" i="74" s="1"/>
  <c r="ZP75" i="74"/>
  <c r="ZP76" i="74" s="1"/>
  <c r="RU75" i="74"/>
  <c r="RS76" i="74"/>
  <c r="RU76" i="74" s="1"/>
  <c r="RS77" i="74" s="1"/>
  <c r="US75" i="74"/>
  <c r="UQ76" i="74"/>
  <c r="US76" i="74" s="1"/>
  <c r="UQ77" i="74" s="1"/>
  <c r="NY75" i="74"/>
  <c r="NW76" i="74"/>
  <c r="NY76" i="74" s="1"/>
  <c r="NW77" i="74" s="1"/>
  <c r="QI76" i="74"/>
  <c r="QK76" i="74" s="1"/>
  <c r="QI77" i="74" s="1"/>
  <c r="QK75" i="74"/>
  <c r="UG75" i="74"/>
  <c r="UE76" i="74"/>
  <c r="UG76" i="74" s="1"/>
  <c r="UE77" i="74" s="1"/>
  <c r="TS76" i="74"/>
  <c r="TU76" i="74" s="1"/>
  <c r="TS77" i="74" s="1"/>
  <c r="TU75" i="74"/>
  <c r="VI75" i="74"/>
  <c r="VG76" i="74"/>
  <c r="VI76" i="74" s="1"/>
  <c r="VG77" i="74" s="1"/>
  <c r="QS75" i="74"/>
  <c r="QQ76" i="74"/>
  <c r="QS76" i="74" s="1"/>
  <c r="QQ77" i="74" s="1"/>
  <c r="TA75" i="74"/>
  <c r="SY76" i="74"/>
  <c r="TA76" i="74" s="1"/>
  <c r="SY77" i="74" s="1"/>
  <c r="XE75" i="74"/>
  <c r="XC76" i="74"/>
  <c r="XE76" i="74" s="1"/>
  <c r="XC77" i="74" s="1"/>
  <c r="TI75" i="74"/>
  <c r="TG76" i="74"/>
  <c r="TI76" i="74" s="1"/>
  <c r="TG77" i="74" s="1"/>
  <c r="RK76" i="74"/>
  <c r="RM76" i="74" s="1"/>
  <c r="RK77" i="74" s="1"/>
  <c r="RM75" i="74"/>
  <c r="TW74" i="74"/>
  <c r="TY74" i="74" s="1"/>
  <c r="TW75" i="74" s="1"/>
  <c r="TY73" i="74"/>
  <c r="ABC35" i="74"/>
  <c r="AAU35" i="74"/>
  <c r="AAV71" i="74"/>
  <c r="AAV73" i="74"/>
  <c r="AAV74" i="74" s="1"/>
  <c r="AAY35" i="74"/>
  <c r="WQ74" i="74"/>
  <c r="WS74" i="74" s="1"/>
  <c r="WQ75" i="74" s="1"/>
  <c r="WS73" i="74"/>
  <c r="ACU35" i="74"/>
  <c r="AAJ72" i="74"/>
  <c r="AAK72" i="74" s="1"/>
  <c r="AAI73" i="74" s="1"/>
  <c r="AAK71" i="74"/>
  <c r="UU74" i="74"/>
  <c r="UW74" i="74" s="1"/>
  <c r="UU75" i="74" s="1"/>
  <c r="UW73" i="74"/>
  <c r="SE74" i="74"/>
  <c r="SG74" i="74" s="1"/>
  <c r="SE75" i="74" s="1"/>
  <c r="SG73" i="74"/>
  <c r="VL72" i="74"/>
  <c r="VM72" i="74" s="1"/>
  <c r="VK73" i="74" s="1"/>
  <c r="VM71" i="74"/>
  <c r="MY74" i="74"/>
  <c r="NA74" i="74" s="1"/>
  <c r="MY75" i="74" s="1"/>
  <c r="NA73" i="74"/>
  <c r="ZO35" i="74"/>
  <c r="ZP73" i="74"/>
  <c r="ZP74" i="74" s="1"/>
  <c r="ZP71" i="74"/>
  <c r="WK71" i="74"/>
  <c r="WJ72" i="74"/>
  <c r="WK72" i="74" s="1"/>
  <c r="WI73" i="74" s="1"/>
  <c r="ACM35" i="74"/>
  <c r="ACN71" i="74"/>
  <c r="ACN73" i="74"/>
  <c r="ACN74" i="74" s="1"/>
  <c r="WF72" i="74"/>
  <c r="WG72" i="74" s="1"/>
  <c r="WE73" i="74" s="1"/>
  <c r="WG71" i="74"/>
  <c r="SI74" i="74"/>
  <c r="SK74" i="74" s="1"/>
  <c r="SI75" i="74" s="1"/>
  <c r="SK73" i="74"/>
  <c r="VW74" i="74"/>
  <c r="VY74" i="74" s="1"/>
  <c r="VW75" i="74" s="1"/>
  <c r="VY73" i="74"/>
  <c r="AAA35" i="74"/>
  <c r="ZW35" i="74"/>
  <c r="VE73" i="74"/>
  <c r="VC74" i="74"/>
  <c r="VE74" i="74" s="1"/>
  <c r="VC75" i="74" s="1"/>
  <c r="AAE35" i="74"/>
  <c r="WB72" i="74"/>
  <c r="WC72" i="74" s="1"/>
  <c r="WA73" i="74" s="1"/>
  <c r="WC71" i="74"/>
  <c r="YQ35" i="74"/>
  <c r="YR73" i="74"/>
  <c r="YR74" i="74" s="1"/>
  <c r="YR71" i="74"/>
  <c r="AAQ35" i="74"/>
  <c r="ZK74" i="74"/>
  <c r="ZM74" i="74" s="1"/>
  <c r="ZK75" i="74" s="1"/>
  <c r="ZM73" i="74"/>
  <c r="UY74" i="74"/>
  <c r="VA74" i="74" s="1"/>
  <c r="UY75" i="74" s="1"/>
  <c r="VA73" i="74"/>
  <c r="ZU73" i="74"/>
  <c r="ZS74" i="74"/>
  <c r="ZU74" i="74" s="1"/>
  <c r="ZS75" i="74" s="1"/>
  <c r="WZ72" i="74"/>
  <c r="XA72" i="74" s="1"/>
  <c r="WY73" i="74" s="1"/>
  <c r="XA71" i="74"/>
  <c r="ACA35" i="74"/>
  <c r="QM74" i="74"/>
  <c r="QO74" i="74" s="1"/>
  <c r="QM75" i="74" s="1"/>
  <c r="QO73" i="74"/>
  <c r="ABW35" i="74"/>
  <c r="SO73" i="74"/>
  <c r="SM74" i="74"/>
  <c r="SO74" i="74" s="1"/>
  <c r="SM75" i="74" s="1"/>
  <c r="ACI35" i="74"/>
  <c r="ACJ73" i="74"/>
  <c r="ACJ74" i="74" s="1"/>
  <c r="ACJ71" i="74"/>
  <c r="ABS35" i="74"/>
  <c r="TC74" i="74"/>
  <c r="TE74" i="74" s="1"/>
  <c r="TC75" i="74" s="1"/>
  <c r="TE73" i="74"/>
  <c r="UA74" i="74"/>
  <c r="UC74" i="74" s="1"/>
  <c r="UA75" i="74" s="1"/>
  <c r="UC73" i="74"/>
  <c r="ACE35" i="74"/>
  <c r="ACF71" i="74"/>
  <c r="ACF73" i="74"/>
  <c r="ACF74" i="74" s="1"/>
  <c r="WN73" i="74"/>
  <c r="WN74" i="74" s="1"/>
  <c r="WN71" i="74"/>
  <c r="PK74" i="74"/>
  <c r="PM74" i="74" s="1"/>
  <c r="PK75" i="74" s="1"/>
  <c r="PM73" i="74"/>
  <c r="RQ73" i="74"/>
  <c r="RO74" i="74"/>
  <c r="RQ74" i="74" s="1"/>
  <c r="RO75" i="74" s="1"/>
  <c r="YY30" i="74"/>
  <c r="YU30" i="74"/>
  <c r="WM35" i="74"/>
  <c r="ZX74" i="74" l="1"/>
  <c r="ZY74" i="74" s="1"/>
  <c r="ZW75" i="74" s="1"/>
  <c r="ZY73" i="74"/>
  <c r="ACV74" i="74"/>
  <c r="ACW74" i="74" s="1"/>
  <c r="ACU75" i="74" s="1"/>
  <c r="ACW73" i="74"/>
  <c r="ABX74" i="74"/>
  <c r="ABY74" i="74" s="1"/>
  <c r="ABW75" i="74" s="1"/>
  <c r="ABY73" i="74"/>
  <c r="ADX78" i="74"/>
  <c r="ADY78" i="74" s="1"/>
  <c r="ADW79" i="74" s="1"/>
  <c r="ADY77" i="74"/>
  <c r="ADI77" i="74"/>
  <c r="ADG78" i="74"/>
  <c r="ADI78" i="74" s="1"/>
  <c r="ADG79" i="74" s="1"/>
  <c r="ABT74" i="74"/>
  <c r="ABU74" i="74" s="1"/>
  <c r="ABS75" i="74" s="1"/>
  <c r="ABU73" i="74"/>
  <c r="ACB76" i="74"/>
  <c r="ACC76" i="74" s="1"/>
  <c r="ACA77" i="74" s="1"/>
  <c r="ACC75" i="74"/>
  <c r="ABH78" i="74"/>
  <c r="ABI78" i="74" s="1"/>
  <c r="ABG79" i="74" s="1"/>
  <c r="ABI77" i="74"/>
  <c r="ADL79" i="74"/>
  <c r="ADL80" i="74" s="1"/>
  <c r="ADL77" i="74"/>
  <c r="AAB74" i="74"/>
  <c r="AAC74" i="74" s="1"/>
  <c r="AAA75" i="74" s="1"/>
  <c r="AAC73" i="74"/>
  <c r="ABL78" i="74"/>
  <c r="ABM78" i="74" s="1"/>
  <c r="ABK79" i="74" s="1"/>
  <c r="ABM77" i="74"/>
  <c r="ADO30" i="74"/>
  <c r="YV79" i="74"/>
  <c r="YV80" i="74" s="1"/>
  <c r="YV77" i="74"/>
  <c r="YV78" i="74" s="1"/>
  <c r="ADS30" i="74"/>
  <c r="YZ79" i="74"/>
  <c r="YZ80" i="74" s="1"/>
  <c r="YZ77" i="74"/>
  <c r="YZ78" i="74" s="1"/>
  <c r="UO79" i="74"/>
  <c r="UM80" i="74"/>
  <c r="UO80" i="74" s="1"/>
  <c r="NC78" i="74"/>
  <c r="NE78" i="74" s="1"/>
  <c r="NC79" i="74" s="1"/>
  <c r="NE77" i="74"/>
  <c r="QG79" i="74"/>
  <c r="QE80" i="74"/>
  <c r="QG80" i="74" s="1"/>
  <c r="VG78" i="74"/>
  <c r="VI78" i="74" s="1"/>
  <c r="VG79" i="74" s="1"/>
  <c r="VI77" i="74"/>
  <c r="ADC80" i="74"/>
  <c r="ADE80" i="74" s="1"/>
  <c r="ADE79" i="74"/>
  <c r="ACY80" i="74"/>
  <c r="ADA80" i="74" s="1"/>
  <c r="ADA79" i="74"/>
  <c r="UG77" i="74"/>
  <c r="UE78" i="74"/>
  <c r="UG78" i="74" s="1"/>
  <c r="UE79" i="74" s="1"/>
  <c r="OQ78" i="74"/>
  <c r="OS78" i="74" s="1"/>
  <c r="OQ79" i="74" s="1"/>
  <c r="OS77" i="74"/>
  <c r="YI78" i="74"/>
  <c r="YK78" i="74" s="1"/>
  <c r="YI79" i="74" s="1"/>
  <c r="YK77" i="74"/>
  <c r="SW79" i="74"/>
  <c r="SU80" i="74"/>
  <c r="SW80" i="74" s="1"/>
  <c r="QS77" i="74"/>
  <c r="QQ78" i="74"/>
  <c r="QS78" i="74" s="1"/>
  <c r="QQ79" i="74" s="1"/>
  <c r="MU78" i="74"/>
  <c r="MW78" i="74" s="1"/>
  <c r="MU79" i="74" s="1"/>
  <c r="MW77" i="74"/>
  <c r="RU77" i="74"/>
  <c r="RS78" i="74"/>
  <c r="RU78" i="74" s="1"/>
  <c r="RS79" i="74" s="1"/>
  <c r="RI79" i="74"/>
  <c r="RG80" i="74"/>
  <c r="RI80" i="74" s="1"/>
  <c r="RM77" i="74"/>
  <c r="RK78" i="74"/>
  <c r="RM78" i="74" s="1"/>
  <c r="RK79" i="74" s="1"/>
  <c r="NS80" i="74"/>
  <c r="NU80" i="74" s="1"/>
  <c r="NU79" i="74"/>
  <c r="TG78" i="74"/>
  <c r="TI78" i="74" s="1"/>
  <c r="TG79" i="74" s="1"/>
  <c r="TI77" i="74"/>
  <c r="OO79" i="74"/>
  <c r="OM80" i="74"/>
  <c r="OO80" i="74" s="1"/>
  <c r="XC78" i="74"/>
  <c r="XE78" i="74" s="1"/>
  <c r="XC79" i="74" s="1"/>
  <c r="XE77" i="74"/>
  <c r="QI78" i="74"/>
  <c r="QK78" i="74" s="1"/>
  <c r="QI79" i="74" s="1"/>
  <c r="QK77" i="74"/>
  <c r="OC79" i="74"/>
  <c r="OA80" i="74"/>
  <c r="OC80" i="74" s="1"/>
  <c r="MS79" i="74"/>
  <c r="MQ80" i="74"/>
  <c r="MS80" i="74" s="1"/>
  <c r="YE80" i="74"/>
  <c r="YG80" i="74" s="1"/>
  <c r="YG79" i="74"/>
  <c r="UQ78" i="74"/>
  <c r="US78" i="74" s="1"/>
  <c r="UQ79" i="74" s="1"/>
  <c r="US77" i="74"/>
  <c r="TO80" i="74"/>
  <c r="TQ80" i="74" s="1"/>
  <c r="TQ79" i="74"/>
  <c r="OU78" i="74"/>
  <c r="OW78" i="74" s="1"/>
  <c r="OU79" i="74" s="1"/>
  <c r="OW77" i="74"/>
  <c r="TS78" i="74"/>
  <c r="TU78" i="74" s="1"/>
  <c r="TS79" i="74" s="1"/>
  <c r="TU77" i="74"/>
  <c r="TA77" i="74"/>
  <c r="SY78" i="74"/>
  <c r="TA78" i="74" s="1"/>
  <c r="SY79" i="74" s="1"/>
  <c r="NW78" i="74"/>
  <c r="NY78" i="74" s="1"/>
  <c r="NW79" i="74" s="1"/>
  <c r="NY77" i="74"/>
  <c r="PW80" i="74"/>
  <c r="PY80" i="74" s="1"/>
  <c r="PY79" i="74"/>
  <c r="ADS35" i="74"/>
  <c r="ADO35" i="74"/>
  <c r="PG74" i="74"/>
  <c r="PI74" i="74" s="1"/>
  <c r="PG75" i="74" s="1"/>
  <c r="PI73" i="74"/>
  <c r="AAR72" i="74"/>
  <c r="AAS72" i="74" s="1"/>
  <c r="AAQ73" i="74" s="1"/>
  <c r="AAS71" i="74"/>
  <c r="XO74" i="74"/>
  <c r="XQ74" i="74" s="1"/>
  <c r="XO75" i="74" s="1"/>
  <c r="XQ73" i="74"/>
  <c r="PA75" i="74"/>
  <c r="OY76" i="74"/>
  <c r="PA76" i="74" s="1"/>
  <c r="OY77" i="74" s="1"/>
  <c r="YC73" i="74"/>
  <c r="YA74" i="74"/>
  <c r="YC74" i="74" s="1"/>
  <c r="YA75" i="74" s="1"/>
  <c r="AAM76" i="74"/>
  <c r="AAO76" i="74" s="1"/>
  <c r="AAM77" i="74" s="1"/>
  <c r="AAO75" i="74"/>
  <c r="XS74" i="74"/>
  <c r="XU74" i="74" s="1"/>
  <c r="XS75" i="74" s="1"/>
  <c r="XU73" i="74"/>
  <c r="ZC74" i="74"/>
  <c r="ZE74" i="74" s="1"/>
  <c r="ZC75" i="74" s="1"/>
  <c r="ZE73" i="74"/>
  <c r="XG74" i="74"/>
  <c r="XI74" i="74" s="1"/>
  <c r="XG75" i="74" s="1"/>
  <c r="XI73" i="74"/>
  <c r="YV75" i="74"/>
  <c r="YV76" i="74" s="1"/>
  <c r="YV73" i="74"/>
  <c r="YV74" i="74" s="1"/>
  <c r="YV71" i="74"/>
  <c r="YO75" i="74"/>
  <c r="YM76" i="74"/>
  <c r="YO76" i="74" s="1"/>
  <c r="YM77" i="74" s="1"/>
  <c r="XK74" i="74"/>
  <c r="XM74" i="74" s="1"/>
  <c r="XK75" i="74" s="1"/>
  <c r="XM73" i="74"/>
  <c r="XW74" i="74"/>
  <c r="XY74" i="74" s="1"/>
  <c r="XW75" i="74" s="1"/>
  <c r="XY73" i="74"/>
  <c r="PC76" i="74"/>
  <c r="PE76" i="74" s="1"/>
  <c r="PC77" i="74" s="1"/>
  <c r="PE75" i="74"/>
  <c r="ABD76" i="74"/>
  <c r="ABE76" i="74" s="1"/>
  <c r="ABC77" i="74" s="1"/>
  <c r="ABE75" i="74"/>
  <c r="ZG74" i="74"/>
  <c r="ZI74" i="74" s="1"/>
  <c r="ZG75" i="74" s="1"/>
  <c r="ZI73" i="74"/>
  <c r="AAZ76" i="74"/>
  <c r="ABA76" i="74" s="1"/>
  <c r="AAY77" i="74" s="1"/>
  <c r="ABA75" i="74"/>
  <c r="YZ75" i="74"/>
  <c r="YZ76" i="74" s="1"/>
  <c r="SE76" i="74"/>
  <c r="SG76" i="74" s="1"/>
  <c r="SE77" i="74" s="1"/>
  <c r="SG75" i="74"/>
  <c r="QO75" i="74"/>
  <c r="QM76" i="74"/>
  <c r="QO76" i="74" s="1"/>
  <c r="QM77" i="74" s="1"/>
  <c r="UY76" i="74"/>
  <c r="VA76" i="74" s="1"/>
  <c r="UY77" i="74" s="1"/>
  <c r="VA75" i="74"/>
  <c r="UW75" i="74"/>
  <c r="UU76" i="74"/>
  <c r="UW76" i="74" s="1"/>
  <c r="UU77" i="74" s="1"/>
  <c r="RO76" i="74"/>
  <c r="RQ76" i="74" s="1"/>
  <c r="RO77" i="74" s="1"/>
  <c r="RQ75" i="74"/>
  <c r="VE75" i="74"/>
  <c r="VC76" i="74"/>
  <c r="VE76" i="74" s="1"/>
  <c r="VC77" i="74" s="1"/>
  <c r="SI76" i="74"/>
  <c r="SK76" i="74" s="1"/>
  <c r="SI77" i="74" s="1"/>
  <c r="SK75" i="74"/>
  <c r="VW76" i="74"/>
  <c r="VY76" i="74" s="1"/>
  <c r="VW77" i="74" s="1"/>
  <c r="VY75" i="74"/>
  <c r="MY76" i="74"/>
  <c r="NA76" i="74" s="1"/>
  <c r="MY77" i="74" s="1"/>
  <c r="NA75" i="74"/>
  <c r="WS75" i="74"/>
  <c r="WQ76" i="74"/>
  <c r="WS76" i="74" s="1"/>
  <c r="WQ77" i="74" s="1"/>
  <c r="TW76" i="74"/>
  <c r="TY76" i="74" s="1"/>
  <c r="TW77" i="74" s="1"/>
  <c r="TY75" i="74"/>
  <c r="TE75" i="74"/>
  <c r="TC76" i="74"/>
  <c r="TE76" i="74" s="1"/>
  <c r="TC77" i="74" s="1"/>
  <c r="ZS76" i="74"/>
  <c r="ZU76" i="74" s="1"/>
  <c r="ZS77" i="74" s="1"/>
  <c r="ZU75" i="74"/>
  <c r="SM76" i="74"/>
  <c r="SO76" i="74" s="1"/>
  <c r="SM77" i="74" s="1"/>
  <c r="SO75" i="74"/>
  <c r="ZK76" i="74"/>
  <c r="ZM76" i="74" s="1"/>
  <c r="ZK77" i="74" s="1"/>
  <c r="ZM75" i="74"/>
  <c r="PK76" i="74"/>
  <c r="PM76" i="74" s="1"/>
  <c r="PK77" i="74" s="1"/>
  <c r="PM75" i="74"/>
  <c r="UA76" i="74"/>
  <c r="UC76" i="74" s="1"/>
  <c r="UA77" i="74" s="1"/>
  <c r="UC75" i="74"/>
  <c r="ZP72" i="74"/>
  <c r="ZQ72" i="74" s="1"/>
  <c r="ZO73" i="74" s="1"/>
  <c r="ZQ71" i="74"/>
  <c r="WA74" i="74"/>
  <c r="WC74" i="74" s="1"/>
  <c r="WA75" i="74" s="1"/>
  <c r="WC73" i="74"/>
  <c r="WE74" i="74"/>
  <c r="WG74" i="74" s="1"/>
  <c r="WE75" i="74" s="1"/>
  <c r="WG73" i="74"/>
  <c r="ACJ72" i="74"/>
  <c r="ACK72" i="74" s="1"/>
  <c r="ACI73" i="74" s="1"/>
  <c r="ACK71" i="74"/>
  <c r="WY74" i="74"/>
  <c r="XA74" i="74" s="1"/>
  <c r="WY75" i="74" s="1"/>
  <c r="XA73" i="74"/>
  <c r="YU35" i="74"/>
  <c r="AAV72" i="74"/>
  <c r="AAW72" i="74" s="1"/>
  <c r="AAU73" i="74" s="1"/>
  <c r="AAW71" i="74"/>
  <c r="WN72" i="74"/>
  <c r="WO72" i="74" s="1"/>
  <c r="WM73" i="74" s="1"/>
  <c r="WO71" i="74"/>
  <c r="ACN72" i="74"/>
  <c r="ACO72" i="74" s="1"/>
  <c r="ACM73" i="74" s="1"/>
  <c r="ACO71" i="74"/>
  <c r="VK74" i="74"/>
  <c r="VM74" i="74" s="1"/>
  <c r="VK75" i="74" s="1"/>
  <c r="VM73" i="74"/>
  <c r="YR72" i="74"/>
  <c r="YS72" i="74" s="1"/>
  <c r="YQ73" i="74" s="1"/>
  <c r="YS71" i="74"/>
  <c r="WI74" i="74"/>
  <c r="WK74" i="74" s="1"/>
  <c r="WI75" i="74" s="1"/>
  <c r="WK73" i="74"/>
  <c r="AAI74" i="74"/>
  <c r="AAK74" i="74" s="1"/>
  <c r="AAI75" i="74" s="1"/>
  <c r="AAK73" i="74"/>
  <c r="YY35" i="74"/>
  <c r="YZ73" i="74"/>
  <c r="YZ74" i="74" s="1"/>
  <c r="YZ71" i="74"/>
  <c r="ACF72" i="74"/>
  <c r="ACG72" i="74" s="1"/>
  <c r="ACE73" i="74" s="1"/>
  <c r="ACG71" i="74"/>
  <c r="H61" i="7"/>
  <c r="I61" i="7" s="1"/>
  <c r="J61" i="7" s="1"/>
  <c r="K61" i="7" s="1"/>
  <c r="L61" i="7" s="1"/>
  <c r="M61" i="7" s="1"/>
  <c r="N61" i="7" s="1"/>
  <c r="O61" i="7" s="1"/>
  <c r="P61" i="7" s="1"/>
  <c r="Q61" i="7" s="1"/>
  <c r="R61" i="7" s="1"/>
  <c r="S61" i="7" s="1"/>
  <c r="ACU76" i="74" l="1"/>
  <c r="ACW76" i="74" s="1"/>
  <c r="ACU77" i="74" s="1"/>
  <c r="ACW75" i="74"/>
  <c r="ZW76" i="74"/>
  <c r="ZY76" i="74" s="1"/>
  <c r="ZW77" i="74" s="1"/>
  <c r="ZY75" i="74"/>
  <c r="ABU75" i="74"/>
  <c r="ABS76" i="74"/>
  <c r="ABU76" i="74" s="1"/>
  <c r="ABS77" i="74" s="1"/>
  <c r="ADG80" i="74"/>
  <c r="ADI80" i="74" s="1"/>
  <c r="ADI79" i="74"/>
  <c r="ADT79" i="74"/>
  <c r="ADT80" i="74" s="1"/>
  <c r="ADT77" i="74"/>
  <c r="ABK80" i="74"/>
  <c r="ABM80" i="74" s="1"/>
  <c r="ABM79" i="74"/>
  <c r="ADL78" i="74"/>
  <c r="ADM78" i="74" s="1"/>
  <c r="ADK79" i="74" s="1"/>
  <c r="ADM77" i="74"/>
  <c r="ABW76" i="74"/>
  <c r="ABY76" i="74" s="1"/>
  <c r="ABW77" i="74" s="1"/>
  <c r="ABY75" i="74"/>
  <c r="ABI79" i="74"/>
  <c r="ABG80" i="74"/>
  <c r="ABI80" i="74" s="1"/>
  <c r="ACA78" i="74"/>
  <c r="ACC78" i="74" s="1"/>
  <c r="ACA79" i="74" s="1"/>
  <c r="ACC79" i="74" s="1"/>
  <c r="ACC77" i="74"/>
  <c r="ADP75" i="74"/>
  <c r="ADP77" i="74"/>
  <c r="ADP78" i="74" s="1"/>
  <c r="ADP79" i="74"/>
  <c r="ADP80" i="74" s="1"/>
  <c r="AAC75" i="74"/>
  <c r="AAA76" i="74"/>
  <c r="AAC76" i="74" s="1"/>
  <c r="AAA77" i="74" s="1"/>
  <c r="ADY79" i="74"/>
  <c r="ADW80" i="74"/>
  <c r="ADY80" i="74" s="1"/>
  <c r="ZK78" i="74"/>
  <c r="ZM78" i="74" s="1"/>
  <c r="ZK79" i="74" s="1"/>
  <c r="ZM77" i="74"/>
  <c r="MW79" i="74"/>
  <c r="MU80" i="74"/>
  <c r="MW80" i="74" s="1"/>
  <c r="QQ80" i="74"/>
  <c r="QS80" i="74" s="1"/>
  <c r="QS79" i="74"/>
  <c r="VY77" i="74"/>
  <c r="VW78" i="74"/>
  <c r="VY78" i="74" s="1"/>
  <c r="VW79" i="74" s="1"/>
  <c r="YO77" i="74"/>
  <c r="YM78" i="74"/>
  <c r="YO78" i="74" s="1"/>
  <c r="YM79" i="74" s="1"/>
  <c r="SI78" i="74"/>
  <c r="SK78" i="74" s="1"/>
  <c r="SI79" i="74" s="1"/>
  <c r="SK77" i="74"/>
  <c r="AAM78" i="74"/>
  <c r="AAO78" i="74" s="1"/>
  <c r="AAM79" i="74" s="1"/>
  <c r="AAO77" i="74"/>
  <c r="VI79" i="74"/>
  <c r="VG80" i="74"/>
  <c r="VI80" i="74" s="1"/>
  <c r="TE77" i="74"/>
  <c r="TC78" i="74"/>
  <c r="TE78" i="74" s="1"/>
  <c r="TC79" i="74" s="1"/>
  <c r="YI80" i="74"/>
  <c r="YK80" i="74" s="1"/>
  <c r="YK79" i="74"/>
  <c r="ABE77" i="74"/>
  <c r="ABC78" i="74"/>
  <c r="ABE78" i="74" s="1"/>
  <c r="ABC79" i="74" s="1"/>
  <c r="PA77" i="74"/>
  <c r="OY78" i="74"/>
  <c r="PA78" i="74" s="1"/>
  <c r="OY79" i="74" s="1"/>
  <c r="PM77" i="74"/>
  <c r="PK78" i="74"/>
  <c r="PM78" i="74" s="1"/>
  <c r="PK79" i="74" s="1"/>
  <c r="UY78" i="74"/>
  <c r="VA78" i="74" s="1"/>
  <c r="UY79" i="74" s="1"/>
  <c r="VA77" i="74"/>
  <c r="US79" i="74"/>
  <c r="UQ80" i="74"/>
  <c r="US80" i="74" s="1"/>
  <c r="SO77" i="74"/>
  <c r="SM78" i="74"/>
  <c r="SO78" i="74" s="1"/>
  <c r="SM79" i="74" s="1"/>
  <c r="TI79" i="74"/>
  <c r="TG80" i="74"/>
  <c r="TI80" i="74" s="1"/>
  <c r="TA79" i="74"/>
  <c r="SY80" i="74"/>
  <c r="TA80" i="74" s="1"/>
  <c r="ZS78" i="74"/>
  <c r="ZU78" i="74" s="1"/>
  <c r="ZS79" i="74" s="1"/>
  <c r="ZU77" i="74"/>
  <c r="VC78" i="74"/>
  <c r="VE78" i="74" s="1"/>
  <c r="VC79" i="74" s="1"/>
  <c r="VE77" i="74"/>
  <c r="RK80" i="74"/>
  <c r="RM80" i="74" s="1"/>
  <c r="RM79" i="74"/>
  <c r="TS80" i="74"/>
  <c r="TU80" i="74" s="1"/>
  <c r="TU79" i="74"/>
  <c r="UA78" i="74"/>
  <c r="UC78" i="74" s="1"/>
  <c r="UA79" i="74" s="1"/>
  <c r="UC77" i="74"/>
  <c r="TY77" i="74"/>
  <c r="TW78" i="74"/>
  <c r="TY78" i="74" s="1"/>
  <c r="TW79" i="74" s="1"/>
  <c r="RO78" i="74"/>
  <c r="RQ78" i="74" s="1"/>
  <c r="RO79" i="74" s="1"/>
  <c r="RQ77" i="74"/>
  <c r="OW79" i="74"/>
  <c r="OU80" i="74"/>
  <c r="OW80" i="74" s="1"/>
  <c r="QK79" i="74"/>
  <c r="QI80" i="74"/>
  <c r="QK80" i="74" s="1"/>
  <c r="OS79" i="74"/>
  <c r="OQ80" i="74"/>
  <c r="OS80" i="74" s="1"/>
  <c r="NE79" i="74"/>
  <c r="NC80" i="74"/>
  <c r="NE80" i="74" s="1"/>
  <c r="ABA77" i="74"/>
  <c r="AAY78" i="74"/>
  <c r="ABA78" i="74" s="1"/>
  <c r="AAY79" i="74" s="1"/>
  <c r="NA77" i="74"/>
  <c r="MY78" i="74"/>
  <c r="NA78" i="74" s="1"/>
  <c r="MY79" i="74" s="1"/>
  <c r="QO77" i="74"/>
  <c r="QM78" i="74"/>
  <c r="QO78" i="74" s="1"/>
  <c r="QM79" i="74" s="1"/>
  <c r="NY79" i="74"/>
  <c r="NW80" i="74"/>
  <c r="NY80" i="74" s="1"/>
  <c r="SE78" i="74"/>
  <c r="SG78" i="74" s="1"/>
  <c r="SE79" i="74" s="1"/>
  <c r="SG77" i="74"/>
  <c r="WS77" i="74"/>
  <c r="WQ78" i="74"/>
  <c r="WS78" i="74" s="1"/>
  <c r="WQ79" i="74" s="1"/>
  <c r="UU78" i="74"/>
  <c r="UW78" i="74" s="1"/>
  <c r="UU79" i="74" s="1"/>
  <c r="UW77" i="74"/>
  <c r="PC78" i="74"/>
  <c r="PE78" i="74" s="1"/>
  <c r="PC79" i="74" s="1"/>
  <c r="PE77" i="74"/>
  <c r="RU79" i="74"/>
  <c r="RS80" i="74"/>
  <c r="RU80" i="74" s="1"/>
  <c r="UE80" i="74"/>
  <c r="UG80" i="74" s="1"/>
  <c r="UG79" i="74"/>
  <c r="XE79" i="74"/>
  <c r="XC80" i="74"/>
  <c r="XE80" i="74" s="1"/>
  <c r="ZC76" i="74"/>
  <c r="ZE76" i="74" s="1"/>
  <c r="ZC77" i="74" s="1"/>
  <c r="ZE75" i="74"/>
  <c r="YA76" i="74"/>
  <c r="YC76" i="74" s="1"/>
  <c r="YA77" i="74" s="1"/>
  <c r="YC75" i="74"/>
  <c r="XW76" i="74"/>
  <c r="XY76" i="74" s="1"/>
  <c r="XW77" i="74" s="1"/>
  <c r="XY75" i="74"/>
  <c r="YV72" i="74"/>
  <c r="YW72" i="74" s="1"/>
  <c r="YU73" i="74" s="1"/>
  <c r="YW71" i="74"/>
  <c r="XS76" i="74"/>
  <c r="XU76" i="74" s="1"/>
  <c r="XS77" i="74" s="1"/>
  <c r="XU75" i="74"/>
  <c r="XK76" i="74"/>
  <c r="XM76" i="74" s="1"/>
  <c r="XK77" i="74" s="1"/>
  <c r="XM75" i="74"/>
  <c r="XO76" i="74"/>
  <c r="XQ76" i="74" s="1"/>
  <c r="XO77" i="74" s="1"/>
  <c r="XQ75" i="74"/>
  <c r="ZG76" i="74"/>
  <c r="ZI76" i="74" s="1"/>
  <c r="ZG77" i="74" s="1"/>
  <c r="ZI75" i="74"/>
  <c r="AAQ74" i="74"/>
  <c r="AAS74" i="74" s="1"/>
  <c r="AAQ75" i="74" s="1"/>
  <c r="AAS73" i="74"/>
  <c r="XI75" i="74"/>
  <c r="XG76" i="74"/>
  <c r="XI76" i="74" s="1"/>
  <c r="XG77" i="74" s="1"/>
  <c r="PI75" i="74"/>
  <c r="PG76" i="74"/>
  <c r="PI76" i="74" s="1"/>
  <c r="PG77" i="74" s="1"/>
  <c r="AAI76" i="74"/>
  <c r="AAK76" i="74" s="1"/>
  <c r="AAI77" i="74" s="1"/>
  <c r="AAK75" i="74"/>
  <c r="VK76" i="74"/>
  <c r="VM76" i="74" s="1"/>
  <c r="VK77" i="74" s="1"/>
  <c r="VM75" i="74"/>
  <c r="WE76" i="74"/>
  <c r="WG76" i="74" s="1"/>
  <c r="WE77" i="74" s="1"/>
  <c r="WG75" i="74"/>
  <c r="WI76" i="74"/>
  <c r="WK76" i="74" s="1"/>
  <c r="WI77" i="74" s="1"/>
  <c r="WK75" i="74"/>
  <c r="WA76" i="74"/>
  <c r="WC76" i="74" s="1"/>
  <c r="WA77" i="74" s="1"/>
  <c r="WC75" i="74"/>
  <c r="WY76" i="74"/>
  <c r="XA76" i="74" s="1"/>
  <c r="WY77" i="74" s="1"/>
  <c r="XA75" i="74"/>
  <c r="ACM74" i="74"/>
  <c r="ACO74" i="74" s="1"/>
  <c r="ACM75" i="74" s="1"/>
  <c r="ACO73" i="74"/>
  <c r="ACG73" i="74"/>
  <c r="ACE74" i="74"/>
  <c r="ACG74" i="74" s="1"/>
  <c r="ACE75" i="74" s="1"/>
  <c r="ZO74" i="74"/>
  <c r="ZQ74" i="74" s="1"/>
  <c r="ZO75" i="74" s="1"/>
  <c r="ZQ73" i="74"/>
  <c r="YQ74" i="74"/>
  <c r="YS74" i="74" s="1"/>
  <c r="YQ75" i="74" s="1"/>
  <c r="YS73" i="74"/>
  <c r="WM74" i="74"/>
  <c r="WO74" i="74" s="1"/>
  <c r="WM75" i="74" s="1"/>
  <c r="WO73" i="74"/>
  <c r="YZ72" i="74"/>
  <c r="ZA72" i="74" s="1"/>
  <c r="YY73" i="74" s="1"/>
  <c r="ZA71" i="74"/>
  <c r="AAU74" i="74"/>
  <c r="AAW74" i="74" s="1"/>
  <c r="AAU75" i="74" s="1"/>
  <c r="AAW73" i="74"/>
  <c r="ACI74" i="74"/>
  <c r="ACK74" i="74" s="1"/>
  <c r="ACI75" i="74" s="1"/>
  <c r="ACK73" i="74"/>
  <c r="ACA80" i="74" l="1"/>
  <c r="ACC80" i="74" s="1"/>
  <c r="ADT78" i="74"/>
  <c r="ADU78" i="74" s="1"/>
  <c r="ADS79" i="74" s="1"/>
  <c r="ADU77" i="74"/>
  <c r="ADP76" i="74"/>
  <c r="ADQ76" i="74" s="1"/>
  <c r="ADO77" i="74" s="1"/>
  <c r="ADQ75" i="74"/>
  <c r="ABS78" i="74"/>
  <c r="ABU78" i="74" s="1"/>
  <c r="ABS79" i="74" s="1"/>
  <c r="ABU77" i="74"/>
  <c r="ABY77" i="74"/>
  <c r="ABW78" i="74"/>
  <c r="ABY78" i="74" s="1"/>
  <c r="ABW79" i="74" s="1"/>
  <c r="ZW78" i="74"/>
  <c r="ZY78" i="74" s="1"/>
  <c r="ZW79" i="74" s="1"/>
  <c r="ZY77" i="74"/>
  <c r="AAA78" i="74"/>
  <c r="AAC78" i="74" s="1"/>
  <c r="AAA79" i="74" s="1"/>
  <c r="AAC77" i="74"/>
  <c r="ADM79" i="74"/>
  <c r="ADK80" i="74"/>
  <c r="ADM80" i="74" s="1"/>
  <c r="ACU78" i="74"/>
  <c r="ACW78" i="74" s="1"/>
  <c r="ACU79" i="74" s="1"/>
  <c r="ACW77" i="74"/>
  <c r="OY80" i="74"/>
  <c r="PA80" i="74" s="1"/>
  <c r="PA79" i="74"/>
  <c r="AAK77" i="74"/>
  <c r="AAI78" i="74"/>
  <c r="AAK78" i="74" s="1"/>
  <c r="AAI79" i="74" s="1"/>
  <c r="SK79" i="74"/>
  <c r="SI80" i="74"/>
  <c r="SK80" i="74" s="1"/>
  <c r="WQ80" i="74"/>
  <c r="WS80" i="74" s="1"/>
  <c r="WS79" i="74"/>
  <c r="ABC80" i="74"/>
  <c r="ABE80" i="74" s="1"/>
  <c r="ABE79" i="74"/>
  <c r="YO79" i="74"/>
  <c r="YM80" i="74"/>
  <c r="YO80" i="74" s="1"/>
  <c r="WY78" i="74"/>
  <c r="XA78" i="74" s="1"/>
  <c r="WY79" i="74" s="1"/>
  <c r="XA77" i="74"/>
  <c r="ZI77" i="74"/>
  <c r="ZG78" i="74"/>
  <c r="ZI78" i="74" s="1"/>
  <c r="ZG79" i="74" s="1"/>
  <c r="XY77" i="74"/>
  <c r="XW78" i="74"/>
  <c r="XY78" i="74" s="1"/>
  <c r="XW79" i="74" s="1"/>
  <c r="UC79" i="74"/>
  <c r="UA80" i="74"/>
  <c r="UC80" i="74" s="1"/>
  <c r="TY79" i="74"/>
  <c r="TW80" i="74"/>
  <c r="TY80" i="74" s="1"/>
  <c r="VW80" i="74"/>
  <c r="VY80" i="74" s="1"/>
  <c r="VY79" i="74"/>
  <c r="AAY80" i="74"/>
  <c r="ABA80" i="74" s="1"/>
  <c r="ABA79" i="74"/>
  <c r="UU80" i="74"/>
  <c r="UW80" i="74" s="1"/>
  <c r="UW79" i="74"/>
  <c r="SO79" i="74"/>
  <c r="SM80" i="74"/>
  <c r="SO80" i="74" s="1"/>
  <c r="SG79" i="74"/>
  <c r="SE80" i="74"/>
  <c r="SG80" i="74" s="1"/>
  <c r="WI78" i="74"/>
  <c r="WK78" i="74" s="1"/>
  <c r="WI79" i="74" s="1"/>
  <c r="WK77" i="74"/>
  <c r="YA78" i="74"/>
  <c r="YC78" i="74" s="1"/>
  <c r="YA79" i="74" s="1"/>
  <c r="YC77" i="74"/>
  <c r="PG78" i="74"/>
  <c r="PI78" i="74" s="1"/>
  <c r="PG79" i="74" s="1"/>
  <c r="PI77" i="74"/>
  <c r="QO79" i="74"/>
  <c r="QM80" i="74"/>
  <c r="QO80" i="74" s="1"/>
  <c r="WE78" i="74"/>
  <c r="WG78" i="74" s="1"/>
  <c r="WE79" i="74" s="1"/>
  <c r="WG77" i="74"/>
  <c r="XK78" i="74"/>
  <c r="XM78" i="74" s="1"/>
  <c r="XK79" i="74" s="1"/>
  <c r="XM77" i="74"/>
  <c r="ZE77" i="74"/>
  <c r="ZC78" i="74"/>
  <c r="ZE78" i="74" s="1"/>
  <c r="ZC79" i="74" s="1"/>
  <c r="VC80" i="74"/>
  <c r="VE80" i="74" s="1"/>
  <c r="VE79" i="74"/>
  <c r="VA79" i="74"/>
  <c r="UY80" i="74"/>
  <c r="VA80" i="74" s="1"/>
  <c r="WA78" i="74"/>
  <c r="WC78" i="74" s="1"/>
  <c r="WA79" i="74" s="1"/>
  <c r="WC77" i="74"/>
  <c r="TE79" i="74"/>
  <c r="TC80" i="74"/>
  <c r="TE80" i="74" s="1"/>
  <c r="XO78" i="74"/>
  <c r="XQ78" i="74" s="1"/>
  <c r="XO79" i="74" s="1"/>
  <c r="XQ77" i="74"/>
  <c r="XI77" i="74"/>
  <c r="XG78" i="74"/>
  <c r="XI78" i="74" s="1"/>
  <c r="XG79" i="74" s="1"/>
  <c r="MY80" i="74"/>
  <c r="NA80" i="74" s="1"/>
  <c r="NA79" i="74"/>
  <c r="PM79" i="74"/>
  <c r="PK80" i="74"/>
  <c r="PM80" i="74" s="1"/>
  <c r="VK78" i="74"/>
  <c r="VM78" i="74" s="1"/>
  <c r="VK79" i="74" s="1"/>
  <c r="VM77" i="74"/>
  <c r="XS78" i="74"/>
  <c r="XU78" i="74" s="1"/>
  <c r="XS79" i="74" s="1"/>
  <c r="XU77" i="74"/>
  <c r="PE79" i="74"/>
  <c r="PC80" i="74"/>
  <c r="PE80" i="74" s="1"/>
  <c r="RQ79" i="74"/>
  <c r="RO80" i="74"/>
  <c r="RQ80" i="74" s="1"/>
  <c r="ZS80" i="74"/>
  <c r="ZU80" i="74" s="1"/>
  <c r="ZU79" i="74"/>
  <c r="AAM80" i="74"/>
  <c r="AAO80" i="74" s="1"/>
  <c r="AAO79" i="74"/>
  <c r="ZM79" i="74"/>
  <c r="ZK80" i="74"/>
  <c r="ZM80" i="74" s="1"/>
  <c r="AAQ76" i="74"/>
  <c r="AAS76" i="74" s="1"/>
  <c r="AAQ77" i="74" s="1"/>
  <c r="AAS75" i="74"/>
  <c r="YU74" i="74"/>
  <c r="YW74" i="74" s="1"/>
  <c r="YU75" i="74" s="1"/>
  <c r="YW73" i="74"/>
  <c r="ACM76" i="74"/>
  <c r="ACO76" i="74" s="1"/>
  <c r="ACM77" i="74" s="1"/>
  <c r="ACO75" i="74"/>
  <c r="ACI76" i="74"/>
  <c r="ACK76" i="74" s="1"/>
  <c r="ACI77" i="74" s="1"/>
  <c r="ACK75" i="74"/>
  <c r="YS75" i="74"/>
  <c r="YQ76" i="74"/>
  <c r="YS76" i="74" s="1"/>
  <c r="YQ77" i="74" s="1"/>
  <c r="WO75" i="74"/>
  <c r="WM76" i="74"/>
  <c r="WO76" i="74" s="1"/>
  <c r="WM77" i="74" s="1"/>
  <c r="AAW75" i="74"/>
  <c r="AAU76" i="74"/>
  <c r="AAW76" i="74" s="1"/>
  <c r="AAU77" i="74" s="1"/>
  <c r="ACG75" i="74"/>
  <c r="ACE76" i="74"/>
  <c r="ACG76" i="74" s="1"/>
  <c r="ACE77" i="74" s="1"/>
  <c r="ZQ75" i="74"/>
  <c r="ZO76" i="74"/>
  <c r="ZQ76" i="74" s="1"/>
  <c r="ZO77" i="74" s="1"/>
  <c r="ZA73" i="74"/>
  <c r="YY74" i="74"/>
  <c r="ZA74" i="74" s="1"/>
  <c r="YY75" i="74" s="1"/>
  <c r="H168" i="73"/>
  <c r="H170" i="73" s="1"/>
  <c r="I170" i="73" s="1"/>
  <c r="G168" i="73"/>
  <c r="G170" i="73" s="1"/>
  <c r="F168" i="73"/>
  <c r="F170" i="73" s="1"/>
  <c r="H151" i="73"/>
  <c r="H153" i="73" s="1"/>
  <c r="I153" i="73" s="1"/>
  <c r="G151" i="73"/>
  <c r="G153" i="73" s="1"/>
  <c r="F151" i="73"/>
  <c r="F153" i="73" s="1"/>
  <c r="I126" i="73"/>
  <c r="H126" i="73"/>
  <c r="J126" i="73" s="1"/>
  <c r="K126" i="73" s="1"/>
  <c r="I125" i="73"/>
  <c r="H125" i="73"/>
  <c r="J125" i="73" s="1"/>
  <c r="K125" i="73" s="1"/>
  <c r="I124" i="73"/>
  <c r="H124" i="73"/>
  <c r="J124" i="73" s="1"/>
  <c r="K124" i="73" s="1"/>
  <c r="I123" i="73"/>
  <c r="H123" i="73"/>
  <c r="J123" i="73" s="1"/>
  <c r="K123" i="73" s="1"/>
  <c r="I122" i="73"/>
  <c r="H122" i="73"/>
  <c r="J122" i="73" s="1"/>
  <c r="K122" i="73" s="1"/>
  <c r="I121" i="73"/>
  <c r="H121" i="73"/>
  <c r="J121" i="73" s="1"/>
  <c r="K121" i="73" s="1"/>
  <c r="I120" i="73"/>
  <c r="H120" i="73"/>
  <c r="J120" i="73" s="1"/>
  <c r="K120" i="73" s="1"/>
  <c r="I119" i="73"/>
  <c r="H119" i="73"/>
  <c r="J119" i="73" s="1"/>
  <c r="K119" i="73" s="1"/>
  <c r="D119" i="73"/>
  <c r="J118" i="73"/>
  <c r="K118" i="73" s="1"/>
  <c r="I118" i="73"/>
  <c r="H118" i="73"/>
  <c r="I117" i="73"/>
  <c r="J117" i="73" s="1"/>
  <c r="K117" i="73" s="1"/>
  <c r="H117" i="73"/>
  <c r="J116" i="73"/>
  <c r="K116" i="73" s="1"/>
  <c r="I116" i="73"/>
  <c r="H116" i="73"/>
  <c r="I115" i="73"/>
  <c r="J115" i="73" s="1"/>
  <c r="K115" i="73" s="1"/>
  <c r="H115" i="73"/>
  <c r="G99" i="73"/>
  <c r="H99" i="73" s="1"/>
  <c r="I99" i="73" s="1"/>
  <c r="F99" i="73"/>
  <c r="H98" i="73"/>
  <c r="I98" i="73" s="1"/>
  <c r="G98" i="73"/>
  <c r="F98" i="73"/>
  <c r="G97" i="73"/>
  <c r="H97" i="73" s="1"/>
  <c r="I97" i="73" s="1"/>
  <c r="F97" i="73"/>
  <c r="H96" i="73"/>
  <c r="I96" i="73" s="1"/>
  <c r="G96" i="73"/>
  <c r="G101" i="73" s="1"/>
  <c r="F96" i="73"/>
  <c r="F101" i="73" s="1"/>
  <c r="H91" i="73"/>
  <c r="I91" i="73" s="1"/>
  <c r="G91" i="73"/>
  <c r="F91" i="73"/>
  <c r="G90" i="73"/>
  <c r="H90" i="73" s="1"/>
  <c r="F90" i="73"/>
  <c r="F93" i="73" s="1"/>
  <c r="G72" i="73"/>
  <c r="H72" i="73" s="1"/>
  <c r="I72" i="73" s="1"/>
  <c r="F72" i="73"/>
  <c r="H71" i="73"/>
  <c r="I71" i="73" s="1"/>
  <c r="G71" i="73"/>
  <c r="F71" i="73"/>
  <c r="G70" i="73"/>
  <c r="H70" i="73" s="1"/>
  <c r="I70" i="73" s="1"/>
  <c r="F70" i="73"/>
  <c r="H69" i="73"/>
  <c r="I69" i="73" s="1"/>
  <c r="G69" i="73"/>
  <c r="G74" i="73" s="1"/>
  <c r="F69" i="73"/>
  <c r="F74" i="73" s="1"/>
  <c r="H64" i="73"/>
  <c r="I64" i="73" s="1"/>
  <c r="G64" i="73"/>
  <c r="F64" i="73"/>
  <c r="G63" i="73"/>
  <c r="H63" i="73" s="1"/>
  <c r="I63" i="73" s="1"/>
  <c r="F63" i="73"/>
  <c r="H62" i="73"/>
  <c r="I62" i="73" s="1"/>
  <c r="G62" i="73"/>
  <c r="F62" i="73"/>
  <c r="G61" i="73"/>
  <c r="H61" i="73" s="1"/>
  <c r="I61" i="73" s="1"/>
  <c r="F61" i="73"/>
  <c r="H60" i="73"/>
  <c r="I60" i="73" s="1"/>
  <c r="G60" i="73"/>
  <c r="F60" i="73"/>
  <c r="G59" i="73"/>
  <c r="H59" i="73" s="1"/>
  <c r="I59" i="73" s="1"/>
  <c r="F59" i="73"/>
  <c r="H58" i="73"/>
  <c r="I58" i="73" s="1"/>
  <c r="G58" i="73"/>
  <c r="F58" i="73"/>
  <c r="G57" i="73"/>
  <c r="G66" i="73" s="1"/>
  <c r="F57" i="73"/>
  <c r="H56" i="73"/>
  <c r="I56" i="73" s="1"/>
  <c r="G56" i="73"/>
  <c r="F56" i="73"/>
  <c r="F66" i="73" s="1"/>
  <c r="H51" i="73"/>
  <c r="I51" i="73" s="1"/>
  <c r="G51" i="73"/>
  <c r="F51" i="73"/>
  <c r="G50" i="73"/>
  <c r="G53" i="73" s="1"/>
  <c r="F50" i="73"/>
  <c r="F53" i="73" s="1"/>
  <c r="G45" i="73"/>
  <c r="H45" i="73" s="1"/>
  <c r="I45" i="73" s="1"/>
  <c r="F45" i="73"/>
  <c r="H44" i="73"/>
  <c r="I44" i="73" s="1"/>
  <c r="G44" i="73"/>
  <c r="F44" i="73"/>
  <c r="G43" i="73"/>
  <c r="H43" i="73" s="1"/>
  <c r="I43" i="73" s="1"/>
  <c r="F43" i="73"/>
  <c r="H42" i="73"/>
  <c r="I42" i="73" s="1"/>
  <c r="G42" i="73"/>
  <c r="F42" i="73"/>
  <c r="G41" i="73"/>
  <c r="H41" i="73" s="1"/>
  <c r="I41" i="73" s="1"/>
  <c r="F41" i="73"/>
  <c r="H40" i="73"/>
  <c r="I40" i="73" s="1"/>
  <c r="G40" i="73"/>
  <c r="F40" i="73"/>
  <c r="G39" i="73"/>
  <c r="H39" i="73" s="1"/>
  <c r="I39" i="73" s="1"/>
  <c r="F39" i="73"/>
  <c r="H38" i="73"/>
  <c r="I38" i="73" s="1"/>
  <c r="G38" i="73"/>
  <c r="F38" i="73"/>
  <c r="G37" i="73"/>
  <c r="H37" i="73" s="1"/>
  <c r="I37" i="73" s="1"/>
  <c r="F37" i="73"/>
  <c r="H36" i="73"/>
  <c r="I36" i="73" s="1"/>
  <c r="G36" i="73"/>
  <c r="F36" i="73"/>
  <c r="G35" i="73"/>
  <c r="H35" i="73" s="1"/>
  <c r="I35" i="73" s="1"/>
  <c r="F35" i="73"/>
  <c r="H34" i="73"/>
  <c r="I34" i="73" s="1"/>
  <c r="G34" i="73"/>
  <c r="F34" i="73"/>
  <c r="G33" i="73"/>
  <c r="H33" i="73" s="1"/>
  <c r="I33" i="73" s="1"/>
  <c r="F33" i="73"/>
  <c r="H32" i="73"/>
  <c r="I32" i="73" s="1"/>
  <c r="G32" i="73"/>
  <c r="F32" i="73"/>
  <c r="G31" i="73"/>
  <c r="H31" i="73" s="1"/>
  <c r="I31" i="73" s="1"/>
  <c r="F31" i="73"/>
  <c r="H30" i="73"/>
  <c r="I30" i="73" s="1"/>
  <c r="G30" i="73"/>
  <c r="F30" i="73"/>
  <c r="G29" i="73"/>
  <c r="H29" i="73" s="1"/>
  <c r="I29" i="73" s="1"/>
  <c r="F29" i="73"/>
  <c r="H28" i="73"/>
  <c r="I28" i="73" s="1"/>
  <c r="G28" i="73"/>
  <c r="F28" i="73"/>
  <c r="G27" i="73"/>
  <c r="H27" i="73" s="1"/>
  <c r="I27" i="73" s="1"/>
  <c r="F27" i="73"/>
  <c r="H26" i="73"/>
  <c r="I26" i="73" s="1"/>
  <c r="G26" i="73"/>
  <c r="G47" i="73" s="1"/>
  <c r="F26" i="73"/>
  <c r="F47" i="73" s="1"/>
  <c r="ZY79" i="74" l="1"/>
  <c r="ZW80" i="74"/>
  <c r="ZY80" i="74" s="1"/>
  <c r="ACU80" i="74"/>
  <c r="ACW80" i="74" s="1"/>
  <c r="ACW79" i="74"/>
  <c r="ABW80" i="74"/>
  <c r="ABY80" i="74" s="1"/>
  <c r="ABY79" i="74"/>
  <c r="ABS80" i="74"/>
  <c r="ABU80" i="74" s="1"/>
  <c r="ABU79" i="74"/>
  <c r="ADU79" i="74"/>
  <c r="ADS80" i="74"/>
  <c r="ADU80" i="74" s="1"/>
  <c r="ADO78" i="74"/>
  <c r="ADQ78" i="74" s="1"/>
  <c r="ADO79" i="74" s="1"/>
  <c r="ADQ77" i="74"/>
  <c r="AAA80" i="74"/>
  <c r="AAC80" i="74" s="1"/>
  <c r="AAC79" i="74"/>
  <c r="ACG77" i="74"/>
  <c r="ACE78" i="74"/>
  <c r="ACG78" i="74" s="1"/>
  <c r="ACE79" i="74" s="1"/>
  <c r="XI79" i="74"/>
  <c r="XG80" i="74"/>
  <c r="XI80" i="74" s="1"/>
  <c r="YC79" i="74"/>
  <c r="YA80" i="74"/>
  <c r="YC80" i="74" s="1"/>
  <c r="XM79" i="74"/>
  <c r="XK80" i="74"/>
  <c r="XM80" i="74" s="1"/>
  <c r="YQ78" i="74"/>
  <c r="YS78" i="74" s="1"/>
  <c r="YQ79" i="74" s="1"/>
  <c r="YS77" i="74"/>
  <c r="VK80" i="74"/>
  <c r="VM80" i="74" s="1"/>
  <c r="VM79" i="74"/>
  <c r="WE80" i="74"/>
  <c r="WG80" i="74" s="1"/>
  <c r="WG79" i="74"/>
  <c r="WC79" i="74"/>
  <c r="WA80" i="74"/>
  <c r="WC80" i="74" s="1"/>
  <c r="ZO78" i="74"/>
  <c r="ZQ78" i="74" s="1"/>
  <c r="ZO79" i="74" s="1"/>
  <c r="ZQ77" i="74"/>
  <c r="XY79" i="74"/>
  <c r="XW80" i="74"/>
  <c r="XY80" i="74" s="1"/>
  <c r="XS80" i="74"/>
  <c r="XU80" i="74" s="1"/>
  <c r="XU79" i="74"/>
  <c r="XA79" i="74"/>
  <c r="WY80" i="74"/>
  <c r="XA80" i="74" s="1"/>
  <c r="ACI78" i="74"/>
  <c r="ACK78" i="74" s="1"/>
  <c r="ACI79" i="74" s="1"/>
  <c r="ACK77" i="74"/>
  <c r="ACO77" i="74"/>
  <c r="ACM78" i="74"/>
  <c r="ACO78" i="74" s="1"/>
  <c r="ACM79" i="74" s="1"/>
  <c r="PG80" i="74"/>
  <c r="PI80" i="74" s="1"/>
  <c r="PI79" i="74"/>
  <c r="AAW77" i="74"/>
  <c r="AAU78" i="74"/>
  <c r="AAW78" i="74" s="1"/>
  <c r="AAU79" i="74" s="1"/>
  <c r="ZC80" i="74"/>
  <c r="ZE80" i="74" s="1"/>
  <c r="ZE79" i="74"/>
  <c r="ZG80" i="74"/>
  <c r="ZI80" i="74" s="1"/>
  <c r="ZI79" i="74"/>
  <c r="AAQ78" i="74"/>
  <c r="AAS78" i="74" s="1"/>
  <c r="AAQ79" i="74" s="1"/>
  <c r="AAS77" i="74"/>
  <c r="XQ79" i="74"/>
  <c r="XO80" i="74"/>
  <c r="XQ80" i="74" s="1"/>
  <c r="WI80" i="74"/>
  <c r="WK80" i="74" s="1"/>
  <c r="WK79" i="74"/>
  <c r="WM78" i="74"/>
  <c r="WO78" i="74" s="1"/>
  <c r="WM79" i="74" s="1"/>
  <c r="WO77" i="74"/>
  <c r="AAK79" i="74"/>
  <c r="AAI80" i="74"/>
  <c r="AAK80" i="74" s="1"/>
  <c r="YU76" i="74"/>
  <c r="YW76" i="74" s="1"/>
  <c r="YU77" i="74" s="1"/>
  <c r="YW75" i="74"/>
  <c r="ZA75" i="74"/>
  <c r="YY76" i="74"/>
  <c r="ZA76" i="74" s="1"/>
  <c r="YY77" i="74" s="1"/>
  <c r="I90" i="73"/>
  <c r="H93" i="73"/>
  <c r="I93" i="73" s="1"/>
  <c r="H50" i="73"/>
  <c r="H57" i="73"/>
  <c r="I151" i="73"/>
  <c r="I168" i="73"/>
  <c r="G93" i="73"/>
  <c r="H47" i="73"/>
  <c r="I47" i="73" s="1"/>
  <c r="H74" i="73"/>
  <c r="I74" i="73" s="1"/>
  <c r="H101" i="73"/>
  <c r="I101" i="73" s="1"/>
  <c r="ADO80" i="74" l="1"/>
  <c r="ADQ80" i="74" s="1"/>
  <c r="ADQ79" i="74"/>
  <c r="YW77" i="74"/>
  <c r="YU78" i="74"/>
  <c r="YW78" i="74" s="1"/>
  <c r="YU79" i="74" s="1"/>
  <c r="YQ80" i="74"/>
  <c r="YS80" i="74" s="1"/>
  <c r="YS79" i="74"/>
  <c r="ACK79" i="74"/>
  <c r="ACI80" i="74"/>
  <c r="ACK80" i="74" s="1"/>
  <c r="ZQ79" i="74"/>
  <c r="ZO80" i="74"/>
  <c r="ZQ80" i="74" s="1"/>
  <c r="ACO79" i="74"/>
  <c r="ACM80" i="74"/>
  <c r="ACO80" i="74" s="1"/>
  <c r="AAQ80" i="74"/>
  <c r="AAS80" i="74" s="1"/>
  <c r="AAS79" i="74"/>
  <c r="WM80" i="74"/>
  <c r="WO80" i="74" s="1"/>
  <c r="WO79" i="74"/>
  <c r="YY78" i="74"/>
  <c r="ZA78" i="74" s="1"/>
  <c r="YY79" i="74" s="1"/>
  <c r="ZA77" i="74"/>
  <c r="AAW79" i="74"/>
  <c r="AAU80" i="74"/>
  <c r="AAW80" i="74" s="1"/>
  <c r="ACE80" i="74"/>
  <c r="ACG80" i="74" s="1"/>
  <c r="ACG79" i="74"/>
  <c r="H53" i="73"/>
  <c r="I53" i="73" s="1"/>
  <c r="I50" i="73"/>
  <c r="H66" i="73"/>
  <c r="I66" i="73" s="1"/>
  <c r="I57" i="73"/>
  <c r="ZA79" i="74" l="1"/>
  <c r="YY80" i="74"/>
  <c r="ZA80" i="74" s="1"/>
  <c r="YW79" i="74"/>
  <c r="YU80" i="74"/>
  <c r="YW80" i="74" s="1"/>
  <c r="W145" i="65"/>
  <c r="W95" i="65"/>
  <c r="H121" i="1" l="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F127" i="64"/>
  <c r="E127" i="64"/>
  <c r="C127" i="64"/>
  <c r="K126" i="64"/>
  <c r="F126" i="64"/>
  <c r="E126" i="64"/>
  <c r="C126" i="64"/>
  <c r="K125" i="64"/>
  <c r="F125" i="64"/>
  <c r="E125" i="64"/>
  <c r="C125" i="64"/>
  <c r="K124" i="64"/>
  <c r="F124" i="64"/>
  <c r="E124" i="64"/>
  <c r="C124" i="64"/>
  <c r="K123" i="64"/>
  <c r="F123" i="64"/>
  <c r="E123" i="64"/>
  <c r="G137" i="65" s="1"/>
  <c r="C123" i="64"/>
  <c r="K122" i="64"/>
  <c r="F122" i="64"/>
  <c r="E122" i="64"/>
  <c r="C122" i="64"/>
  <c r="K121" i="64"/>
  <c r="F121" i="64"/>
  <c r="E121" i="64"/>
  <c r="C121" i="64"/>
  <c r="K120" i="64"/>
  <c r="F120" i="64"/>
  <c r="E120" i="64"/>
  <c r="C120" i="64"/>
  <c r="K119" i="64"/>
  <c r="F119" i="64"/>
  <c r="E119" i="64"/>
  <c r="C119" i="64"/>
  <c r="K118" i="64"/>
  <c r="F118" i="64"/>
  <c r="E118" i="64"/>
  <c r="C118" i="64"/>
  <c r="K117" i="64"/>
  <c r="F117" i="64"/>
  <c r="E117" i="64"/>
  <c r="C117" i="64"/>
  <c r="K116" i="64"/>
  <c r="E116" i="64"/>
  <c r="C116" i="64"/>
  <c r="O114" i="64"/>
  <c r="I114" i="64"/>
  <c r="C114" i="64"/>
  <c r="A102" i="64"/>
  <c r="K81" i="64"/>
  <c r="F81" i="64"/>
  <c r="E81" i="64"/>
  <c r="C81" i="64"/>
  <c r="K80" i="64"/>
  <c r="F80" i="64"/>
  <c r="E80" i="64"/>
  <c r="C80" i="64"/>
  <c r="K79" i="64"/>
  <c r="F79" i="64"/>
  <c r="E79" i="64"/>
  <c r="C79" i="64"/>
  <c r="K78" i="64"/>
  <c r="F78" i="64"/>
  <c r="E78" i="64"/>
  <c r="G88" i="65" s="1"/>
  <c r="C78" i="64"/>
  <c r="K77" i="64"/>
  <c r="F77" i="64"/>
  <c r="E77" i="64"/>
  <c r="C77" i="64"/>
  <c r="K76" i="64"/>
  <c r="F76" i="64"/>
  <c r="E76" i="64"/>
  <c r="C76" i="64"/>
  <c r="K75" i="64"/>
  <c r="F75" i="64"/>
  <c r="E75" i="64"/>
  <c r="C75" i="64"/>
  <c r="K74" i="64"/>
  <c r="Q84" i="65" s="1"/>
  <c r="F74" i="64"/>
  <c r="E74" i="64"/>
  <c r="C74" i="64"/>
  <c r="K73" i="64"/>
  <c r="F73" i="64"/>
  <c r="E73" i="64"/>
  <c r="C73" i="64"/>
  <c r="K72" i="64"/>
  <c r="F72" i="64"/>
  <c r="E72" i="64"/>
  <c r="C72" i="64"/>
  <c r="K71" i="64"/>
  <c r="F71" i="64"/>
  <c r="E71" i="64"/>
  <c r="C71" i="64"/>
  <c r="K70" i="64"/>
  <c r="E70" i="64"/>
  <c r="C70" i="64"/>
  <c r="O68" i="64"/>
  <c r="I68" i="64"/>
  <c r="C68" i="64"/>
  <c r="A57" i="64"/>
  <c r="K36" i="64"/>
  <c r="E36" i="64"/>
  <c r="K35" i="64"/>
  <c r="Q38" i="65" s="1"/>
  <c r="E35" i="64"/>
  <c r="K34" i="64"/>
  <c r="E34" i="64"/>
  <c r="K33" i="64"/>
  <c r="E33" i="64"/>
  <c r="K32" i="64"/>
  <c r="E32" i="64"/>
  <c r="K31" i="64"/>
  <c r="E31" i="64"/>
  <c r="K30" i="64"/>
  <c r="E30" i="64"/>
  <c r="K29" i="64"/>
  <c r="E29" i="64"/>
  <c r="K28" i="64"/>
  <c r="E28" i="64"/>
  <c r="K27" i="64"/>
  <c r="E27" i="64"/>
  <c r="K26" i="64"/>
  <c r="E26" i="64"/>
  <c r="K25" i="64"/>
  <c r="E25" i="64"/>
  <c r="B25" i="64"/>
  <c r="B31" i="64" s="1"/>
  <c r="O23" i="64"/>
  <c r="I23" i="64"/>
  <c r="B23" i="64"/>
  <c r="B68" i="64" s="1"/>
  <c r="E13" i="64"/>
  <c r="M121" i="64" s="1"/>
  <c r="B80" i="65" l="1"/>
  <c r="B133" i="65"/>
  <c r="B86" i="65"/>
  <c r="H88" i="65"/>
  <c r="G81" i="65"/>
  <c r="G34" i="65"/>
  <c r="G29" i="65"/>
  <c r="H29" i="65" s="1"/>
  <c r="G37" i="65"/>
  <c r="H37" i="65" s="1"/>
  <c r="Q81" i="65"/>
  <c r="R81" i="65" s="1"/>
  <c r="G136" i="65"/>
  <c r="Q139" i="65"/>
  <c r="G32" i="65"/>
  <c r="H32" i="65" s="1"/>
  <c r="G82" i="65"/>
  <c r="Q136" i="65"/>
  <c r="B29" i="64"/>
  <c r="B120" i="64" s="1"/>
  <c r="G89" i="65"/>
  <c r="G133" i="65"/>
  <c r="H133" i="65" s="1"/>
  <c r="Q89" i="65"/>
  <c r="R89" i="65" s="1"/>
  <c r="Q133" i="65"/>
  <c r="G33" i="65"/>
  <c r="H33" i="65" s="1"/>
  <c r="Q86" i="65"/>
  <c r="Q130" i="65"/>
  <c r="Q141" i="65"/>
  <c r="R141" i="65" s="1"/>
  <c r="N121" i="64"/>
  <c r="B35" i="64"/>
  <c r="B126" i="64" s="1"/>
  <c r="G28" i="65"/>
  <c r="H28" i="65" s="1"/>
  <c r="G84" i="65"/>
  <c r="G87" i="65"/>
  <c r="H87" i="65" s="1"/>
  <c r="Q90" i="65"/>
  <c r="G131" i="65"/>
  <c r="Q134" i="65"/>
  <c r="R134" i="65" s="1"/>
  <c r="E13" i="65"/>
  <c r="G31" i="65"/>
  <c r="G39" i="65"/>
  <c r="Q138" i="65"/>
  <c r="H81" i="65"/>
  <c r="Q33" i="65"/>
  <c r="R33" i="65" s="1"/>
  <c r="Q36" i="65"/>
  <c r="R36" i="65" s="1"/>
  <c r="Q30" i="65"/>
  <c r="R30" i="65" s="1"/>
  <c r="H34" i="65"/>
  <c r="I34"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R139" i="65"/>
  <c r="B141" i="65"/>
  <c r="G36" i="65"/>
  <c r="H36" i="65" s="1"/>
  <c r="H84" i="65"/>
  <c r="Q37" i="65"/>
  <c r="R37" i="65" s="1"/>
  <c r="Q28" i="65"/>
  <c r="R28" i="65" s="1"/>
  <c r="B78" i="65"/>
  <c r="R86" i="65"/>
  <c r="B138" i="65"/>
  <c r="G80" i="65"/>
  <c r="G139" i="65"/>
  <c r="H139" i="65" s="1"/>
  <c r="H82" i="65"/>
  <c r="B87" i="65"/>
  <c r="H89" i="65"/>
  <c r="H90" i="65"/>
  <c r="R136" i="65"/>
  <c r="G35" i="65"/>
  <c r="H35" i="65" s="1"/>
  <c r="Q137" i="65"/>
  <c r="Q34" i="65"/>
  <c r="R34" i="65" s="1"/>
  <c r="R38" i="65"/>
  <c r="Q85" i="65"/>
  <c r="R85" i="65" s="1"/>
  <c r="H131" i="65"/>
  <c r="H136" i="65"/>
  <c r="H137" i="65"/>
  <c r="R138" i="65"/>
  <c r="G140" i="65"/>
  <c r="H140" i="65" s="1"/>
  <c r="B131" i="65"/>
  <c r="B81" i="65"/>
  <c r="G83" i="65"/>
  <c r="H83" i="65" s="1"/>
  <c r="Q29" i="65"/>
  <c r="R29" i="65" s="1"/>
  <c r="Q31" i="65"/>
  <c r="R31" i="65" s="1"/>
  <c r="Q39" i="65"/>
  <c r="Q80" i="65"/>
  <c r="I88" i="65"/>
  <c r="G90" i="65"/>
  <c r="B132" i="65"/>
  <c r="R133" i="65"/>
  <c r="T133" i="65" s="1"/>
  <c r="Q140" i="65"/>
  <c r="Q132" i="65"/>
  <c r="B85" i="65"/>
  <c r="B135" i="65"/>
  <c r="H31" i="65"/>
  <c r="S33" i="65"/>
  <c r="Q87" i="65"/>
  <c r="G132" i="65"/>
  <c r="H132" i="65" s="1"/>
  <c r="G91" i="65"/>
  <c r="H39" i="65"/>
  <c r="Q82" i="65"/>
  <c r="R82" i="65" s="1"/>
  <c r="T82" i="65" s="1"/>
  <c r="G85" i="65"/>
  <c r="H85" i="65" s="1"/>
  <c r="Q88" i="65"/>
  <c r="R88" i="65" s="1"/>
  <c r="G134" i="65"/>
  <c r="B140" i="65"/>
  <c r="B134" i="65"/>
  <c r="B84" i="65"/>
  <c r="I28" i="65"/>
  <c r="G30" i="65"/>
  <c r="H30" i="65" s="1"/>
  <c r="Q32" i="65"/>
  <c r="B139" i="65"/>
  <c r="B89" i="65"/>
  <c r="H80" i="65"/>
  <c r="R84" i="65"/>
  <c r="R90" i="65"/>
  <c r="R130" i="65"/>
  <c r="Q131" i="65"/>
  <c r="G135" i="65"/>
  <c r="H135" i="65" s="1"/>
  <c r="Q35" i="65"/>
  <c r="R35" i="65" s="1"/>
  <c r="G38" i="65"/>
  <c r="H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N78" i="64"/>
  <c r="G26" i="64"/>
  <c r="G34" i="64"/>
  <c r="M72" i="64"/>
  <c r="N72" i="64" s="1"/>
  <c r="B80" i="64"/>
  <c r="M119" i="64"/>
  <c r="N119" i="64" s="1"/>
  <c r="M127" i="64"/>
  <c r="N127" i="64" s="1"/>
  <c r="G27" i="64"/>
  <c r="H27" i="64" s="1"/>
  <c r="M31" i="64"/>
  <c r="N31" i="64" s="1"/>
  <c r="G35" i="64"/>
  <c r="B70" i="64"/>
  <c r="L70" i="64"/>
  <c r="M70" i="64" s="1"/>
  <c r="N70" i="64" s="1"/>
  <c r="M75" i="64"/>
  <c r="N75" i="64" s="1"/>
  <c r="M122" i="64"/>
  <c r="N122" i="64" s="1"/>
  <c r="M29" i="64"/>
  <c r="N29" i="64" s="1"/>
  <c r="G33" i="64"/>
  <c r="M30" i="64"/>
  <c r="N30" i="64" s="1"/>
  <c r="L25" i="64"/>
  <c r="M25" i="64" s="1"/>
  <c r="N25" i="64" s="1"/>
  <c r="G28" i="64"/>
  <c r="H28" i="64" s="1"/>
  <c r="B30" i="64"/>
  <c r="M32" i="64"/>
  <c r="N32" i="64" s="1"/>
  <c r="G36" i="64"/>
  <c r="H36" i="64" s="1"/>
  <c r="M78" i="64"/>
  <c r="B114" i="64"/>
  <c r="M117" i="64"/>
  <c r="N117" i="64" s="1"/>
  <c r="M125" i="64"/>
  <c r="N125" i="64" s="1"/>
  <c r="M77" i="64"/>
  <c r="N77" i="64" s="1"/>
  <c r="M124" i="64"/>
  <c r="N124" i="64" s="1"/>
  <c r="M80" i="64"/>
  <c r="N80" i="64" s="1"/>
  <c r="G29" i="64"/>
  <c r="M33" i="64"/>
  <c r="N33" i="64" s="1"/>
  <c r="M73" i="64"/>
  <c r="N73" i="64" s="1"/>
  <c r="M81" i="64"/>
  <c r="N81" i="64" s="1"/>
  <c r="M120" i="64"/>
  <c r="N120" i="64" s="1"/>
  <c r="M26" i="64"/>
  <c r="N26" i="64" s="1"/>
  <c r="G30" i="64"/>
  <c r="M76" i="64"/>
  <c r="N76" i="64" s="1"/>
  <c r="M123" i="64"/>
  <c r="N123" i="64" s="1"/>
  <c r="M34" i="64"/>
  <c r="N34" i="64" s="1"/>
  <c r="F25" i="64"/>
  <c r="M27" i="64"/>
  <c r="N27" i="64" s="1"/>
  <c r="G31" i="64"/>
  <c r="M35" i="64"/>
  <c r="N35" i="64" s="1"/>
  <c r="M71" i="64"/>
  <c r="N71" i="64" s="1"/>
  <c r="M79" i="64"/>
  <c r="N79" i="64" s="1"/>
  <c r="M118" i="64"/>
  <c r="N118" i="64" s="1"/>
  <c r="M126" i="64"/>
  <c r="N126" i="64" s="1"/>
  <c r="M28" i="64"/>
  <c r="N28" i="64" s="1"/>
  <c r="G32" i="64"/>
  <c r="M36" i="64"/>
  <c r="N36" i="64" s="1"/>
  <c r="M74" i="64"/>
  <c r="N74" i="64" s="1"/>
  <c r="L116" i="64"/>
  <c r="M116" i="64" s="1"/>
  <c r="N116" i="64" s="1"/>
  <c r="J37" i="65" l="1"/>
  <c r="B125" i="64"/>
  <c r="T28" i="65"/>
  <c r="B127" i="64"/>
  <c r="J33" i="65"/>
  <c r="J32" i="65"/>
  <c r="J38" i="65"/>
  <c r="T88" i="65"/>
  <c r="O70" i="64"/>
  <c r="O71" i="64" s="1"/>
  <c r="O72" i="64" s="1"/>
  <c r="O73" i="64" s="1"/>
  <c r="O74" i="64" s="1"/>
  <c r="O75" i="64" s="1"/>
  <c r="O76" i="64" s="1"/>
  <c r="O77" i="64" s="1"/>
  <c r="O78" i="64" s="1"/>
  <c r="O79" i="64" s="1"/>
  <c r="O80" i="64" s="1"/>
  <c r="O81" i="64" s="1"/>
  <c r="O83" i="64" s="1"/>
  <c r="O87" i="64" s="1"/>
  <c r="T35" i="65"/>
  <c r="I133" i="65"/>
  <c r="T38" i="65"/>
  <c r="J90" i="65"/>
  <c r="S81" i="65"/>
  <c r="T81" i="65"/>
  <c r="T36" i="65"/>
  <c r="I89" i="65"/>
  <c r="T86" i="65"/>
  <c r="V86" i="65" s="1"/>
  <c r="J36" i="65"/>
  <c r="T85" i="65"/>
  <c r="B117" i="64"/>
  <c r="B119" i="64"/>
  <c r="J30" i="65"/>
  <c r="S86" i="65"/>
  <c r="T31" i="65"/>
  <c r="S138" i="65"/>
  <c r="T138" i="65"/>
  <c r="T34" i="65"/>
  <c r="T29" i="65"/>
  <c r="I137" i="65"/>
  <c r="S139" i="65"/>
  <c r="T139" i="65"/>
  <c r="J34" i="65"/>
  <c r="I84" i="65"/>
  <c r="S130" i="65"/>
  <c r="T130" i="65"/>
  <c r="O116" i="64"/>
  <c r="O117" i="64" s="1"/>
  <c r="O118" i="64" s="1"/>
  <c r="O119" i="64" s="1"/>
  <c r="O120" i="64" s="1"/>
  <c r="O121" i="64" s="1"/>
  <c r="O122" i="64" s="1"/>
  <c r="O123" i="64" s="1"/>
  <c r="O124" i="64" s="1"/>
  <c r="O125" i="64" s="1"/>
  <c r="O126" i="64" s="1"/>
  <c r="O127" i="64" s="1"/>
  <c r="O129" i="64" s="1"/>
  <c r="O133" i="64" s="1"/>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H134" i="65"/>
  <c r="I32" i="65"/>
  <c r="I31" i="65"/>
  <c r="I80" i="65"/>
  <c r="S31" i="65"/>
  <c r="R132" i="65"/>
  <c r="T132" i="65" s="1"/>
  <c r="S88" i="65"/>
  <c r="S135" i="65"/>
  <c r="V135" i="65" s="1"/>
  <c r="I90" i="65"/>
  <c r="S29" i="65"/>
  <c r="I83" i="65"/>
  <c r="R137" i="65"/>
  <c r="T137" i="65" s="1"/>
  <c r="I140" i="65"/>
  <c r="I141" i="65"/>
  <c r="I37" i="65"/>
  <c r="S91" i="65"/>
  <c r="I135" i="65"/>
  <c r="R32" i="65"/>
  <c r="T32" i="65" s="1"/>
  <c r="I85" i="65"/>
  <c r="I132" i="65"/>
  <c r="R80" i="65"/>
  <c r="I35" i="65"/>
  <c r="I86" i="65"/>
  <c r="H130" i="65"/>
  <c r="R131" i="65"/>
  <c r="T131" i="65" s="1"/>
  <c r="I38" i="65"/>
  <c r="S34" i="65"/>
  <c r="S35" i="65"/>
  <c r="H91" i="65"/>
  <c r="I138" i="65"/>
  <c r="S133" i="65"/>
  <c r="V133" i="65" s="1"/>
  <c r="S83" i="65"/>
  <c r="I30" i="65"/>
  <c r="S82" i="65"/>
  <c r="V82" i="65" s="1"/>
  <c r="R140" i="65"/>
  <c r="T140" i="65" s="1"/>
  <c r="R39" i="65"/>
  <c r="T39" i="65" s="1"/>
  <c r="R87" i="65"/>
  <c r="B72" i="64"/>
  <c r="B77" i="64"/>
  <c r="B78" i="64"/>
  <c r="B124" i="64"/>
  <c r="G80" i="64"/>
  <c r="H80" i="64" s="1"/>
  <c r="G126" i="64"/>
  <c r="H126" i="64" s="1"/>
  <c r="G117" i="64"/>
  <c r="H117" i="64" s="1"/>
  <c r="G71" i="64"/>
  <c r="H71" i="64" s="1"/>
  <c r="H35" i="64"/>
  <c r="G75" i="64"/>
  <c r="H75" i="64" s="1"/>
  <c r="H30" i="64"/>
  <c r="G121" i="64"/>
  <c r="H121" i="64" s="1"/>
  <c r="H29" i="64"/>
  <c r="G74" i="64"/>
  <c r="H74" i="64" s="1"/>
  <c r="G120" i="64"/>
  <c r="H120" i="64" s="1"/>
  <c r="G125" i="64"/>
  <c r="H125" i="64" s="1"/>
  <c r="G79" i="64"/>
  <c r="H79" i="64" s="1"/>
  <c r="G78" i="64"/>
  <c r="G124" i="64"/>
  <c r="H124" i="64" s="1"/>
  <c r="H31" i="64"/>
  <c r="L34" i="65" s="1"/>
  <c r="G122" i="64"/>
  <c r="H122" i="64" s="1"/>
  <c r="G76" i="64"/>
  <c r="H76" i="64" s="1"/>
  <c r="H26" i="64"/>
  <c r="H33" i="64"/>
  <c r="F70" i="64"/>
  <c r="G25" i="64"/>
  <c r="J28" i="65" s="1"/>
  <c r="F116" i="64"/>
  <c r="G119" i="64"/>
  <c r="H119" i="64" s="1"/>
  <c r="G73" i="64"/>
  <c r="H73" i="64" s="1"/>
  <c r="G127" i="64"/>
  <c r="H127" i="64" s="1"/>
  <c r="G81" i="64"/>
  <c r="H81" i="64" s="1"/>
  <c r="G72" i="64"/>
  <c r="H72" i="64" s="1"/>
  <c r="G118" i="64"/>
  <c r="H118" i="64" s="1"/>
  <c r="H34" i="64"/>
  <c r="G77" i="64"/>
  <c r="H77" i="64" s="1"/>
  <c r="G123" i="64"/>
  <c r="H123" i="64" s="1"/>
  <c r="H32" i="64"/>
  <c r="B121" i="64"/>
  <c r="B75" i="64"/>
  <c r="T217" i="7" l="1"/>
  <c r="V130" i="65"/>
  <c r="W130" i="65" s="1"/>
  <c r="V85" i="65"/>
  <c r="V88" i="65"/>
  <c r="J91" i="65"/>
  <c r="J85" i="65"/>
  <c r="L85" i="65" s="1"/>
  <c r="L38" i="65"/>
  <c r="V134" i="65"/>
  <c r="V141" i="65"/>
  <c r="V138" i="65"/>
  <c r="V136" i="65"/>
  <c r="V89" i="65"/>
  <c r="V90" i="65"/>
  <c r="V83" i="65"/>
  <c r="V91" i="65"/>
  <c r="L90" i="65"/>
  <c r="V37" i="65"/>
  <c r="L32" i="65"/>
  <c r="L30" i="65"/>
  <c r="S80" i="65"/>
  <c r="T80" i="65"/>
  <c r="L37" i="65"/>
  <c r="I134" i="65"/>
  <c r="J134" i="65"/>
  <c r="J131" i="65"/>
  <c r="L131" i="65" s="1"/>
  <c r="L33" i="65"/>
  <c r="J140" i="65"/>
  <c r="L140" i="65" s="1"/>
  <c r="J132" i="65"/>
  <c r="L132" i="65" s="1"/>
  <c r="J83" i="65"/>
  <c r="L83" i="65" s="1"/>
  <c r="L29" i="65"/>
  <c r="J86" i="65"/>
  <c r="L86" i="65" s="1"/>
  <c r="J136" i="65"/>
  <c r="L136" i="65" s="1"/>
  <c r="V139" i="65"/>
  <c r="J135" i="65"/>
  <c r="L135" i="65" s="1"/>
  <c r="J133" i="65"/>
  <c r="L133" i="65" s="1"/>
  <c r="J139" i="65"/>
  <c r="L139" i="65" s="1"/>
  <c r="J81" i="65"/>
  <c r="L81" i="65" s="1"/>
  <c r="J82" i="65"/>
  <c r="L82" i="65" s="1"/>
  <c r="J138" i="65"/>
  <c r="L138" i="65" s="1"/>
  <c r="H78" i="64"/>
  <c r="J88" i="65"/>
  <c r="V36" i="65"/>
  <c r="J137" i="65"/>
  <c r="L137" i="65" s="1"/>
  <c r="J141" i="65"/>
  <c r="L141" i="65" s="1"/>
  <c r="S87" i="65"/>
  <c r="T87" i="65"/>
  <c r="I130" i="65"/>
  <c r="J130" i="65"/>
  <c r="J84" i="65"/>
  <c r="L84" i="65" s="1"/>
  <c r="L31" i="65"/>
  <c r="V84" i="65"/>
  <c r="J87" i="65"/>
  <c r="L87" i="65" s="1"/>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L88" i="65"/>
  <c r="L134" i="65"/>
  <c r="I25" i="64"/>
  <c r="I26" i="64" s="1"/>
  <c r="I27" i="64" s="1"/>
  <c r="I28" i="64" s="1"/>
  <c r="I29" i="64" s="1"/>
  <c r="I30" i="64" s="1"/>
  <c r="I31" i="64" s="1"/>
  <c r="I32" i="64" s="1"/>
  <c r="I33" i="64" s="1"/>
  <c r="I34" i="64" s="1"/>
  <c r="I35" i="64" s="1"/>
  <c r="I36" i="64" s="1"/>
  <c r="L28" i="65"/>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L130" i="65"/>
  <c r="M130" i="65" s="1"/>
  <c r="M131" i="65" s="1"/>
  <c r="M132" i="65" s="1"/>
  <c r="M133" i="65" s="1"/>
  <c r="M134" i="65" s="1"/>
  <c r="M135" i="65" s="1"/>
  <c r="M136" i="65" s="1"/>
  <c r="M137" i="65" s="1"/>
  <c r="M138" i="65" s="1"/>
  <c r="M139" i="65" s="1"/>
  <c r="M140" i="65" s="1"/>
  <c r="M141" i="65" s="1"/>
  <c r="M145" i="65" s="1"/>
  <c r="H70" i="64"/>
  <c r="J80" i="65"/>
  <c r="L91" i="65"/>
  <c r="V32" i="65"/>
  <c r="W29" i="65"/>
  <c r="W30" i="65" s="1"/>
  <c r="W31" i="65" s="1"/>
  <c r="W32" i="65" s="1"/>
  <c r="W33" i="65" s="1"/>
  <c r="W34" i="65" s="1"/>
  <c r="W35" i="65" s="1"/>
  <c r="W36" i="65" s="1"/>
  <c r="W37" i="65" s="1"/>
  <c r="W38" i="65" s="1"/>
  <c r="W39" i="65" s="1"/>
  <c r="W43" i="65" s="1"/>
  <c r="W132" i="65"/>
  <c r="W133" i="65" s="1"/>
  <c r="W134" i="65" s="1"/>
  <c r="W135" i="65" s="1"/>
  <c r="W136" i="65" s="1"/>
  <c r="W137" i="65" s="1"/>
  <c r="W138" i="65" s="1"/>
  <c r="W139" i="65" s="1"/>
  <c r="W140" i="65" s="1"/>
  <c r="W141" i="65" s="1"/>
  <c r="I70" i="64" l="1"/>
  <c r="I71" i="64" s="1"/>
  <c r="I72" i="64" s="1"/>
  <c r="I73" i="64" s="1"/>
  <c r="I74" i="64" s="1"/>
  <c r="I75" i="64" s="1"/>
  <c r="I76" i="64" s="1"/>
  <c r="I77" i="64" s="1"/>
  <c r="I78" i="64" s="1"/>
  <c r="I79" i="64" s="1"/>
  <c r="I80" i="64" s="1"/>
  <c r="I81" i="64" s="1"/>
  <c r="I83" i="64" s="1"/>
  <c r="L80" i="65"/>
  <c r="M80" i="65" s="1"/>
  <c r="M81" i="65" s="1"/>
  <c r="M82" i="65" s="1"/>
  <c r="M83" i="65" s="1"/>
  <c r="M84" i="65" s="1"/>
  <c r="M85" i="65" s="1"/>
  <c r="M86" i="65" s="1"/>
  <c r="M87" i="65" s="1"/>
  <c r="M88" i="65" s="1"/>
  <c r="M89" i="65" s="1"/>
  <c r="M90" i="65" s="1"/>
  <c r="M91" i="65" s="1"/>
  <c r="M95" i="65" s="1"/>
  <c r="T220" i="7"/>
  <c r="H83" i="1" s="1"/>
  <c r="F17" i="6" l="1"/>
  <c r="S81" i="44" l="1"/>
  <c r="S49" i="44" l="1"/>
  <c r="E39" i="63" l="1"/>
  <c r="C39" i="63"/>
  <c r="E31" i="63"/>
  <c r="D31" i="63"/>
  <c r="C31" i="63"/>
  <c r="H30" i="63"/>
  <c r="F30" i="63"/>
  <c r="H29" i="63"/>
  <c r="F29" i="63"/>
  <c r="E26" i="63"/>
  <c r="D26" i="63"/>
  <c r="C26" i="63"/>
  <c r="H25" i="63"/>
  <c r="F25" i="63"/>
  <c r="H24" i="63"/>
  <c r="F24" i="63"/>
  <c r="F23" i="63"/>
  <c r="I23" i="63" s="1"/>
  <c r="C20" i="63"/>
  <c r="H19" i="63"/>
  <c r="H18" i="63"/>
  <c r="A18" i="63"/>
  <c r="A19" i="63" s="1"/>
  <c r="E33" i="63" l="1"/>
  <c r="E40" i="63" s="1"/>
  <c r="I25" i="63"/>
  <c r="I29" i="63"/>
  <c r="I24" i="63"/>
  <c r="I26" i="63" s="1"/>
  <c r="I30" i="63"/>
  <c r="C33" i="63"/>
  <c r="C40" i="63" s="1"/>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I61" i="46" l="1"/>
  <c r="J108" i="74" s="1"/>
  <c r="AED108" i="74" s="1"/>
  <c r="AED110" i="74" l="1"/>
  <c r="AED109" i="74"/>
  <c r="ADV108" i="74"/>
  <c r="ADV109" i="74" s="1"/>
  <c r="ADZ108" i="74"/>
  <c r="ADN108" i="74"/>
  <c r="ADN109" i="74" s="1"/>
  <c r="ADR108" i="74"/>
  <c r="ABR108" i="74"/>
  <c r="ABR109" i="74" s="1"/>
  <c r="ACT108" i="74"/>
  <c r="ADF108" i="74"/>
  <c r="ADF109" i="74" s="1"/>
  <c r="ADJ108" i="74"/>
  <c r="VV108" i="74"/>
  <c r="VV109" i="74" s="1"/>
  <c r="ABN108" i="74"/>
  <c r="ABJ108" i="74"/>
  <c r="BB108" i="74"/>
  <c r="VB108" i="74"/>
  <c r="AAT108" i="74"/>
  <c r="OX108" i="74"/>
  <c r="ACP108" i="74"/>
  <c r="OD108" i="74"/>
  <c r="OT108" i="74"/>
  <c r="ACH108" i="74"/>
  <c r="BR108" i="74"/>
  <c r="YX108" i="74"/>
  <c r="PZ108" i="74"/>
  <c r="WD108" i="74"/>
  <c r="RR108" i="74"/>
  <c r="VF108" i="74"/>
  <c r="WX108" i="74"/>
  <c r="AP108" i="74"/>
  <c r="KT108" i="74"/>
  <c r="VN108" i="74"/>
  <c r="BJ108" i="74"/>
  <c r="RB108" i="74"/>
  <c r="EX108" i="74"/>
  <c r="FB108" i="74"/>
  <c r="JN108" i="74"/>
  <c r="NZ108" i="74"/>
  <c r="TB108" i="74"/>
  <c r="HB108" i="74"/>
  <c r="SL108" i="74"/>
  <c r="ADB108" i="74"/>
  <c r="DZ108" i="74"/>
  <c r="TV108" i="74"/>
  <c r="QD108" i="74"/>
  <c r="NJ108" i="74"/>
  <c r="PR108" i="74"/>
  <c r="ABZ108" i="74"/>
  <c r="AAL108" i="74"/>
  <c r="EP108" i="74"/>
  <c r="IT108" i="74"/>
  <c r="YH108" i="74"/>
  <c r="LV108" i="74"/>
  <c r="XJ108" i="74"/>
  <c r="KP108" i="74"/>
  <c r="ID108" i="74"/>
  <c r="ZJ108" i="74"/>
  <c r="N108" i="74"/>
  <c r="WL108" i="74"/>
  <c r="MX108" i="74"/>
  <c r="SX108" i="74"/>
  <c r="PV108" i="74"/>
  <c r="TJ108" i="74"/>
  <c r="UX108" i="74"/>
  <c r="BZ108" i="74"/>
  <c r="IX108" i="74"/>
  <c r="ABV108" i="74"/>
  <c r="HJ108" i="74"/>
  <c r="WT108" i="74"/>
  <c r="TF108" i="74"/>
  <c r="QL108" i="74"/>
  <c r="RN108" i="74"/>
  <c r="AD108" i="74"/>
  <c r="ABB108" i="74"/>
  <c r="LB108" i="74"/>
  <c r="ACX108" i="74"/>
  <c r="ACD108" i="74"/>
  <c r="GH108" i="74"/>
  <c r="MD108" i="74"/>
  <c r="RF108" i="74"/>
  <c r="FF108" i="74"/>
  <c r="YT108" i="74"/>
  <c r="GD108" i="74"/>
  <c r="YP108" i="74"/>
  <c r="PF108" i="74"/>
  <c r="XR108" i="74"/>
  <c r="HN108" i="74"/>
  <c r="Z108" i="74"/>
  <c r="XN108" i="74"/>
  <c r="QT108" i="74"/>
  <c r="ZF108" i="74"/>
  <c r="NB108" i="74"/>
  <c r="CP108" i="74"/>
  <c r="KX108" i="74"/>
  <c r="KH108" i="74"/>
  <c r="NV108" i="74"/>
  <c r="PJ108" i="74"/>
  <c r="ZR108" i="74"/>
  <c r="DJ108" i="74"/>
  <c r="NR108" i="74"/>
  <c r="JR108" i="74"/>
  <c r="HV108" i="74"/>
  <c r="LZ108" i="74"/>
  <c r="NN108" i="74"/>
  <c r="BN108" i="74"/>
  <c r="ET108" i="74"/>
  <c r="BV108" i="74"/>
  <c r="RZ108" i="74"/>
  <c r="ABF108" i="74"/>
  <c r="GL108" i="74"/>
  <c r="YD108" i="74"/>
  <c r="IP108" i="74"/>
  <c r="BF108" i="74"/>
  <c r="QH108" i="74"/>
  <c r="VR108" i="74"/>
  <c r="ML108" i="74"/>
  <c r="RV108" i="74"/>
  <c r="ED108" i="74"/>
  <c r="PB108" i="74"/>
  <c r="RJ108" i="74"/>
  <c r="WP108" i="74"/>
  <c r="LN108" i="74"/>
  <c r="IL108" i="74"/>
  <c r="XV108" i="74"/>
  <c r="JV108" i="74"/>
  <c r="MT108" i="74"/>
  <c r="DV108" i="74"/>
  <c r="DB108" i="74"/>
  <c r="SD108" i="74"/>
  <c r="UL108" i="74"/>
  <c r="V108" i="74"/>
  <c r="SP108" i="74"/>
  <c r="JF108" i="74"/>
  <c r="LJ108" i="74"/>
  <c r="AH108" i="74"/>
  <c r="FN108" i="74"/>
  <c r="LF108" i="74"/>
  <c r="KL108" i="74"/>
  <c r="TR108" i="74"/>
  <c r="GT108" i="74"/>
  <c r="JB108" i="74"/>
  <c r="FJ108" i="74"/>
  <c r="GP108" i="74"/>
  <c r="KD108" i="74"/>
  <c r="LR108" i="74"/>
  <c r="VZ108" i="74"/>
  <c r="R108" i="74"/>
  <c r="TZ108" i="74"/>
  <c r="ZN108" i="74"/>
  <c r="NF108" i="74"/>
  <c r="CX108" i="74"/>
  <c r="JJ108" i="74"/>
  <c r="JZ108" i="74"/>
  <c r="PN108" i="74"/>
  <c r="FR108" i="74"/>
  <c r="AT108" i="74"/>
  <c r="ACL108" i="74"/>
  <c r="XZ108" i="74"/>
  <c r="HR108" i="74"/>
  <c r="HF108" i="74"/>
  <c r="QP108" i="74"/>
  <c r="DF108" i="74"/>
  <c r="FZ108" i="74"/>
  <c r="CD108" i="74"/>
  <c r="IH108" i="74"/>
  <c r="ZZ108" i="74"/>
  <c r="AL108" i="74"/>
  <c r="DN108" i="74"/>
  <c r="HZ108" i="74"/>
  <c r="XB108" i="74"/>
  <c r="ZV108" i="74"/>
  <c r="AAX108" i="74"/>
  <c r="FV108" i="74"/>
  <c r="AAH108" i="74"/>
  <c r="OP108" i="74"/>
  <c r="UD108" i="74"/>
  <c r="AAD108" i="74"/>
  <c r="UH108" i="74"/>
  <c r="SH108" i="74"/>
  <c r="GX108" i="74"/>
  <c r="WH108" i="74"/>
  <c r="AAP108" i="74"/>
  <c r="VJ108" i="74"/>
  <c r="ZB108" i="74"/>
  <c r="CT108" i="74"/>
  <c r="EH108" i="74"/>
  <c r="OL108" i="74"/>
  <c r="CH108" i="74"/>
  <c r="UT108" i="74"/>
  <c r="EL108" i="74"/>
  <c r="QX108" i="74"/>
  <c r="UP108" i="74"/>
  <c r="OH108" i="74"/>
  <c r="MH108" i="74"/>
  <c r="DR108" i="74"/>
  <c r="ST108" i="74"/>
  <c r="YL108" i="74"/>
  <c r="TN108" i="74"/>
  <c r="XF108" i="74"/>
  <c r="AX108" i="74"/>
  <c r="CL108" i="74"/>
  <c r="MP108" i="74"/>
  <c r="J110" i="74"/>
  <c r="J109" i="74"/>
  <c r="S237" i="7"/>
  <c r="ADV110" i="74" l="1"/>
  <c r="ABR110" i="74"/>
  <c r="ADZ109" i="74"/>
  <c r="ADZ110" i="74"/>
  <c r="ADN110" i="74"/>
  <c r="ADR110" i="74"/>
  <c r="ADR109" i="74"/>
  <c r="ADF110" i="74"/>
  <c r="ACT109" i="74"/>
  <c r="ACT110" i="74"/>
  <c r="VV110" i="74"/>
  <c r="ADJ109" i="74"/>
  <c r="ADJ110" i="74"/>
  <c r="ABJ109" i="74"/>
  <c r="ABJ110" i="74"/>
  <c r="ABN110" i="74"/>
  <c r="ABN109" i="74"/>
  <c r="XB110" i="74"/>
  <c r="XB109" i="74"/>
  <c r="LJ109" i="74"/>
  <c r="LJ110" i="74"/>
  <c r="ZR110" i="74"/>
  <c r="ZR109" i="74"/>
  <c r="PV110" i="74"/>
  <c r="PV109" i="74"/>
  <c r="EP109" i="74"/>
  <c r="EP110" i="74"/>
  <c r="NZ110" i="74"/>
  <c r="NZ109" i="74"/>
  <c r="WD109" i="74"/>
  <c r="WD110" i="74"/>
  <c r="OH109" i="74"/>
  <c r="OH110" i="74"/>
  <c r="WH110" i="74"/>
  <c r="WH109" i="74"/>
  <c r="HZ109" i="74"/>
  <c r="HZ110" i="74"/>
  <c r="ACL110" i="74"/>
  <c r="ACL109" i="74"/>
  <c r="LR109" i="74"/>
  <c r="LR110" i="74"/>
  <c r="JF109" i="74"/>
  <c r="JF110" i="74"/>
  <c r="WP110" i="74"/>
  <c r="WP109" i="74"/>
  <c r="ABF109" i="74"/>
  <c r="ABF110" i="74"/>
  <c r="PJ110" i="74"/>
  <c r="PJ109" i="74"/>
  <c r="PF110" i="74"/>
  <c r="PF109" i="74"/>
  <c r="AD110" i="74"/>
  <c r="AD109" i="74"/>
  <c r="SX110" i="74"/>
  <c r="SX109" i="74"/>
  <c r="AAL110" i="74"/>
  <c r="AAL109" i="74"/>
  <c r="JN109" i="74"/>
  <c r="JN110" i="74"/>
  <c r="PZ110" i="74"/>
  <c r="PZ109" i="74"/>
  <c r="VZ109" i="74"/>
  <c r="VZ110" i="74"/>
  <c r="ABB109" i="74"/>
  <c r="ABB110" i="74"/>
  <c r="FR110" i="74"/>
  <c r="FR109" i="74"/>
  <c r="QL109" i="74"/>
  <c r="QL110" i="74"/>
  <c r="EX109" i="74"/>
  <c r="EX110" i="74"/>
  <c r="BR109" i="74"/>
  <c r="BR110" i="74"/>
  <c r="AAP109" i="74"/>
  <c r="AAP110" i="74"/>
  <c r="GL109" i="74"/>
  <c r="GL110" i="74"/>
  <c r="RJ110" i="74"/>
  <c r="RJ109" i="74"/>
  <c r="FB110" i="74"/>
  <c r="FB109" i="74"/>
  <c r="V109" i="74"/>
  <c r="V110" i="74"/>
  <c r="UL109" i="74"/>
  <c r="UL110" i="74"/>
  <c r="N109" i="74"/>
  <c r="N110" i="74"/>
  <c r="NJ109" i="74"/>
  <c r="NJ110" i="74"/>
  <c r="RB110" i="74"/>
  <c r="RB109" i="74"/>
  <c r="ACH110" i="74"/>
  <c r="ACH109" i="74"/>
  <c r="MH110" i="74"/>
  <c r="MH109" i="74"/>
  <c r="XR110" i="74"/>
  <c r="XR109" i="74"/>
  <c r="DN110" i="74"/>
  <c r="DN109" i="74"/>
  <c r="PR109" i="74"/>
  <c r="PR110" i="74"/>
  <c r="ZZ109" i="74"/>
  <c r="ZZ110" i="74"/>
  <c r="PN110" i="74"/>
  <c r="PN109" i="74"/>
  <c r="JZ110" i="74"/>
  <c r="JZ109" i="74"/>
  <c r="CP109" i="74"/>
  <c r="CP110" i="74"/>
  <c r="ZJ110" i="74"/>
  <c r="ZJ109" i="74"/>
  <c r="QD109" i="74"/>
  <c r="QD110" i="74"/>
  <c r="BJ110" i="74"/>
  <c r="BJ109" i="74"/>
  <c r="OT109" i="74"/>
  <c r="OT110" i="74"/>
  <c r="SP110" i="74"/>
  <c r="SP109" i="74"/>
  <c r="ABZ109" i="74"/>
  <c r="ABZ110" i="74"/>
  <c r="SH110" i="74"/>
  <c r="SH109" i="74"/>
  <c r="KH110" i="74"/>
  <c r="KH109" i="74"/>
  <c r="UH110" i="74"/>
  <c r="UH109" i="74"/>
  <c r="YT109" i="74"/>
  <c r="YT110" i="74"/>
  <c r="AAD110" i="74"/>
  <c r="AAD109" i="74"/>
  <c r="JB110" i="74"/>
  <c r="JB109" i="74"/>
  <c r="UD109" i="74"/>
  <c r="UD110" i="74"/>
  <c r="ML110" i="74"/>
  <c r="ML109" i="74"/>
  <c r="HJ109" i="74"/>
  <c r="HJ110" i="74"/>
  <c r="ID110" i="74"/>
  <c r="ID109" i="74"/>
  <c r="TV109" i="74"/>
  <c r="TV110" i="74"/>
  <c r="VN109" i="74"/>
  <c r="VN110" i="74"/>
  <c r="OD110" i="74"/>
  <c r="OD109" i="74"/>
  <c r="UP110" i="74"/>
  <c r="UP109" i="74"/>
  <c r="YX109" i="74"/>
  <c r="YX110" i="74"/>
  <c r="GP109" i="74"/>
  <c r="GP110" i="74"/>
  <c r="EL110" i="74"/>
  <c r="EL109" i="74"/>
  <c r="ET109" i="74"/>
  <c r="ET110" i="74"/>
  <c r="WT109" i="74"/>
  <c r="WT110" i="74"/>
  <c r="AX110" i="74"/>
  <c r="AX109" i="74"/>
  <c r="TR109" i="74"/>
  <c r="TR110" i="74"/>
  <c r="KP110" i="74"/>
  <c r="KP109" i="74"/>
  <c r="KT109" i="74"/>
  <c r="KT110" i="74"/>
  <c r="ACP110" i="74"/>
  <c r="ACP109" i="74"/>
  <c r="XZ110" i="74"/>
  <c r="XZ109" i="74"/>
  <c r="KD109" i="74"/>
  <c r="KD110" i="74"/>
  <c r="NV109" i="74"/>
  <c r="NV110" i="74"/>
  <c r="QX110" i="74"/>
  <c r="QX109" i="74"/>
  <c r="BV109" i="74"/>
  <c r="BV110" i="74"/>
  <c r="TF109" i="74"/>
  <c r="TF110" i="74"/>
  <c r="IH109" i="74"/>
  <c r="IH110" i="74"/>
  <c r="RV110" i="74"/>
  <c r="RV109" i="74"/>
  <c r="GT110" i="74"/>
  <c r="GT109" i="74"/>
  <c r="NN110" i="74"/>
  <c r="NN109" i="74"/>
  <c r="CX110" i="74"/>
  <c r="CX109" i="74"/>
  <c r="MD110" i="74"/>
  <c r="MD109" i="74"/>
  <c r="NF109" i="74"/>
  <c r="NF110" i="74"/>
  <c r="HV109" i="74"/>
  <c r="HV110" i="74"/>
  <c r="IX109" i="74"/>
  <c r="IX110" i="74"/>
  <c r="ADB109" i="74"/>
  <c r="ADB110" i="74"/>
  <c r="AP110" i="74"/>
  <c r="AP109" i="74"/>
  <c r="OX109" i="74"/>
  <c r="OX110" i="74"/>
  <c r="RZ109" i="74"/>
  <c r="RZ110" i="74"/>
  <c r="RN109" i="74"/>
  <c r="RN110" i="74"/>
  <c r="WL110" i="74"/>
  <c r="WL109" i="74"/>
  <c r="FJ109" i="74"/>
  <c r="FJ110" i="74"/>
  <c r="CL110" i="74"/>
  <c r="CL109" i="74"/>
  <c r="BN110" i="74"/>
  <c r="BN109" i="74"/>
  <c r="CH109" i="74"/>
  <c r="CH110" i="74"/>
  <c r="DB109" i="74"/>
  <c r="DB110" i="74"/>
  <c r="OL109" i="74"/>
  <c r="OL110" i="74"/>
  <c r="VR109" i="74"/>
  <c r="VR110" i="74"/>
  <c r="DZ110" i="74"/>
  <c r="DZ109" i="74"/>
  <c r="TN110" i="74"/>
  <c r="TN109" i="74"/>
  <c r="DF110" i="74"/>
  <c r="DF109" i="74"/>
  <c r="QH109" i="74"/>
  <c r="QH110" i="74"/>
  <c r="QT109" i="74"/>
  <c r="QT110" i="74"/>
  <c r="QP109" i="74"/>
  <c r="QP110" i="74"/>
  <c r="XN109" i="74"/>
  <c r="XN110" i="74"/>
  <c r="SL109" i="74"/>
  <c r="SL110" i="74"/>
  <c r="AAT109" i="74"/>
  <c r="AAT110" i="74"/>
  <c r="GX110" i="74"/>
  <c r="GX109" i="74"/>
  <c r="YP109" i="74"/>
  <c r="YP110" i="74"/>
  <c r="PB110" i="74"/>
  <c r="PB109" i="74"/>
  <c r="KX109" i="74"/>
  <c r="KX110" i="74"/>
  <c r="SD110" i="74"/>
  <c r="SD109" i="74"/>
  <c r="JJ109" i="74"/>
  <c r="JJ110" i="74"/>
  <c r="NB109" i="74"/>
  <c r="NB110" i="74"/>
  <c r="OP110" i="74"/>
  <c r="OP109" i="74"/>
  <c r="DV110" i="74"/>
  <c r="DV109" i="74"/>
  <c r="ZF109" i="74"/>
  <c r="ZF110" i="74"/>
  <c r="AAH109" i="74"/>
  <c r="AAH110" i="74"/>
  <c r="MT109" i="74"/>
  <c r="MT110" i="74"/>
  <c r="GH110" i="74"/>
  <c r="GH109" i="74"/>
  <c r="YL110" i="74"/>
  <c r="YL109" i="74"/>
  <c r="LF109" i="74"/>
  <c r="LF110" i="74"/>
  <c r="HB109" i="74"/>
  <c r="HB110" i="74"/>
  <c r="LN109" i="74"/>
  <c r="LN110" i="74"/>
  <c r="AT109" i="74"/>
  <c r="AT110" i="74"/>
  <c r="MX109" i="74"/>
  <c r="MX110" i="74"/>
  <c r="AL110" i="74"/>
  <c r="AL109" i="74"/>
  <c r="GD110" i="74"/>
  <c r="GD109" i="74"/>
  <c r="MP109" i="74"/>
  <c r="MP110" i="74"/>
  <c r="ED109" i="74"/>
  <c r="ED110" i="74"/>
  <c r="UT110" i="74"/>
  <c r="UT109" i="74"/>
  <c r="FF109" i="74"/>
  <c r="FF110" i="74"/>
  <c r="CD110" i="74"/>
  <c r="CD109" i="74"/>
  <c r="RF109" i="74"/>
  <c r="RF110" i="74"/>
  <c r="XF110" i="74"/>
  <c r="XF109" i="74"/>
  <c r="FZ109" i="74"/>
  <c r="FZ110" i="74"/>
  <c r="LZ110" i="74"/>
  <c r="LZ109" i="74"/>
  <c r="ABV110" i="74"/>
  <c r="ABV109" i="74"/>
  <c r="EH110" i="74"/>
  <c r="EH109" i="74"/>
  <c r="KL110" i="74"/>
  <c r="KL109" i="74"/>
  <c r="XJ109" i="74"/>
  <c r="XJ110" i="74"/>
  <c r="CT109" i="74"/>
  <c r="CT110" i="74"/>
  <c r="FV110" i="74"/>
  <c r="FV109" i="74"/>
  <c r="ZN109" i="74"/>
  <c r="ZN110" i="74"/>
  <c r="JV109" i="74"/>
  <c r="JV110" i="74"/>
  <c r="BF109" i="74"/>
  <c r="BF110" i="74"/>
  <c r="JR109" i="74"/>
  <c r="JR110" i="74"/>
  <c r="ACD109" i="74"/>
  <c r="ACD110" i="74"/>
  <c r="BZ110" i="74"/>
  <c r="BZ109" i="74"/>
  <c r="LV110" i="74"/>
  <c r="LV109" i="74"/>
  <c r="WX110" i="74"/>
  <c r="WX109" i="74"/>
  <c r="ST110" i="74"/>
  <c r="ST109" i="74"/>
  <c r="ZB110" i="74"/>
  <c r="ZB109" i="74"/>
  <c r="AAX109" i="74"/>
  <c r="AAX110" i="74"/>
  <c r="HF110" i="74"/>
  <c r="HF109" i="74"/>
  <c r="TZ110" i="74"/>
  <c r="TZ109" i="74"/>
  <c r="FN109" i="74"/>
  <c r="FN110" i="74"/>
  <c r="XV110" i="74"/>
  <c r="XV109" i="74"/>
  <c r="IP110" i="74"/>
  <c r="IP109" i="74"/>
  <c r="NR110" i="74"/>
  <c r="NR109" i="74"/>
  <c r="Z109" i="74"/>
  <c r="Z110" i="74"/>
  <c r="ACX109" i="74"/>
  <c r="ACX110" i="74"/>
  <c r="UX109" i="74"/>
  <c r="UX110" i="74"/>
  <c r="YH109" i="74"/>
  <c r="YH110" i="74"/>
  <c r="VF109" i="74"/>
  <c r="VF110" i="74"/>
  <c r="VB109" i="74"/>
  <c r="VB110" i="74"/>
  <c r="DR109" i="74"/>
  <c r="DR110" i="74"/>
  <c r="VJ109" i="74"/>
  <c r="VJ110" i="74"/>
  <c r="ZV110" i="74"/>
  <c r="ZV109" i="74"/>
  <c r="HR109" i="74"/>
  <c r="HR110" i="74"/>
  <c r="R110" i="74"/>
  <c r="R109" i="74"/>
  <c r="AH110" i="74"/>
  <c r="AH109" i="74"/>
  <c r="IL109" i="74"/>
  <c r="IL110" i="74"/>
  <c r="YD110" i="74"/>
  <c r="YD109" i="74"/>
  <c r="DJ109" i="74"/>
  <c r="DJ110" i="74"/>
  <c r="HN110" i="74"/>
  <c r="HN109" i="74"/>
  <c r="LB109" i="74"/>
  <c r="LB110" i="74"/>
  <c r="TJ109" i="74"/>
  <c r="TJ110" i="74"/>
  <c r="IT110" i="74"/>
  <c r="IT109" i="74"/>
  <c r="TB109" i="74"/>
  <c r="TB110" i="74"/>
  <c r="RR110" i="74"/>
  <c r="RR109" i="74"/>
  <c r="BB110" i="74"/>
  <c r="BB109" i="74"/>
  <c r="I128" i="7"/>
  <c r="I127" i="7"/>
  <c r="I126" i="7"/>
  <c r="I125" i="7"/>
  <c r="I124" i="7"/>
  <c r="I123" i="7"/>
  <c r="I122" i="7"/>
  <c r="I121" i="7"/>
  <c r="I120" i="7"/>
  <c r="I119" i="7"/>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H47" i="44"/>
  <c r="I47" i="44" s="1"/>
  <c r="T30" i="44"/>
  <c r="T29" i="44"/>
  <c r="T16" i="44"/>
  <c r="T18" i="44"/>
  <c r="T17" i="44"/>
  <c r="T237" i="7"/>
  <c r="H76" i="1" s="1"/>
  <c r="T235" i="7"/>
  <c r="H158" i="1" s="1"/>
  <c r="T232"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F78" i="7"/>
  <c r="C78"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T31" i="44"/>
  <c r="H63" i="15"/>
  <c r="E10" i="7"/>
  <c r="E148" i="7"/>
  <c r="T49" i="7"/>
  <c r="H122" i="1" s="1"/>
  <c r="T61" i="7"/>
  <c r="S63" i="7" s="1"/>
  <c r="U63" i="7" s="1"/>
  <c r="U61" i="7" s="1"/>
  <c r="T233" i="7"/>
  <c r="H109" i="1" s="1"/>
  <c r="T19" i="44"/>
  <c r="T82" i="44"/>
  <c r="J47" i="44"/>
  <c r="K47" i="44" s="1"/>
  <c r="L47" i="44" s="1"/>
  <c r="M47" i="44" s="1"/>
  <c r="N47" i="44" s="1"/>
  <c r="O47" i="44" s="1"/>
  <c r="P47" i="44" s="1"/>
  <c r="Q47" i="44" s="1"/>
  <c r="R47" i="44" s="1"/>
  <c r="S47" i="44" s="1"/>
  <c r="H21" i="15"/>
  <c r="H185" i="1"/>
  <c r="H259"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T47" i="44"/>
  <c r="T50" i="44" s="1"/>
  <c r="A11" i="1"/>
  <c r="H202" i="1"/>
  <c r="H209" i="1"/>
  <c r="H232" i="1" l="1"/>
  <c r="H231" i="1"/>
  <c r="I138" i="35"/>
  <c r="L138" i="35" s="1"/>
  <c r="L134" i="35"/>
  <c r="H41" i="15"/>
  <c r="H42" i="15" s="1"/>
  <c r="I129" i="35"/>
  <c r="L129" i="35" s="1"/>
  <c r="I132" i="35"/>
  <c r="L132" i="35" s="1"/>
  <c r="I136" i="35"/>
  <c r="L136" i="35" s="1"/>
  <c r="I128" i="35"/>
  <c r="L128" i="35" s="1"/>
  <c r="M128" i="35" s="1"/>
  <c r="H72" i="15"/>
  <c r="H203" i="1"/>
  <c r="A12" i="1"/>
  <c r="A13" i="1" s="1"/>
  <c r="M93" i="35" l="1"/>
  <c r="F18" i="62" s="1"/>
  <c r="M129" i="35"/>
  <c r="M130" i="35" s="1"/>
  <c r="M131" i="35" s="1"/>
  <c r="M132" i="35" s="1"/>
  <c r="M133" i="35" s="1"/>
  <c r="M134" i="35" s="1"/>
  <c r="M135" i="35" s="1"/>
  <c r="M136" i="35" s="1"/>
  <c r="M137" i="35" s="1"/>
  <c r="M138" i="35" s="1"/>
  <c r="M139" i="35" s="1"/>
  <c r="M141" i="35" s="1"/>
  <c r="A15" i="1"/>
  <c r="F15" i="1"/>
  <c r="F13" i="1"/>
  <c r="H205" i="1"/>
  <c r="H206" i="1"/>
  <c r="H207" i="1"/>
  <c r="D18" i="63" l="1"/>
  <c r="F18" i="63" s="1"/>
  <c r="I18" i="63" s="1"/>
  <c r="D19" i="63"/>
  <c r="F19" i="63" s="1"/>
  <c r="I19" i="63" s="1"/>
  <c r="F19" i="62"/>
  <c r="H44" i="15"/>
  <c r="H52" i="15" s="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l="1"/>
  <c r="A46" i="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s="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5" i="1" s="1"/>
  <c r="T30" i="43"/>
  <c r="T93" i="43"/>
  <c r="T61" i="43"/>
  <c r="F273" i="1" l="1"/>
  <c r="A265" i="1"/>
  <c r="A266" i="1" s="1"/>
  <c r="A267" i="1" s="1"/>
  <c r="A270" i="1" s="1"/>
  <c r="F267" i="1"/>
  <c r="F266" i="1"/>
  <c r="A271" i="1" l="1"/>
  <c r="A272" i="1" s="1"/>
  <c r="F272" i="1" l="1"/>
  <c r="A273" i="1"/>
  <c r="A274" i="1" s="1"/>
  <c r="A275" i="1" s="1"/>
  <c r="A278" i="1" s="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30" i="6"/>
  <c r="E32" i="6" s="1"/>
  <c r="E33" i="6" s="1"/>
  <c r="E35" i="6" s="1"/>
  <c r="E36" i="6" s="1"/>
  <c r="E24" i="6" s="1"/>
  <c r="F21" i="6"/>
  <c r="F19" i="6"/>
  <c r="F18" i="6"/>
  <c r="F16" i="6"/>
  <c r="F15" i="6"/>
  <c r="A14" i="6"/>
  <c r="A15" i="6" s="1"/>
  <c r="A16" i="6" s="1"/>
  <c r="A17" i="6" s="1"/>
  <c r="A18" i="6" s="1"/>
  <c r="A19" i="6" s="1"/>
  <c r="A20" i="6" s="1"/>
  <c r="A21" i="6" s="1"/>
  <c r="A23" i="6" s="1"/>
  <c r="F7" i="6"/>
  <c r="F10" i="6" s="1"/>
  <c r="A1" i="6"/>
  <c r="C22" i="5"/>
  <c r="C16" i="5"/>
  <c r="C13" i="5"/>
  <c r="B57" i="4"/>
  <c r="B58" i="4" s="1"/>
  <c r="B59" i="4" s="1"/>
  <c r="B60" i="4" s="1"/>
  <c r="B61" i="4" s="1"/>
  <c r="B63" i="4" s="1"/>
  <c r="B65" i="4" s="1"/>
  <c r="B67" i="4" s="1"/>
  <c r="B49" i="4"/>
  <c r="B50" i="4" s="1"/>
  <c r="B51" i="4" s="1"/>
  <c r="B52" i="4" s="1"/>
  <c r="E41" i="4"/>
  <c r="G20" i="4"/>
  <c r="G19" i="4"/>
  <c r="G18" i="4"/>
  <c r="G17" i="4"/>
  <c r="G16" i="4"/>
  <c r="A1" i="4"/>
  <c r="F30" i="6" l="1"/>
  <c r="D71" i="43" l="1"/>
  <c r="D40" i="43"/>
  <c r="T51" i="43" l="1"/>
  <c r="T52" i="43" s="1"/>
  <c r="T83" i="43"/>
  <c r="T84" i="43" s="1"/>
  <c r="T20" i="43"/>
  <c r="T21" i="43" s="1"/>
  <c r="A14" i="9" l="1"/>
  <c r="A18" i="9" l="1"/>
  <c r="F31" i="6" l="1"/>
  <c r="F32" i="6" s="1"/>
  <c r="F33" i="6" s="1"/>
  <c r="F35" i="6" s="1"/>
  <c r="F36" i="6" s="1"/>
  <c r="D32" i="6"/>
  <c r="D33" i="6" s="1"/>
  <c r="D35" i="6" s="1"/>
  <c r="D36" i="6" s="1"/>
  <c r="D24" i="6" l="1"/>
  <c r="F24" i="6" s="1"/>
  <c r="M43" i="65"/>
  <c r="I40" i="55"/>
  <c r="M43" i="35"/>
  <c r="D39" i="63" l="1"/>
  <c r="I60" i="46" l="1"/>
  <c r="I62" i="46" s="1"/>
  <c r="H279" i="1" s="1"/>
  <c r="H155" i="1" l="1"/>
  <c r="H154" i="1" l="1"/>
  <c r="H12" i="1" l="1"/>
  <c r="E32" i="4" l="1"/>
  <c r="H160" i="1" l="1"/>
  <c r="T15" i="7" l="1"/>
  <c r="H39" i="1" s="1"/>
  <c r="F17" i="62" l="1"/>
  <c r="F20" i="62" s="1"/>
  <c r="F33" i="62" s="1"/>
  <c r="D20" i="62"/>
  <c r="D33" i="62" s="1"/>
  <c r="D40" i="62" s="1"/>
  <c r="I17" i="62" l="1"/>
  <c r="T18" i="7" l="1"/>
  <c r="H44" i="1" s="1"/>
  <c r="H46" i="1" l="1"/>
  <c r="T21" i="7" l="1"/>
  <c r="H56" i="1" s="1"/>
  <c r="H153" i="1" l="1"/>
  <c r="H157" i="1" l="1"/>
  <c r="H159" i="1" l="1"/>
  <c r="H161" i="1" l="1"/>
  <c r="T11" i="7" l="1"/>
  <c r="H23" i="1" s="1"/>
  <c r="H61" i="1" l="1"/>
  <c r="U76" i="7" l="1"/>
  <c r="T78" i="7"/>
  <c r="H138" i="1" s="1"/>
  <c r="H140" i="1" l="1"/>
  <c r="T47" i="7" l="1"/>
  <c r="H120" i="1" s="1"/>
  <c r="H124" i="1" l="1"/>
  <c r="T17" i="7" l="1"/>
  <c r="H41" i="1" s="1"/>
  <c r="T16" i="7"/>
  <c r="H40" i="1" s="1"/>
  <c r="H42" i="1" l="1"/>
  <c r="I38" i="64"/>
  <c r="I40" i="64" s="1"/>
  <c r="D17" i="63" s="1"/>
  <c r="F17" i="63" l="1"/>
  <c r="D20" i="63"/>
  <c r="D33" i="63" s="1"/>
  <c r="D40" i="63" s="1"/>
  <c r="S189" i="7"/>
  <c r="H128" i="1" s="1"/>
  <c r="H133" i="1" l="1"/>
  <c r="I17" i="63"/>
  <c r="I20" i="63" s="1"/>
  <c r="I33" i="63" s="1"/>
  <c r="E63" i="62" s="1"/>
  <c r="F20" i="63"/>
  <c r="F33" i="63" s="1"/>
  <c r="H11" i="1"/>
  <c r="H13" i="1" l="1"/>
  <c r="H15" i="1" l="1"/>
  <c r="C6" i="62" l="1"/>
  <c r="K121" i="7"/>
  <c r="L121" i="7" s="1"/>
  <c r="K122" i="7"/>
  <c r="L122" i="7" s="1"/>
  <c r="H65" i="1"/>
  <c r="H162" i="1"/>
  <c r="H47" i="1"/>
  <c r="L135" i="7"/>
  <c r="L136" i="7" s="1"/>
  <c r="K128" i="7"/>
  <c r="L128" i="7" s="1"/>
  <c r="K124" i="7"/>
  <c r="L124" i="7" s="1"/>
  <c r="C17" i="5"/>
  <c r="C18" i="5" s="1"/>
  <c r="C23" i="5" s="1"/>
  <c r="C24" i="5" s="1"/>
  <c r="E14" i="4" s="1"/>
  <c r="K126" i="7"/>
  <c r="L126" i="7" s="1"/>
  <c r="H92" i="1"/>
  <c r="K125" i="7"/>
  <c r="L125" i="7" s="1"/>
  <c r="H134" i="1"/>
  <c r="K120" i="7"/>
  <c r="L120" i="7" s="1"/>
  <c r="K119" i="7"/>
  <c r="L119" i="7" s="1"/>
  <c r="H168" i="1"/>
  <c r="K127" i="7"/>
  <c r="L127" i="7" s="1"/>
  <c r="C8" i="6"/>
  <c r="D8" i="6" s="1"/>
  <c r="F32" i="4"/>
  <c r="G32" i="4" s="1"/>
  <c r="E8" i="6" l="1"/>
  <c r="E10" i="6" s="1"/>
  <c r="E23" i="6" s="1"/>
  <c r="E25" i="6" s="1"/>
  <c r="D10" i="6"/>
  <c r="H163" i="1"/>
  <c r="L139" i="7"/>
  <c r="M136" i="7"/>
  <c r="H48" i="1"/>
  <c r="H169" i="1"/>
  <c r="H93" i="1"/>
  <c r="E21" i="4"/>
  <c r="G14" i="4"/>
  <c r="E52" i="4"/>
  <c r="E63" i="4" s="1"/>
  <c r="H135" i="1"/>
  <c r="H29" i="62"/>
  <c r="I29" i="62" s="1"/>
  <c r="H19" i="62"/>
  <c r="I19" i="62" s="1"/>
  <c r="H30" i="62"/>
  <c r="I30" i="62" s="1"/>
  <c r="H18" i="62"/>
  <c r="I18" i="62" s="1"/>
  <c r="H24" i="62"/>
  <c r="I24" i="62" s="1"/>
  <c r="I20" i="62" l="1"/>
  <c r="I31" i="62"/>
  <c r="H52" i="1"/>
  <c r="L140" i="7"/>
  <c r="M140" i="7" s="1"/>
  <c r="M139" i="7"/>
  <c r="E65" i="4"/>
  <c r="E67" i="4" s="1"/>
  <c r="E43" i="4"/>
  <c r="H172" i="1"/>
  <c r="H95" i="1"/>
  <c r="H86" i="1" l="1"/>
  <c r="H87" i="1" s="1"/>
  <c r="H249" i="1"/>
  <c r="H30" i="1"/>
  <c r="T23" i="7" l="1"/>
  <c r="H58" i="1" s="1"/>
  <c r="T22" i="7" l="1"/>
  <c r="H57" i="1" s="1"/>
  <c r="H59" i="1" l="1"/>
  <c r="H264" i="1" l="1"/>
  <c r="H273" i="1" l="1"/>
  <c r="T10" i="7" l="1"/>
  <c r="H26" i="1" s="1"/>
  <c r="H22" i="1" l="1"/>
  <c r="T9" i="7"/>
  <c r="H18" i="1" s="1"/>
  <c r="H20" i="1" l="1"/>
  <c r="H28" i="1" s="1"/>
  <c r="H31" i="1"/>
  <c r="C7" i="62" l="1"/>
  <c r="H25" i="62" s="1"/>
  <c r="I25" i="62" s="1"/>
  <c r="I26" i="62" s="1"/>
  <c r="I33" i="62" s="1"/>
  <c r="E62" i="62" s="1"/>
  <c r="E64" i="62" s="1"/>
  <c r="H75" i="1" s="1"/>
  <c r="K123" i="7"/>
  <c r="L123" i="7" s="1"/>
  <c r="L130" i="7" s="1"/>
  <c r="H80" i="1" s="1"/>
  <c r="F15" i="4"/>
  <c r="G15" i="4" s="1"/>
  <c r="G21" i="4" s="1"/>
  <c r="F41" i="4"/>
  <c r="G41" i="4" s="1"/>
  <c r="H77" i="1" l="1"/>
  <c r="G43" i="4"/>
  <c r="H176" i="1" s="1"/>
  <c r="H178" i="1" l="1"/>
  <c r="H250" i="1" l="1"/>
  <c r="T24" i="7" l="1"/>
  <c r="H60" i="1" s="1"/>
  <c r="H64" i="1" l="1"/>
  <c r="H66" i="1" l="1"/>
  <c r="H68" i="1" l="1"/>
  <c r="H70" i="1" l="1"/>
  <c r="H244" i="1" l="1"/>
  <c r="H33" i="1"/>
  <c r="H34" i="1" l="1"/>
  <c r="H145" i="1" l="1"/>
  <c r="H146" i="1" l="1"/>
  <c r="H148" i="1" l="1"/>
  <c r="H98" i="1" l="1"/>
  <c r="H248" i="1"/>
  <c r="H100" i="1" l="1"/>
  <c r="H113" i="1" l="1"/>
  <c r="H17" i="15" l="1"/>
  <c r="H57" i="15" s="1"/>
  <c r="H76" i="15" s="1"/>
  <c r="H78" i="15" s="1"/>
  <c r="H10" i="15" s="1"/>
  <c r="H271" i="1" s="1"/>
  <c r="H115" i="1"/>
  <c r="H245" i="1"/>
  <c r="H246" i="1" l="1"/>
  <c r="H218" i="1"/>
  <c r="H237" i="1" l="1"/>
  <c r="H251" i="1"/>
  <c r="T21" i="51" l="1"/>
  <c r="T22" i="51" s="1"/>
  <c r="T25" i="51" s="1"/>
  <c r="T31" i="51" s="1"/>
  <c r="C39" i="50" s="1"/>
  <c r="E39" i="50" s="1"/>
  <c r="T22" i="44"/>
  <c r="T23" i="44" s="1"/>
  <c r="T26" i="44" s="1"/>
  <c r="T32" i="44" s="1"/>
  <c r="C34" i="42" s="1"/>
  <c r="E34" i="42" s="1"/>
  <c r="T85" i="43"/>
  <c r="T86" i="43" s="1"/>
  <c r="T89" i="43" s="1"/>
  <c r="T95" i="43" s="1"/>
  <c r="T53" i="44"/>
  <c r="T54" i="44" s="1"/>
  <c r="T57" i="44" s="1"/>
  <c r="T63" i="44" s="1"/>
  <c r="C33" i="42" s="1"/>
  <c r="E33" i="42" s="1"/>
  <c r="T53" i="43"/>
  <c r="T54" i="43" s="1"/>
  <c r="T57" i="43" s="1"/>
  <c r="T63" i="43" s="1"/>
  <c r="T22" i="43"/>
  <c r="T23" i="43" s="1"/>
  <c r="T26" i="43" s="1"/>
  <c r="T32" i="43" s="1"/>
  <c r="T85" i="44"/>
  <c r="T86" i="44" s="1"/>
  <c r="T89" i="44" s="1"/>
  <c r="T95" i="44" s="1"/>
  <c r="C35" i="42" s="1"/>
  <c r="E35" i="42" s="1"/>
  <c r="T63" i="51"/>
  <c r="T64" i="51" s="1"/>
  <c r="T67" i="51" s="1"/>
  <c r="T73" i="51" s="1"/>
  <c r="C41" i="50" s="1"/>
  <c r="E41" i="50" s="1"/>
  <c r="T42" i="51"/>
  <c r="T43" i="51" s="1"/>
  <c r="T46" i="51" s="1"/>
  <c r="T52" i="51" s="1"/>
  <c r="C40" i="50" s="1"/>
  <c r="E40" i="50" s="1"/>
  <c r="H239" i="1"/>
  <c r="E43" i="50" l="1"/>
  <c r="F54" i="50" s="1"/>
  <c r="F57" i="50" s="1"/>
  <c r="E37" i="42"/>
  <c r="F54" i="42" s="1"/>
  <c r="H252" i="1"/>
  <c r="F63" i="42" l="1"/>
  <c r="D20" i="6"/>
  <c r="D23" i="6" s="1"/>
  <c r="H254" i="1"/>
  <c r="F20" i="6" l="1"/>
  <c r="F23" i="6"/>
  <c r="F25" i="6" s="1"/>
  <c r="D25" i="6"/>
  <c r="H282" i="1" s="1"/>
  <c r="H267" i="1"/>
  <c r="H278" i="1"/>
  <c r="H270" i="1"/>
  <c r="H263" i="1"/>
  <c r="H265" i="1" l="1"/>
  <c r="H266" i="1"/>
  <c r="H272" i="1"/>
  <c r="N21" i="74"/>
  <c r="H274" i="1" l="1"/>
  <c r="H275" i="1"/>
  <c r="N15" i="74"/>
  <c r="AEA31" i="74" s="1"/>
  <c r="AED79" i="74" l="1"/>
  <c r="AED117" i="74" s="1"/>
  <c r="ADS31" i="74"/>
  <c r="ADV79" i="74" s="1"/>
  <c r="ADV117" i="74" s="1"/>
  <c r="ADW31" i="74"/>
  <c r="ADZ79" i="74" s="1"/>
  <c r="ADZ117" i="74" s="1"/>
  <c r="ADK31" i="74"/>
  <c r="ADN79" i="74" s="1"/>
  <c r="ADN117" i="74" s="1"/>
  <c r="ADO31" i="74"/>
  <c r="ADR79" i="74" s="1"/>
  <c r="ADR117" i="74" s="1"/>
  <c r="ABO31" i="74"/>
  <c r="ABR79" i="74" s="1"/>
  <c r="ABR117" i="74" s="1"/>
  <c r="ACQ31" i="74"/>
  <c r="ACT79" i="74" s="1"/>
  <c r="ACT117" i="74" s="1"/>
  <c r="AE31" i="74"/>
  <c r="AH79" i="74" s="1"/>
  <c r="AH117" i="74" s="1"/>
  <c r="DS31" i="74"/>
  <c r="DV79" i="74" s="1"/>
  <c r="DV117" i="74" s="1"/>
  <c r="OM31" i="74"/>
  <c r="OP79" i="74" s="1"/>
  <c r="OP117" i="74" s="1"/>
  <c r="QY31" i="74"/>
  <c r="RB79" i="74" s="1"/>
  <c r="RB117" i="74" s="1"/>
  <c r="S31" i="74"/>
  <c r="V79" i="74" s="1"/>
  <c r="V117" i="74" s="1"/>
  <c r="WA31" i="74"/>
  <c r="WD79" i="74" s="1"/>
  <c r="WD117" i="74" s="1"/>
  <c r="JC31" i="74"/>
  <c r="JF79" i="74" s="1"/>
  <c r="JF117" i="74" s="1"/>
  <c r="VK31" i="74"/>
  <c r="VN79" i="74" s="1"/>
  <c r="VN117" i="74" s="1"/>
  <c r="TS31" i="74"/>
  <c r="TV79" i="74" s="1"/>
  <c r="TV117" i="74" s="1"/>
  <c r="EY31" i="74"/>
  <c r="FB79" i="74" s="1"/>
  <c r="FB117" i="74" s="1"/>
  <c r="QI31" i="74"/>
  <c r="QL79" i="74" s="1"/>
  <c r="QL117" i="74" s="1"/>
  <c r="SQ31" i="74"/>
  <c r="ST79" i="74" s="1"/>
  <c r="ST117" i="74" s="1"/>
  <c r="AAE31" i="74"/>
  <c r="AAH79" i="74" s="1"/>
  <c r="AAH117" i="74" s="1"/>
  <c r="KQ31" i="74"/>
  <c r="KT79" i="74" s="1"/>
  <c r="KT117" i="74" s="1"/>
  <c r="PG31" i="74"/>
  <c r="PJ79" i="74" s="1"/>
  <c r="PJ117" i="74" s="1"/>
  <c r="KY31" i="74"/>
  <c r="LB79" i="74" s="1"/>
  <c r="LB117" i="74" s="1"/>
  <c r="FG31" i="74"/>
  <c r="FJ79" i="74" s="1"/>
  <c r="FJ117" i="74" s="1"/>
  <c r="HW31" i="74"/>
  <c r="HZ79" i="74" s="1"/>
  <c r="HZ117" i="74" s="1"/>
  <c r="TK31" i="74"/>
  <c r="TN79" i="74" s="1"/>
  <c r="TN117" i="74" s="1"/>
  <c r="ABS31" i="74"/>
  <c r="ABV79" i="74" s="1"/>
  <c r="ABV117" i="74" s="1"/>
  <c r="DW31" i="74"/>
  <c r="DZ79" i="74" s="1"/>
  <c r="DZ117" i="74" s="1"/>
  <c r="G31" i="74"/>
  <c r="J79" i="74" s="1"/>
  <c r="WQ31" i="74"/>
  <c r="WT79" i="74" s="1"/>
  <c r="WT117" i="74" s="1"/>
  <c r="RW31" i="74"/>
  <c r="RZ79" i="74" s="1"/>
  <c r="RZ117" i="74" s="1"/>
  <c r="ABW31" i="74"/>
  <c r="ABZ79" i="74" s="1"/>
  <c r="ABZ117" i="74" s="1"/>
  <c r="ZW31" i="74"/>
  <c r="ZZ79" i="74" s="1"/>
  <c r="ZZ117" i="74" s="1"/>
  <c r="AM31" i="74"/>
  <c r="AP79" i="74" s="1"/>
  <c r="AP117" i="74" s="1"/>
  <c r="ADG31" i="74"/>
  <c r="ADJ79" i="74" s="1"/>
  <c r="ADJ117" i="74" s="1"/>
  <c r="BC31" i="74"/>
  <c r="BF79" i="74" s="1"/>
  <c r="BF117" i="74" s="1"/>
  <c r="QA31" i="74"/>
  <c r="QD79" i="74" s="1"/>
  <c r="QD117" i="74" s="1"/>
  <c r="YU31" i="74"/>
  <c r="YX79" i="74" s="1"/>
  <c r="YX117" i="74" s="1"/>
  <c r="MY31" i="74"/>
  <c r="NB79" i="74" s="1"/>
  <c r="NB117" i="74" s="1"/>
  <c r="AA31" i="74"/>
  <c r="AD79" i="74" s="1"/>
  <c r="AD117" i="74" s="1"/>
  <c r="JK31" i="74"/>
  <c r="JN79" i="74" s="1"/>
  <c r="JN117" i="74" s="1"/>
  <c r="HK31" i="74"/>
  <c r="HN79" i="74" s="1"/>
  <c r="HN117" i="74" s="1"/>
  <c r="RO31" i="74"/>
  <c r="RR79" i="74" s="1"/>
  <c r="RR117" i="74" s="1"/>
  <c r="OU31" i="74"/>
  <c r="OX79" i="74" s="1"/>
  <c r="OX117" i="74" s="1"/>
  <c r="UM31" i="74"/>
  <c r="UP79" i="74" s="1"/>
  <c r="UP117" i="74" s="1"/>
  <c r="MM31" i="74"/>
  <c r="MP79" i="74" s="1"/>
  <c r="MP117" i="74" s="1"/>
  <c r="NK31" i="74"/>
  <c r="NN79" i="74" s="1"/>
  <c r="NN117" i="74" s="1"/>
  <c r="AY31" i="74"/>
  <c r="BB79" i="74" s="1"/>
  <c r="BB117" i="74" s="1"/>
  <c r="CQ31" i="74"/>
  <c r="CT79" i="74" s="1"/>
  <c r="CT117" i="74" s="1"/>
  <c r="BS31" i="74"/>
  <c r="BV79" i="74" s="1"/>
  <c r="BV117" i="74" s="1"/>
  <c r="IA31" i="74"/>
  <c r="ID79" i="74" s="1"/>
  <c r="ID117" i="74" s="1"/>
  <c r="PC31" i="74"/>
  <c r="PF79" i="74" s="1"/>
  <c r="PF117" i="74" s="1"/>
  <c r="QU31" i="74"/>
  <c r="QX79" i="74" s="1"/>
  <c r="QX117" i="74" s="1"/>
  <c r="PO31" i="74"/>
  <c r="PR79" i="74" s="1"/>
  <c r="PR117" i="74" s="1"/>
  <c r="MQ31" i="74"/>
  <c r="MT79" i="74" s="1"/>
  <c r="MT117" i="74" s="1"/>
  <c r="VW31" i="74"/>
  <c r="VZ79" i="74" s="1"/>
  <c r="VZ117" i="74" s="1"/>
  <c r="NG31" i="74"/>
  <c r="NJ79" i="74" s="1"/>
  <c r="NJ117" i="74" s="1"/>
  <c r="ACM31" i="74"/>
  <c r="ACP79" i="74" s="1"/>
  <c r="ACP117" i="74" s="1"/>
  <c r="SM31" i="74"/>
  <c r="SP79" i="74" s="1"/>
  <c r="SP117" i="74" s="1"/>
  <c r="AAI31" i="74"/>
  <c r="AAL79" i="74" s="1"/>
  <c r="AAL117" i="74" s="1"/>
  <c r="DG31" i="74"/>
  <c r="DJ79" i="74" s="1"/>
  <c r="VG31" i="74"/>
  <c r="VJ79" i="74" s="1"/>
  <c r="VJ117" i="74" s="1"/>
  <c r="IM31" i="74"/>
  <c r="IP79" i="74" s="1"/>
  <c r="IP117" i="74" s="1"/>
  <c r="WE31" i="74"/>
  <c r="WH79" i="74" s="1"/>
  <c r="WH117" i="74" s="1"/>
  <c r="OY31" i="74"/>
  <c r="PB79" i="74" s="1"/>
  <c r="PB117" i="74" s="1"/>
  <c r="UQ31" i="74"/>
  <c r="UT79" i="74" s="1"/>
  <c r="UT117" i="74" s="1"/>
  <c r="EQ31" i="74"/>
  <c r="ET79" i="74" s="1"/>
  <c r="ET117" i="74" s="1"/>
  <c r="TG31" i="74"/>
  <c r="TJ79" i="74" s="1"/>
  <c r="TJ117" i="74" s="1"/>
  <c r="IU31" i="74"/>
  <c r="IX79" i="74" s="1"/>
  <c r="IX117" i="74" s="1"/>
  <c r="JW31" i="74"/>
  <c r="JZ79" i="74" s="1"/>
  <c r="JZ117" i="74" s="1"/>
  <c r="GY31" i="74"/>
  <c r="HB79" i="74" s="1"/>
  <c r="HB117" i="74" s="1"/>
  <c r="PS31" i="74"/>
  <c r="PV79" i="74" s="1"/>
  <c r="PV117" i="74" s="1"/>
  <c r="RC31" i="74"/>
  <c r="RF79" i="74" s="1"/>
  <c r="RF117" i="74" s="1"/>
  <c r="RG31" i="74"/>
  <c r="RJ79" i="74" s="1"/>
  <c r="RJ117" i="74" s="1"/>
  <c r="FC31" i="74"/>
  <c r="FF79" i="74" s="1"/>
  <c r="FF117" i="74" s="1"/>
  <c r="FO31" i="74"/>
  <c r="FR79" i="74" s="1"/>
  <c r="FR117" i="74" s="1"/>
  <c r="UU31" i="74"/>
  <c r="UX79" i="74" s="1"/>
  <c r="UX117" i="74" s="1"/>
  <c r="LG31" i="74"/>
  <c r="LJ79" i="74" s="1"/>
  <c r="LJ117" i="74" s="1"/>
  <c r="DO31" i="74"/>
  <c r="DR79" i="74" s="1"/>
  <c r="DR117" i="74" s="1"/>
  <c r="ACA31" i="74"/>
  <c r="ACD79" i="74" s="1"/>
  <c r="ACD117" i="74" s="1"/>
  <c r="LS31" i="74"/>
  <c r="LV79" i="74" s="1"/>
  <c r="LV117" i="74" s="1"/>
  <c r="KE31" i="74"/>
  <c r="KH79" i="74" s="1"/>
  <c r="KH117" i="74" s="1"/>
  <c r="IE31" i="74"/>
  <c r="IH79" i="74" s="1"/>
  <c r="IH117" i="74" s="1"/>
  <c r="JG31" i="74"/>
  <c r="JJ79" i="74" s="1"/>
  <c r="JJ117" i="74" s="1"/>
  <c r="PW31" i="74"/>
  <c r="PZ79" i="74" s="1"/>
  <c r="PZ117" i="74" s="1"/>
  <c r="VS31" i="74"/>
  <c r="VV79" i="74" s="1"/>
  <c r="VV117" i="74" s="1"/>
  <c r="YA31" i="74"/>
  <c r="YD79" i="74" s="1"/>
  <c r="YD117" i="74" s="1"/>
  <c r="XO31" i="74"/>
  <c r="XR79" i="74" s="1"/>
  <c r="XR117" i="74" s="1"/>
  <c r="XW31" i="74"/>
  <c r="XZ79" i="74" s="1"/>
  <c r="XZ117" i="74" s="1"/>
  <c r="AI31" i="74"/>
  <c r="AL79" i="74" s="1"/>
  <c r="AL117" i="74" s="1"/>
  <c r="FK31" i="74"/>
  <c r="FN79" i="74" s="1"/>
  <c r="FN117" i="74" s="1"/>
  <c r="XK31" i="74"/>
  <c r="XN79" i="74" s="1"/>
  <c r="XN117" i="74" s="1"/>
  <c r="EE31" i="74"/>
  <c r="EH79" i="74" s="1"/>
  <c r="EH117" i="74" s="1"/>
  <c r="AAA31" i="74"/>
  <c r="AAD79" i="74" s="1"/>
  <c r="AAD117" i="74" s="1"/>
  <c r="MI31" i="74"/>
  <c r="ML79" i="74" s="1"/>
  <c r="ML117" i="74" s="1"/>
  <c r="MA31" i="74"/>
  <c r="MD79" i="74" s="1"/>
  <c r="MD117" i="74" s="1"/>
  <c r="GI31" i="74"/>
  <c r="GL79" i="74" s="1"/>
  <c r="GL117" i="74" s="1"/>
  <c r="ZO31" i="74"/>
  <c r="ZR79" i="74" s="1"/>
  <c r="ZR117" i="74" s="1"/>
  <c r="CM31" i="74"/>
  <c r="CP79" i="74" s="1"/>
  <c r="CP117" i="74" s="1"/>
  <c r="ZK31" i="74"/>
  <c r="ZN79" i="74" s="1"/>
  <c r="ZN117" i="74" s="1"/>
  <c r="RS31" i="74"/>
  <c r="RV79" i="74" s="1"/>
  <c r="RV117" i="74" s="1"/>
  <c r="II31" i="74"/>
  <c r="IL79" i="74" s="1"/>
  <c r="IL117" i="74" s="1"/>
  <c r="AQ31" i="74"/>
  <c r="AT79" i="74" s="1"/>
  <c r="AT117" i="74" s="1"/>
  <c r="SY31" i="74"/>
  <c r="TB79" i="74" s="1"/>
  <c r="TB117" i="74" s="1"/>
  <c r="NW31" i="74"/>
  <c r="NZ79" i="74" s="1"/>
  <c r="NZ117" i="74" s="1"/>
  <c r="OQ31" i="74"/>
  <c r="OT79" i="74" s="1"/>
  <c r="OT117" i="74" s="1"/>
  <c r="FW31" i="74"/>
  <c r="FZ79" i="74" s="1"/>
  <c r="FZ117" i="74" s="1"/>
  <c r="JS31" i="74"/>
  <c r="JV79" i="74" s="1"/>
  <c r="JV117" i="74" s="1"/>
  <c r="ABG31" i="74"/>
  <c r="ABJ79" i="74" s="1"/>
  <c r="ABJ117" i="74" s="1"/>
  <c r="KA31" i="74"/>
  <c r="KD79" i="74" s="1"/>
  <c r="KD117" i="74" s="1"/>
  <c r="W31" i="74"/>
  <c r="Z79" i="74" s="1"/>
  <c r="Z117" i="74" s="1"/>
  <c r="NS31" i="74"/>
  <c r="NV79" i="74" s="1"/>
  <c r="NV117" i="74" s="1"/>
  <c r="GU31" i="74"/>
  <c r="GX79" i="74" s="1"/>
  <c r="GX117" i="74" s="1"/>
  <c r="OE31" i="74"/>
  <c r="OH79" i="74" s="1"/>
  <c r="OH117" i="74" s="1"/>
  <c r="KI31" i="74"/>
  <c r="KL79" i="74" s="1"/>
  <c r="KL117" i="74" s="1"/>
  <c r="BO31" i="74"/>
  <c r="BR79" i="74" s="1"/>
  <c r="BR117" i="74" s="1"/>
  <c r="NC31" i="74"/>
  <c r="NF79" i="74" s="1"/>
  <c r="NF117" i="74" s="1"/>
  <c r="SE31" i="74"/>
  <c r="SH79" i="74" s="1"/>
  <c r="SH117" i="74" s="1"/>
  <c r="VC31" i="74"/>
  <c r="VF79" i="74" s="1"/>
  <c r="VF117" i="74" s="1"/>
  <c r="O31" i="74"/>
  <c r="R79" i="74" s="1"/>
  <c r="R117" i="74" s="1"/>
  <c r="EU31" i="74"/>
  <c r="EX79" i="74" s="1"/>
  <c r="EX117" i="74" s="1"/>
  <c r="VO31" i="74"/>
  <c r="VR79" i="74" s="1"/>
  <c r="VR117" i="74" s="1"/>
  <c r="TO31" i="74"/>
  <c r="TR79" i="74" s="1"/>
  <c r="TR117" i="74" s="1"/>
  <c r="IY31" i="74"/>
  <c r="JB79" i="74" s="1"/>
  <c r="JB117" i="74" s="1"/>
  <c r="HS31" i="74"/>
  <c r="HV79" i="74" s="1"/>
  <c r="HV117" i="74" s="1"/>
  <c r="LO31" i="74"/>
  <c r="LR79" i="74" s="1"/>
  <c r="LR117" i="74" s="1"/>
  <c r="K31" i="74"/>
  <c r="N79" i="74" s="1"/>
  <c r="N117" i="74" s="1"/>
  <c r="QE31" i="74"/>
  <c r="QH79" i="74" s="1"/>
  <c r="QH117" i="74" s="1"/>
  <c r="UE31" i="74"/>
  <c r="UH79" i="74" s="1"/>
  <c r="UH117" i="74" s="1"/>
  <c r="AAY31" i="74"/>
  <c r="ABB79" i="74" s="1"/>
  <c r="ABB117" i="74" s="1"/>
  <c r="QM31" i="74"/>
  <c r="QP79" i="74" s="1"/>
  <c r="QP117" i="74" s="1"/>
  <c r="HC31" i="74"/>
  <c r="HF79" i="74" s="1"/>
  <c r="HF117" i="74" s="1"/>
  <c r="YY31" i="74"/>
  <c r="ZB79" i="74" s="1"/>
  <c r="ZB117" i="74" s="1"/>
  <c r="GM31" i="74"/>
  <c r="GP79" i="74" s="1"/>
  <c r="GP117" i="74" s="1"/>
  <c r="ABK31" i="74"/>
  <c r="ABN79" i="74" s="1"/>
  <c r="ABN117" i="74" s="1"/>
  <c r="IQ31" i="74"/>
  <c r="IT79" i="74" s="1"/>
  <c r="IT117" i="74" s="1"/>
  <c r="LC31" i="74"/>
  <c r="LF79" i="74" s="1"/>
  <c r="LF117" i="74" s="1"/>
  <c r="TW31" i="74"/>
  <c r="TZ79" i="74" s="1"/>
  <c r="TZ117" i="74" s="1"/>
  <c r="SI31" i="74"/>
  <c r="SL79" i="74" s="1"/>
  <c r="SL117" i="74" s="1"/>
  <c r="ABC31" i="74"/>
  <c r="ABF79" i="74" s="1"/>
  <c r="ABF117" i="74" s="1"/>
  <c r="ACY31" i="74"/>
  <c r="ADB79" i="74" s="1"/>
  <c r="ADB117" i="74" s="1"/>
  <c r="ZS31" i="74"/>
  <c r="ZV79" i="74" s="1"/>
  <c r="ZV117" i="74" s="1"/>
  <c r="KM31" i="74"/>
  <c r="KP79" i="74" s="1"/>
  <c r="KP117" i="74" s="1"/>
  <c r="YI31" i="74"/>
  <c r="YL79" i="74" s="1"/>
  <c r="YL117" i="74" s="1"/>
  <c r="AU31" i="74"/>
  <c r="AX79" i="74" s="1"/>
  <c r="AX117" i="74" s="1"/>
  <c r="ADC31" i="74"/>
  <c r="ADF79" i="74" s="1"/>
  <c r="ADF117" i="74" s="1"/>
  <c r="HG31" i="74"/>
  <c r="HJ79" i="74" s="1"/>
  <c r="HJ117" i="74" s="1"/>
  <c r="DK31" i="74"/>
  <c r="DN79" i="74" s="1"/>
  <c r="DN117" i="74" s="1"/>
  <c r="CA31" i="74"/>
  <c r="CD79" i="74" s="1"/>
  <c r="CD117" i="74" s="1"/>
  <c r="HO31" i="74"/>
  <c r="HR79" i="74" s="1"/>
  <c r="HR117" i="74" s="1"/>
  <c r="AAQ31" i="74"/>
  <c r="AAT79" i="74" s="1"/>
  <c r="AAT117" i="74" s="1"/>
  <c r="QQ31" i="74"/>
  <c r="QT79" i="74" s="1"/>
  <c r="QT117" i="74" s="1"/>
  <c r="UA31" i="74"/>
  <c r="UD79" i="74" s="1"/>
  <c r="UD117" i="74" s="1"/>
  <c r="UI31" i="74"/>
  <c r="UL79" i="74" s="1"/>
  <c r="UL117" i="74" s="1"/>
  <c r="UY31" i="74"/>
  <c r="VB79" i="74" s="1"/>
  <c r="VB117" i="74" s="1"/>
  <c r="OI31" i="74"/>
  <c r="OL79" i="74" s="1"/>
  <c r="OL117" i="74" s="1"/>
  <c r="LK31" i="74"/>
  <c r="LN79" i="74" s="1"/>
  <c r="LN117" i="74" s="1"/>
  <c r="FS31" i="74"/>
  <c r="FV79" i="74" s="1"/>
  <c r="FV117" i="74" s="1"/>
  <c r="RK31" i="74"/>
  <c r="RN79" i="74" s="1"/>
  <c r="RN117" i="74" s="1"/>
  <c r="ZC31" i="74"/>
  <c r="ZF79" i="74" s="1"/>
  <c r="ZF117" i="74" s="1"/>
  <c r="OA31" i="74"/>
  <c r="OD79" i="74" s="1"/>
  <c r="OD117" i="74" s="1"/>
  <c r="XC31" i="74"/>
  <c r="XF79" i="74" s="1"/>
  <c r="XF117" i="74" s="1"/>
  <c r="BW31" i="74"/>
  <c r="BZ79" i="74" s="1"/>
  <c r="BZ117" i="74" s="1"/>
  <c r="GQ31" i="74"/>
  <c r="GT79" i="74" s="1"/>
  <c r="GT117" i="74" s="1"/>
  <c r="BK31" i="74"/>
  <c r="BN79" i="74" s="1"/>
  <c r="BN117" i="74" s="1"/>
  <c r="ACI31" i="74"/>
  <c r="ACL79" i="74" s="1"/>
  <c r="ACL117" i="74" s="1"/>
  <c r="KU31" i="74"/>
  <c r="KX79" i="74" s="1"/>
  <c r="KX117" i="74" s="1"/>
  <c r="CE31" i="74"/>
  <c r="CH79" i="74" s="1"/>
  <c r="CH117" i="74" s="1"/>
  <c r="WY31" i="74"/>
  <c r="XB79" i="74" s="1"/>
  <c r="XB117" i="74" s="1"/>
  <c r="SU31" i="74"/>
  <c r="SX79" i="74" s="1"/>
  <c r="SX117" i="74" s="1"/>
  <c r="AAM31" i="74"/>
  <c r="AAP79" i="74" s="1"/>
  <c r="AAP117" i="74" s="1"/>
  <c r="EA31" i="74"/>
  <c r="ED79" i="74" s="1"/>
  <c r="ED117" i="74" s="1"/>
  <c r="YM31" i="74"/>
  <c r="YP79" i="74" s="1"/>
  <c r="YP117" i="74" s="1"/>
  <c r="YE31" i="74"/>
  <c r="YH79" i="74" s="1"/>
  <c r="YH117" i="74" s="1"/>
  <c r="BG31" i="74"/>
  <c r="BJ79" i="74" s="1"/>
  <c r="BJ117" i="74" s="1"/>
  <c r="EI31" i="74"/>
  <c r="EL79" i="74" s="1"/>
  <c r="EL117" i="74" s="1"/>
  <c r="WM31" i="74"/>
  <c r="WP79" i="74" s="1"/>
  <c r="WP117" i="74" s="1"/>
  <c r="PK31" i="74"/>
  <c r="PN79" i="74" s="1"/>
  <c r="PN117" i="74" s="1"/>
  <c r="JO31" i="74"/>
  <c r="JR79" i="74" s="1"/>
  <c r="JR117" i="74" s="1"/>
  <c r="ME31" i="74"/>
  <c r="MH79" i="74" s="1"/>
  <c r="MH117" i="74" s="1"/>
  <c r="LW31" i="74"/>
  <c r="LZ79" i="74" s="1"/>
  <c r="LZ117" i="74" s="1"/>
  <c r="GE31" i="74"/>
  <c r="GH79" i="74" s="1"/>
  <c r="GH117" i="74" s="1"/>
  <c r="ACU31" i="74"/>
  <c r="ACX79" i="74" s="1"/>
  <c r="ACX117" i="74" s="1"/>
  <c r="YQ31" i="74"/>
  <c r="YT79" i="74" s="1"/>
  <c r="YT117" i="74" s="1"/>
  <c r="CI31" i="74"/>
  <c r="CL79" i="74" s="1"/>
  <c r="CL117" i="74" s="1"/>
  <c r="EM31" i="74"/>
  <c r="EP79" i="74" s="1"/>
  <c r="EP117" i="74" s="1"/>
  <c r="CU31" i="74"/>
  <c r="CX79" i="74" s="1"/>
  <c r="CX117" i="74" s="1"/>
  <c r="CY31" i="74"/>
  <c r="DB79" i="74" s="1"/>
  <c r="DB117" i="74" s="1"/>
  <c r="WU31" i="74"/>
  <c r="WX79" i="74" s="1"/>
  <c r="WX117" i="74" s="1"/>
  <c r="DC31" i="74"/>
  <c r="DF79" i="74" s="1"/>
  <c r="DF117" i="74" s="1"/>
  <c r="NO31" i="74"/>
  <c r="NR79" i="74" s="1"/>
  <c r="NR117" i="74" s="1"/>
  <c r="XS31" i="74"/>
  <c r="XV79" i="74" s="1"/>
  <c r="XV117" i="74" s="1"/>
  <c r="MU31" i="74"/>
  <c r="MX79" i="74" s="1"/>
  <c r="MX117" i="74" s="1"/>
  <c r="GA31" i="74"/>
  <c r="GD79" i="74" s="1"/>
  <c r="GD117" i="74" s="1"/>
  <c r="SA31" i="74"/>
  <c r="SD79" i="74" s="1"/>
  <c r="SD117" i="74" s="1"/>
  <c r="AAU31" i="74"/>
  <c r="AAX79" i="74" s="1"/>
  <c r="AAX117" i="74" s="1"/>
  <c r="XG31" i="74"/>
  <c r="XJ79" i="74" s="1"/>
  <c r="XJ117" i="74" s="1"/>
  <c r="TC31" i="74"/>
  <c r="TF79" i="74" s="1"/>
  <c r="TF117" i="74" s="1"/>
  <c r="WI31" i="74"/>
  <c r="WL79" i="74" s="1"/>
  <c r="WL117" i="74" s="1"/>
  <c r="ZG31" i="74"/>
  <c r="ZJ79" i="74" s="1"/>
  <c r="ZJ117" i="74" s="1"/>
  <c r="ACE31" i="74"/>
  <c r="ACH79" i="74" s="1"/>
  <c r="ACH117" i="74" s="1"/>
  <c r="N16" i="74"/>
  <c r="N17" i="74" s="1"/>
  <c r="AEA33" i="74" s="1"/>
  <c r="AED80" i="74" s="1"/>
  <c r="AED118" i="74" s="1"/>
  <c r="AEE79" i="74" l="1"/>
  <c r="AEG79" i="74"/>
  <c r="DJ117" i="74"/>
  <c r="ABO33" i="74"/>
  <c r="ABR80" i="74" s="1"/>
  <c r="ABR118" i="74" s="1"/>
  <c r="ADW33" i="74"/>
  <c r="ADZ80" i="74" s="1"/>
  <c r="ADZ118" i="74" s="1"/>
  <c r="ADS33" i="74"/>
  <c r="ADV80" i="74" s="1"/>
  <c r="ADV118" i="74" s="1"/>
  <c r="ADO33" i="74"/>
  <c r="ADR80" i="74" s="1"/>
  <c r="ADR118" i="74" s="1"/>
  <c r="ADK33" i="74"/>
  <c r="ADN80" i="74" s="1"/>
  <c r="ADN118" i="74" s="1"/>
  <c r="ACQ33" i="74"/>
  <c r="ACT80" i="74" s="1"/>
  <c r="ACT118" i="74" s="1"/>
  <c r="XC33" i="74"/>
  <c r="K33" i="74"/>
  <c r="SQ33" i="74"/>
  <c r="OE33" i="74"/>
  <c r="HK33" i="74"/>
  <c r="YM33" i="74"/>
  <c r="QU33" i="74"/>
  <c r="ZK33" i="74"/>
  <c r="TS33" i="74"/>
  <c r="AAQ33" i="74"/>
  <c r="EQ33" i="74"/>
  <c r="TC33" i="74"/>
  <c r="AI33" i="74"/>
  <c r="G33" i="74"/>
  <c r="J80" i="74" s="1"/>
  <c r="DK33" i="74"/>
  <c r="AAM33" i="74"/>
  <c r="FC33" i="74"/>
  <c r="ABS33" i="74"/>
  <c r="ABV80" i="74" s="1"/>
  <c r="ABV118" i="74" s="1"/>
  <c r="VK33" i="74"/>
  <c r="WI33" i="74"/>
  <c r="AQ33" i="74"/>
  <c r="HO33" i="74"/>
  <c r="PO33" i="74"/>
  <c r="OA33" i="74"/>
  <c r="OY33" i="74"/>
  <c r="PC33" i="74"/>
  <c r="JC33" i="74"/>
  <c r="FK33" i="74"/>
  <c r="YE33" i="74"/>
  <c r="WQ33" i="74"/>
  <c r="RS33" i="74"/>
  <c r="EA33" i="74"/>
  <c r="XO33" i="74"/>
  <c r="ACU33" i="74"/>
  <c r="ACX80" i="74" s="1"/>
  <c r="ACX118" i="74" s="1"/>
  <c r="W33" i="74"/>
  <c r="IM33" i="74"/>
  <c r="SU33" i="74"/>
  <c r="ZO33" i="74"/>
  <c r="WY33" i="74"/>
  <c r="WA33" i="74"/>
  <c r="SI33" i="74"/>
  <c r="RO33" i="74"/>
  <c r="UQ33" i="74"/>
  <c r="CI33" i="74"/>
  <c r="XW33" i="74"/>
  <c r="WE33" i="74"/>
  <c r="TO33" i="74"/>
  <c r="IA33" i="74"/>
  <c r="GE33" i="74"/>
  <c r="VO33" i="74"/>
  <c r="VR80" i="74" s="1"/>
  <c r="VR118" i="74" s="1"/>
  <c r="RG33" i="74"/>
  <c r="BS33" i="74"/>
  <c r="LW33" i="74"/>
  <c r="EU33" i="74"/>
  <c r="QA33" i="74"/>
  <c r="ME33" i="74"/>
  <c r="O33" i="74"/>
  <c r="JG33" i="74"/>
  <c r="AY33" i="74"/>
  <c r="BC33" i="74"/>
  <c r="FG33" i="74"/>
  <c r="S33" i="74"/>
  <c r="CU33" i="74"/>
  <c r="RW33" i="74"/>
  <c r="TW33" i="74"/>
  <c r="XG33" i="74"/>
  <c r="UU33" i="74"/>
  <c r="ZC33" i="74"/>
  <c r="NS33" i="74"/>
  <c r="CM33" i="74"/>
  <c r="AU33" i="74"/>
  <c r="PW33" i="74"/>
  <c r="FW33" i="74"/>
  <c r="QY33" i="74"/>
  <c r="BG33" i="74"/>
  <c r="MQ33" i="74"/>
  <c r="II33" i="74"/>
  <c r="LC33" i="74"/>
  <c r="JK33" i="74"/>
  <c r="IQ33" i="74"/>
  <c r="DW33" i="74"/>
  <c r="HG33" i="74"/>
  <c r="YA33" i="74"/>
  <c r="GM33" i="74"/>
  <c r="OI33" i="74"/>
  <c r="HC33" i="74"/>
  <c r="JS33" i="74"/>
  <c r="PS33" i="74"/>
  <c r="JO33" i="74"/>
  <c r="UY33" i="74"/>
  <c r="QM33" i="74"/>
  <c r="IE33" i="74"/>
  <c r="ADG33" i="74"/>
  <c r="ADJ80" i="74" s="1"/>
  <c r="ADJ118" i="74" s="1"/>
  <c r="AAY33" i="74"/>
  <c r="PG33" i="74"/>
  <c r="KI33" i="74"/>
  <c r="EM33" i="74"/>
  <c r="LG33" i="74"/>
  <c r="HS33" i="74"/>
  <c r="EY33" i="74"/>
  <c r="YQ33" i="74"/>
  <c r="IY33" i="74"/>
  <c r="AA33" i="74"/>
  <c r="SA33" i="74"/>
  <c r="ABK33" i="74"/>
  <c r="ABN80" i="74" s="1"/>
  <c r="ABN118" i="74" s="1"/>
  <c r="MY33" i="74"/>
  <c r="GA33" i="74"/>
  <c r="ADC33" i="74"/>
  <c r="VS33" i="74"/>
  <c r="VV80" i="74" s="1"/>
  <c r="VV118" i="74" s="1"/>
  <c r="VG33" i="74"/>
  <c r="TK33" i="74"/>
  <c r="LK33" i="74"/>
  <c r="ABG33" i="74"/>
  <c r="ABJ80" i="74" s="1"/>
  <c r="ABJ118" i="74" s="1"/>
  <c r="GI33" i="74"/>
  <c r="RC33" i="74"/>
  <c r="CQ33" i="74"/>
  <c r="HW33" i="74"/>
  <c r="XS33" i="74"/>
  <c r="YI33" i="74"/>
  <c r="MA33" i="74"/>
  <c r="AAI33" i="74"/>
  <c r="NO33" i="74"/>
  <c r="KU33" i="74"/>
  <c r="KM33" i="74"/>
  <c r="VC33" i="74"/>
  <c r="MI33" i="74"/>
  <c r="GY33" i="74"/>
  <c r="SM33" i="74"/>
  <c r="NK33" i="74"/>
  <c r="KY33" i="74"/>
  <c r="DC33" i="74"/>
  <c r="UI33" i="74"/>
  <c r="SE33" i="74"/>
  <c r="AAA33" i="74"/>
  <c r="AAD80" i="74" s="1"/>
  <c r="AAD118" i="74" s="1"/>
  <c r="EE33" i="74"/>
  <c r="BW33" i="74"/>
  <c r="DO33" i="74"/>
  <c r="LO33" i="74"/>
  <c r="QI33" i="74"/>
  <c r="CA33" i="74"/>
  <c r="GU33" i="74"/>
  <c r="AAU33" i="74"/>
  <c r="FO33" i="74"/>
  <c r="RK33" i="74"/>
  <c r="FS33" i="74"/>
  <c r="KA33" i="74"/>
  <c r="YU33" i="74"/>
  <c r="MU33" i="74"/>
  <c r="YY33" i="74"/>
  <c r="DG33" i="74"/>
  <c r="DJ80" i="74" s="1"/>
  <c r="DJ118" i="74" s="1"/>
  <c r="CE33" i="74"/>
  <c r="PK33" i="74"/>
  <c r="ACI33" i="74"/>
  <c r="ZS33" i="74"/>
  <c r="OQ33" i="74"/>
  <c r="KE33" i="74"/>
  <c r="JW33" i="74"/>
  <c r="ACM33" i="74"/>
  <c r="MM33" i="74"/>
  <c r="AM33" i="74"/>
  <c r="OM33" i="74"/>
  <c r="ACE33" i="74"/>
  <c r="WU33" i="74"/>
  <c r="WX80" i="74" s="1"/>
  <c r="WX118" i="74" s="1"/>
  <c r="WM33" i="74"/>
  <c r="BK33" i="74"/>
  <c r="UA33" i="74"/>
  <c r="ACY33" i="74"/>
  <c r="UE33" i="74"/>
  <c r="NC33" i="74"/>
  <c r="NW33" i="74"/>
  <c r="LS33" i="74"/>
  <c r="IU33" i="74"/>
  <c r="NG33" i="74"/>
  <c r="UM33" i="74"/>
  <c r="ZW33" i="74"/>
  <c r="ZZ80" i="74" s="1"/>
  <c r="ZZ118" i="74" s="1"/>
  <c r="KQ33" i="74"/>
  <c r="DS33" i="74"/>
  <c r="ZG33" i="74"/>
  <c r="CY33" i="74"/>
  <c r="EI33" i="74"/>
  <c r="GQ33" i="74"/>
  <c r="QQ33" i="74"/>
  <c r="ABC33" i="74"/>
  <c r="QE33" i="74"/>
  <c r="BO33" i="74"/>
  <c r="SY33" i="74"/>
  <c r="XK33" i="74"/>
  <c r="ACA33" i="74"/>
  <c r="TG33" i="74"/>
  <c r="VW33" i="74"/>
  <c r="OU33" i="74"/>
  <c r="ABW33" i="74"/>
  <c r="ABZ80" i="74" s="1"/>
  <c r="ABZ118" i="74" s="1"/>
  <c r="AAE33" i="74"/>
  <c r="AAH80" i="74" s="1"/>
  <c r="AAH118" i="74" s="1"/>
  <c r="AE33" i="74"/>
  <c r="N80" i="74" l="1"/>
  <c r="N118" i="74" s="1"/>
  <c r="JN80" i="74"/>
  <c r="JN118" i="74" s="1"/>
  <c r="FZ80" i="74"/>
  <c r="FZ118" i="74" s="1"/>
  <c r="UX80" i="74"/>
  <c r="UX118" i="74" s="1"/>
  <c r="FJ80" i="74"/>
  <c r="FJ118" i="74" s="1"/>
  <c r="GH80" i="74"/>
  <c r="GH118" i="74" s="1"/>
  <c r="UT80" i="74"/>
  <c r="UT118" i="74" s="1"/>
  <c r="SX80" i="74"/>
  <c r="SX118" i="74" s="1"/>
  <c r="RV80" i="74"/>
  <c r="RV118" i="74" s="1"/>
  <c r="PB80" i="74"/>
  <c r="PB118" i="74" s="1"/>
  <c r="VN80" i="74"/>
  <c r="VN118" i="74" s="1"/>
  <c r="XN80" i="74"/>
  <c r="XN118" i="74" s="1"/>
  <c r="NF80" i="74"/>
  <c r="NF118" i="74" s="1"/>
  <c r="JZ80" i="74"/>
  <c r="JZ118" i="74" s="1"/>
  <c r="CH80" i="74"/>
  <c r="CH118" i="74" s="1"/>
  <c r="FV80" i="74"/>
  <c r="FV118" i="74" s="1"/>
  <c r="QL80" i="74"/>
  <c r="QL118" i="74" s="1"/>
  <c r="AAL80" i="74"/>
  <c r="AAL118" i="74" s="1"/>
  <c r="RF80" i="74"/>
  <c r="RF118" i="74" s="1"/>
  <c r="EP80" i="74"/>
  <c r="EP118" i="74" s="1"/>
  <c r="QP80" i="74"/>
  <c r="QP118" i="74" s="1"/>
  <c r="QD80" i="74"/>
  <c r="QD118" i="74" s="1"/>
  <c r="TF80" i="74"/>
  <c r="TF118" i="74" s="1"/>
  <c r="YP80" i="74"/>
  <c r="YP118" i="74" s="1"/>
  <c r="SD80" i="74"/>
  <c r="SD118" i="74" s="1"/>
  <c r="CL80" i="74"/>
  <c r="CL118" i="74" s="1"/>
  <c r="ACD80" i="74"/>
  <c r="ACD118" i="74" s="1"/>
  <c r="HF80" i="74"/>
  <c r="HF118" i="74" s="1"/>
  <c r="ML80" i="74"/>
  <c r="ML118" i="74" s="1"/>
  <c r="JB80" i="74"/>
  <c r="JB118" i="74" s="1"/>
  <c r="VB80" i="74"/>
  <c r="VB118" i="74" s="1"/>
  <c r="LF80" i="74"/>
  <c r="LF118" i="74" s="1"/>
  <c r="PZ80" i="74"/>
  <c r="PZ118" i="74" s="1"/>
  <c r="XJ80" i="74"/>
  <c r="XJ118" i="74" s="1"/>
  <c r="BF80" i="74"/>
  <c r="BF118" i="74" s="1"/>
  <c r="EX80" i="74"/>
  <c r="EX118" i="74" s="1"/>
  <c r="RR80" i="74"/>
  <c r="RR118" i="74" s="1"/>
  <c r="OD80" i="74"/>
  <c r="OD118" i="74" s="1"/>
  <c r="DV80" i="74"/>
  <c r="DV118" i="74" s="1"/>
  <c r="ZR80" i="74"/>
  <c r="ZR118" i="74" s="1"/>
  <c r="ZF80" i="74"/>
  <c r="ZF118" i="74" s="1"/>
  <c r="AL80" i="74"/>
  <c r="AL118" i="74" s="1"/>
  <c r="OL80" i="74"/>
  <c r="OL118" i="74" s="1"/>
  <c r="TB80" i="74"/>
  <c r="TB118" i="74" s="1"/>
  <c r="LR80" i="74"/>
  <c r="LR118" i="74" s="1"/>
  <c r="UL80" i="74"/>
  <c r="UL118" i="74" s="1"/>
  <c r="GL80" i="74"/>
  <c r="GL118" i="74" s="1"/>
  <c r="ADF80" i="74"/>
  <c r="ADF118" i="74" s="1"/>
  <c r="KL80" i="74"/>
  <c r="KL118" i="74" s="1"/>
  <c r="GP80" i="74"/>
  <c r="GP118" i="74" s="1"/>
  <c r="ID80" i="74"/>
  <c r="ID118" i="74" s="1"/>
  <c r="IP80" i="74"/>
  <c r="IP118" i="74" s="1"/>
  <c r="WT80" i="74"/>
  <c r="WT118" i="74" s="1"/>
  <c r="ET80" i="74"/>
  <c r="ET118" i="74" s="1"/>
  <c r="HN80" i="74"/>
  <c r="HN118" i="74" s="1"/>
  <c r="KD80" i="74"/>
  <c r="KD118" i="74" s="1"/>
  <c r="NZ80" i="74"/>
  <c r="NZ118" i="74" s="1"/>
  <c r="IT80" i="74"/>
  <c r="IT118" i="74" s="1"/>
  <c r="HB80" i="74"/>
  <c r="HB118" i="74" s="1"/>
  <c r="UP80" i="74"/>
  <c r="UP118" i="74" s="1"/>
  <c r="ACH80" i="74"/>
  <c r="ACH118" i="74" s="1"/>
  <c r="EL80" i="74"/>
  <c r="EL118" i="74" s="1"/>
  <c r="UH80" i="74"/>
  <c r="UH118" i="74" s="1"/>
  <c r="ZB80" i="74"/>
  <c r="ZB118" i="74" s="1"/>
  <c r="FR80" i="74"/>
  <c r="FR118" i="74" s="1"/>
  <c r="DF80" i="74"/>
  <c r="DF118" i="74" s="1"/>
  <c r="VF80" i="74"/>
  <c r="VF118" i="74" s="1"/>
  <c r="YL80" i="74"/>
  <c r="YL118" i="74" s="1"/>
  <c r="GD80" i="74"/>
  <c r="GD118" i="74" s="1"/>
  <c r="YT80" i="74"/>
  <c r="YT118" i="74" s="1"/>
  <c r="JR80" i="74"/>
  <c r="JR118" i="74" s="1"/>
  <c r="AX80" i="74"/>
  <c r="AX118" i="74" s="1"/>
  <c r="LZ80" i="74"/>
  <c r="LZ118" i="74" s="1"/>
  <c r="TR80" i="74"/>
  <c r="TR118" i="74" s="1"/>
  <c r="SL80" i="74"/>
  <c r="SL118" i="74" s="1"/>
  <c r="Z80" i="74"/>
  <c r="Z118" i="74" s="1"/>
  <c r="YH80" i="74"/>
  <c r="YH118" i="74" s="1"/>
  <c r="FF80" i="74"/>
  <c r="FF118" i="74" s="1"/>
  <c r="RB80" i="74"/>
  <c r="RB118" i="74" s="1"/>
  <c r="CD80" i="74"/>
  <c r="CD118" i="74" s="1"/>
  <c r="IH80" i="74"/>
  <c r="IH118" i="74" s="1"/>
  <c r="WL80" i="74"/>
  <c r="WL118" i="74" s="1"/>
  <c r="QT80" i="74"/>
  <c r="QT118" i="74" s="1"/>
  <c r="MD80" i="74"/>
  <c r="MD118" i="74" s="1"/>
  <c r="KH80" i="74"/>
  <c r="KH118" i="74" s="1"/>
  <c r="OX80" i="74"/>
  <c r="OX118" i="74" s="1"/>
  <c r="ADB80" i="74"/>
  <c r="ADB118" i="74" s="1"/>
  <c r="OT80" i="74"/>
  <c r="OT118" i="74" s="1"/>
  <c r="DR80" i="74"/>
  <c r="DR118" i="74" s="1"/>
  <c r="PJ80" i="74"/>
  <c r="PJ118" i="74" s="1"/>
  <c r="YD80" i="74"/>
  <c r="YD118" i="74" s="1"/>
  <c r="IL80" i="74"/>
  <c r="IL118" i="74" s="1"/>
  <c r="TZ80" i="74"/>
  <c r="TZ118" i="74" s="1"/>
  <c r="BB80" i="74"/>
  <c r="BB118" i="74" s="1"/>
  <c r="PR80" i="74"/>
  <c r="PR118" i="74" s="1"/>
  <c r="ED80" i="74"/>
  <c r="ED118" i="74" s="1"/>
  <c r="ACP80" i="74"/>
  <c r="ACP118" i="74" s="1"/>
  <c r="VJ80" i="74"/>
  <c r="VJ118" i="74" s="1"/>
  <c r="WP80" i="74"/>
  <c r="WP118" i="74" s="1"/>
  <c r="RN80" i="74"/>
  <c r="RN118" i="74" s="1"/>
  <c r="BR80" i="74"/>
  <c r="BR118" i="74" s="1"/>
  <c r="NJ80" i="74"/>
  <c r="NJ118" i="74" s="1"/>
  <c r="OP80" i="74"/>
  <c r="OP118" i="74" s="1"/>
  <c r="MX80" i="74"/>
  <c r="MX118" i="74" s="1"/>
  <c r="BZ80" i="74"/>
  <c r="BZ118" i="74" s="1"/>
  <c r="LB80" i="74"/>
  <c r="LB118" i="74" s="1"/>
  <c r="XV80" i="74"/>
  <c r="XV118" i="74" s="1"/>
  <c r="LN80" i="74"/>
  <c r="LN118" i="74" s="1"/>
  <c r="NB80" i="74"/>
  <c r="NB118" i="74" s="1"/>
  <c r="PV80" i="74"/>
  <c r="PV118" i="74" s="1"/>
  <c r="MT80" i="74"/>
  <c r="MT118" i="74" s="1"/>
  <c r="CP80" i="74"/>
  <c r="CP118" i="74" s="1"/>
  <c r="RZ80" i="74"/>
  <c r="RZ118" i="74" s="1"/>
  <c r="BV80" i="74"/>
  <c r="BV118" i="74" s="1"/>
  <c r="WD80" i="74"/>
  <c r="WD118" i="74" s="1"/>
  <c r="FN80" i="74"/>
  <c r="FN118" i="74" s="1"/>
  <c r="HR80" i="74"/>
  <c r="HR118" i="74" s="1"/>
  <c r="AAP80" i="74"/>
  <c r="AAP118" i="74" s="1"/>
  <c r="AAT80" i="74"/>
  <c r="AAT118" i="74" s="1"/>
  <c r="OH80" i="74"/>
  <c r="OH118" i="74" s="1"/>
  <c r="PN80" i="74"/>
  <c r="PN118" i="74" s="1"/>
  <c r="PF80" i="74"/>
  <c r="PF118" i="74" s="1"/>
  <c r="UD80" i="74"/>
  <c r="UD118" i="74" s="1"/>
  <c r="ZV80" i="74"/>
  <c r="ZV118" i="74" s="1"/>
  <c r="AAX80" i="74"/>
  <c r="AAX118" i="74" s="1"/>
  <c r="KP80" i="74"/>
  <c r="KP118" i="74" s="1"/>
  <c r="FB80" i="74"/>
  <c r="FB118" i="74" s="1"/>
  <c r="ABB80" i="74"/>
  <c r="ABB118" i="74" s="1"/>
  <c r="HJ80" i="74"/>
  <c r="HJ118" i="74" s="1"/>
  <c r="JJ80" i="74"/>
  <c r="JJ118" i="74" s="1"/>
  <c r="WH80" i="74"/>
  <c r="WH118" i="74" s="1"/>
  <c r="ST80" i="74"/>
  <c r="ST118" i="74" s="1"/>
  <c r="TJ80" i="74"/>
  <c r="TJ118" i="74" s="1"/>
  <c r="SP80" i="74"/>
  <c r="SP118" i="74" s="1"/>
  <c r="V80" i="74"/>
  <c r="V118" i="74" s="1"/>
  <c r="LJ80" i="74"/>
  <c r="LJ118" i="74" s="1"/>
  <c r="QX80" i="74"/>
  <c r="QX118" i="74" s="1"/>
  <c r="SH80" i="74"/>
  <c r="SH118" i="74" s="1"/>
  <c r="IX80" i="74"/>
  <c r="IX118" i="74" s="1"/>
  <c r="VZ80" i="74"/>
  <c r="VZ118" i="74" s="1"/>
  <c r="AP80" i="74"/>
  <c r="AP118" i="74" s="1"/>
  <c r="EH80" i="74"/>
  <c r="EH118" i="74" s="1"/>
  <c r="HV80" i="74"/>
  <c r="HV118" i="74" s="1"/>
  <c r="DZ80" i="74"/>
  <c r="DZ118" i="74" s="1"/>
  <c r="BJ80" i="74"/>
  <c r="BJ118" i="74" s="1"/>
  <c r="NV80" i="74"/>
  <c r="NV118" i="74" s="1"/>
  <c r="R80" i="74"/>
  <c r="R118" i="74" s="1"/>
  <c r="RJ80" i="74"/>
  <c r="RJ118" i="74" s="1"/>
  <c r="XZ80" i="74"/>
  <c r="XZ118" i="74" s="1"/>
  <c r="JF80" i="74"/>
  <c r="JF118" i="74" s="1"/>
  <c r="AT80" i="74"/>
  <c r="AT118" i="74" s="1"/>
  <c r="DN80" i="74"/>
  <c r="DN118" i="74" s="1"/>
  <c r="TV80" i="74"/>
  <c r="TV118" i="74" s="1"/>
  <c r="NR80" i="74"/>
  <c r="NR118" i="74" s="1"/>
  <c r="MH80" i="74"/>
  <c r="MH118" i="74" s="1"/>
  <c r="KT80" i="74"/>
  <c r="KT118" i="74" s="1"/>
  <c r="CT80" i="74"/>
  <c r="CT118" i="74" s="1"/>
  <c r="XF80" i="74"/>
  <c r="XF118" i="74" s="1"/>
  <c r="AH80" i="74"/>
  <c r="AH118" i="74" s="1"/>
  <c r="AD80" i="74"/>
  <c r="AD118" i="74" s="1"/>
  <c r="GT80" i="74"/>
  <c r="GT118" i="74" s="1"/>
  <c r="DB80" i="74"/>
  <c r="DB118" i="74" s="1"/>
  <c r="ZJ80" i="74"/>
  <c r="ZJ118" i="74" s="1"/>
  <c r="QH80" i="74"/>
  <c r="QH118" i="74" s="1"/>
  <c r="GX80" i="74"/>
  <c r="GX118" i="74" s="1"/>
  <c r="ABF80" i="74"/>
  <c r="ABF118" i="74" s="1"/>
  <c r="LV80" i="74"/>
  <c r="LV118" i="74" s="1"/>
  <c r="BN80" i="74"/>
  <c r="BN118" i="74" s="1"/>
  <c r="MP80" i="74"/>
  <c r="MP118" i="74" s="1"/>
  <c r="ACL80" i="74"/>
  <c r="ACL118" i="74" s="1"/>
  <c r="YX80" i="74"/>
  <c r="YX118" i="74" s="1"/>
  <c r="NN80" i="74"/>
  <c r="NN118" i="74" s="1"/>
  <c r="KX80" i="74"/>
  <c r="KX118" i="74" s="1"/>
  <c r="HZ80" i="74"/>
  <c r="HZ118" i="74" s="1"/>
  <c r="TN80" i="74"/>
  <c r="TN118" i="74" s="1"/>
  <c r="JV80" i="74"/>
  <c r="JV118" i="74" s="1"/>
  <c r="CX80" i="74"/>
  <c r="CX118" i="74" s="1"/>
  <c r="XB80" i="74"/>
  <c r="XB118" i="74" s="1"/>
  <c r="XR80" i="74"/>
  <c r="XR118" i="74" s="1"/>
  <c r="ZN80" i="74"/>
  <c r="ZN118" i="74" s="1"/>
  <c r="J117" i="74"/>
  <c r="J118" i="74"/>
  <c r="AEE80" i="74" l="1"/>
  <c r="AEF80" i="74"/>
  <c r="H280" i="1" l="1"/>
  <c r="H284" i="1" l="1"/>
  <c r="H288" i="1" l="1"/>
  <c r="H290" i="1" s="1"/>
</calcChain>
</file>

<file path=xl/sharedStrings.xml><?xml version="1.0" encoding="utf-8"?>
<sst xmlns="http://schemas.openxmlformats.org/spreadsheetml/2006/main" count="6231" uniqueCount="2119">
  <si>
    <t>(Notes A &amp; Q)</t>
  </si>
  <si>
    <t>Point to Point Service revenues received by Transmission Owner for which the load is not included in the divisor (Note 4)</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</si>
  <si>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</si>
  <si>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</si>
  <si>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</si>
  <si>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</si>
  <si>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</si>
  <si>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</si>
  <si>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</si>
  <si>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</si>
  <si>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</si>
  <si>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</si>
  <si>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</si>
  <si>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</si>
  <si>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</si>
  <si>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</si>
  <si>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</si>
  <si>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</si>
  <si>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</si>
  <si>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</si>
  <si>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</si>
  <si>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</si>
  <si>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</si>
  <si>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</si>
  <si>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</si>
  <si>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</si>
  <si>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</si>
  <si>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</si>
  <si>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</si>
  <si>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</si>
  <si>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</si>
  <si>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</si>
  <si>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</si>
  <si>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</si>
  <si>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</si>
  <si>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</si>
  <si>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</si>
  <si>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</si>
  <si>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</si>
  <si>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</si>
  <si>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</si>
  <si>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</si>
  <si>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</si>
  <si>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</si>
  <si>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</si>
  <si>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</si>
  <si>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</si>
  <si>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</si>
  <si>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</si>
  <si>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</si>
  <si>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</si>
  <si>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</si>
  <si>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</si>
  <si>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</si>
  <si>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</si>
  <si>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</si>
  <si>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</si>
  <si>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</si>
  <si>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</si>
  <si>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</si>
  <si>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</si>
  <si>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</si>
  <si>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</si>
  <si>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</si>
  <si>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</si>
  <si>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</si>
  <si>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</si>
  <si>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</si>
  <si>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</si>
  <si>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</si>
  <si>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</si>
  <si>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</si>
  <si>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</si>
  <si>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</si>
  <si>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</si>
  <si>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</si>
  <si>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</si>
  <si>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</si>
  <si>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</si>
  <si>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</si>
  <si>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</si>
  <si>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</si>
  <si>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</si>
  <si>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</si>
  <si>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</si>
  <si>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</si>
  <si>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</si>
  <si>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</si>
  <si>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</si>
  <si>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</si>
  <si>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</si>
  <si>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</si>
  <si>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</si>
  <si>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</si>
  <si>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</si>
  <si>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</si>
  <si>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</si>
  <si>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</si>
  <si>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</si>
  <si>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</si>
  <si>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</si>
  <si>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</si>
  <si>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</si>
  <si>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</si>
  <si>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</si>
  <si>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</si>
  <si>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</si>
  <si>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</si>
  <si>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</si>
  <si>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</si>
  <si>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</si>
  <si>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</si>
  <si>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</si>
  <si>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</si>
  <si>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</si>
  <si>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</si>
  <si>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</si>
  <si>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</si>
  <si>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</si>
  <si>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</si>
  <si>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</si>
  <si>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</si>
  <si>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</si>
  <si>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</si>
  <si>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</si>
  <si>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</si>
  <si>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</si>
  <si>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</si>
  <si>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</si>
  <si>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</si>
  <si>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</si>
  <si>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</si>
  <si>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</si>
  <si>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</si>
  <si>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</si>
  <si>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</si>
  <si>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</si>
  <si>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</si>
  <si>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</si>
  <si>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</si>
  <si>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</si>
  <si>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</si>
  <si>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</si>
  <si>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</si>
  <si>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</si>
  <si>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</si>
  <si>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</si>
  <si>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</si>
  <si>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</si>
  <si>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</si>
  <si>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</si>
  <si>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</si>
  <si>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</si>
  <si>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</si>
  <si>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</si>
  <si>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</si>
  <si>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</si>
  <si>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</si>
  <si>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</si>
  <si>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</si>
  <si>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</si>
  <si>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</si>
  <si>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</si>
  <si>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</si>
  <si>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</si>
  <si>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</si>
  <si>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</si>
  <si>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</si>
  <si>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</si>
  <si>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</si>
  <si>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</si>
  <si>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</si>
  <si>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</si>
  <si>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</si>
  <si>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</si>
  <si>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</si>
  <si>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</si>
  <si>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</si>
  <si>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</si>
  <si>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</si>
  <si>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</si>
  <si>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</si>
  <si>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</si>
  <si>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</si>
  <si>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</si>
  <si>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</si>
  <si>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</si>
  <si>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</si>
  <si>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</si>
  <si>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</si>
  <si>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</si>
  <si>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</si>
  <si>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</si>
  <si>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</si>
  <si>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</si>
  <si>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</si>
  <si>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</si>
  <si>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</si>
  <si>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</si>
  <si>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</si>
  <si>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</si>
  <si>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</si>
  <si>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</si>
  <si>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</si>
  <si>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</si>
  <si>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</si>
  <si>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</si>
  <si>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</si>
  <si>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</si>
  <si>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</si>
  <si>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</si>
  <si>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</si>
  <si>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</si>
  <si>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</si>
  <si>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</si>
  <si>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</si>
  <si>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</si>
  <si>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</si>
  <si>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</si>
  <si>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</si>
  <si>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</si>
  <si>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</si>
  <si>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</si>
  <si>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</si>
  <si>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</si>
  <si>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</si>
  <si>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</si>
  <si>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</si>
  <si>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</si>
  <si>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</si>
  <si>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</si>
  <si>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</si>
  <si>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</si>
  <si>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</si>
  <si>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</si>
  <si>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</si>
  <si>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</si>
  <si>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</si>
  <si>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</si>
  <si>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</si>
  <si>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</si>
  <si>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</si>
  <si>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</si>
  <si>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</si>
  <si>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</si>
  <si>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</si>
  <si>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</si>
  <si>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</si>
  <si>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</si>
  <si>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</si>
  <si>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</si>
  <si>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</si>
  <si>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</si>
  <si>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</si>
  <si>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</si>
  <si>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</si>
  <si>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</si>
  <si>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</si>
  <si>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</si>
  <si>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</si>
  <si>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</si>
  <si>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</si>
  <si>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</si>
  <si>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</si>
  <si>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</si>
  <si>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</si>
  <si>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</si>
  <si>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</si>
  <si>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</si>
  <si>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</si>
  <si>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</si>
  <si>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</si>
  <si>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</si>
  <si>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</si>
  <si>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</si>
  <si>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</si>
  <si>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</si>
  <si>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</si>
  <si>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</si>
  <si>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</si>
  <si>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</si>
  <si>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</si>
  <si>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</si>
  <si>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</si>
  <si>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</si>
  <si>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</si>
  <si>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</si>
  <si>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</si>
  <si>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</si>
  <si>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</si>
  <si>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</si>
  <si>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</si>
  <si>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</si>
  <si>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</si>
  <si>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</si>
  <si>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</si>
  <si>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</si>
  <si>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</si>
  <si>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</si>
  <si>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</si>
  <si>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</si>
  <si>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</si>
  <si>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</si>
  <si>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</si>
  <si>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</si>
  <si>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</si>
  <si>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</si>
  <si>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</si>
  <si>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</si>
  <si>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</si>
  <si>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</si>
  <si>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</si>
  <si>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</si>
  <si>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</si>
  <si>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</si>
  <si>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</si>
  <si>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</si>
  <si>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</si>
  <si>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</si>
  <si>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</si>
  <si>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</si>
  <si>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</si>
  <si>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</si>
  <si>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</si>
  <si>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</si>
  <si>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</si>
  <si>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</si>
  <si>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</si>
  <si>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</si>
  <si>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</si>
  <si>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</si>
  <si>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</si>
  <si>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</si>
  <si>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</si>
  <si>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</si>
  <si>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</si>
  <si>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</si>
  <si>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</si>
  <si>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</si>
  <si>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</si>
  <si>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</si>
  <si>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</si>
  <si>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</si>
  <si>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</si>
  <si>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</si>
  <si>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</si>
  <si>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</si>
  <si>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</si>
  <si>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</si>
  <si>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</si>
  <si>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</si>
  <si>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</si>
  <si>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</si>
  <si>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</si>
  <si>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</si>
  <si>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</si>
  <si>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</si>
  <si>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</si>
  <si>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</si>
  <si>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</si>
  <si>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</si>
  <si>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</si>
  <si>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</si>
  <si>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</si>
  <si>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</si>
  <si>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</si>
  <si>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</si>
  <si>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</si>
  <si>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</si>
  <si>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</si>
  <si>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</si>
  <si>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</si>
  <si>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</si>
  <si>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</si>
  <si>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</si>
  <si>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</si>
  <si>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</si>
  <si>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</si>
  <si>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</si>
  <si>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</si>
  <si>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</si>
  <si>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</si>
  <si>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</si>
  <si>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</si>
  <si>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</si>
  <si>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</si>
  <si>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</si>
  <si>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</si>
  <si>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</si>
  <si>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</si>
  <si>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</si>
  <si>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</si>
  <si>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</si>
  <si>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</si>
  <si>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</si>
  <si>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</si>
  <si>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</si>
  <si>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</si>
  <si>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</si>
  <si>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</si>
  <si>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</si>
  <si>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</si>
  <si>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</si>
  <si>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</si>
  <si>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</si>
  <si>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</si>
  <si>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</si>
  <si>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</si>
  <si>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</si>
  <si>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</si>
  <si>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</si>
  <si>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</si>
  <si>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</si>
  <si>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</si>
  <si>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</si>
  <si>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</si>
  <si>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</si>
  <si>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</si>
  <si>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</si>
  <si>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</si>
  <si>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</si>
  <si>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</si>
  <si>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</si>
  <si>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</si>
  <si>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</si>
  <si>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</si>
  <si>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</si>
  <si>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</si>
  <si>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</si>
  <si>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</si>
  <si>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</si>
  <si>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</si>
  <si>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</si>
  <si>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</si>
  <si>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</si>
  <si>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</si>
  <si>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</si>
  <si>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</si>
  <si>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</si>
  <si>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</si>
  <si>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</si>
  <si>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</si>
  <si>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</si>
  <si>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</si>
  <si>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</si>
  <si>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</si>
  <si>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</si>
  <si>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</si>
  <si>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</si>
  <si>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</si>
  <si>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</si>
  <si>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</si>
  <si>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</si>
  <si>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</si>
  <si>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</si>
  <si>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</si>
  <si>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</si>
  <si>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</si>
  <si>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</si>
  <si>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</si>
  <si>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</si>
  <si>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</si>
  <si>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</si>
  <si>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</si>
  <si>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</si>
  <si>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</si>
  <si>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</si>
  <si>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</si>
  <si>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</si>
  <si>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</si>
  <si>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</si>
  <si>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</si>
  <si>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</si>
  <si>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</si>
  <si>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</si>
  <si>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</si>
  <si>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</si>
  <si>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</si>
  <si>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</si>
  <si>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</si>
  <si>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</si>
  <si>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</si>
  <si>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</si>
  <si>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</si>
  <si>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</si>
  <si>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</si>
  <si>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</si>
  <si>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</si>
  <si>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</si>
  <si>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</si>
  <si>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</si>
  <si>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</si>
  <si>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</si>
  <si>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</si>
  <si>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</si>
  <si>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</si>
  <si>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</si>
  <si>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</si>
  <si>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</si>
  <si>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</si>
  <si>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</si>
  <si>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</si>
  <si>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</si>
  <si>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</si>
  <si>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</si>
  <si>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</si>
  <si>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</si>
  <si>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</si>
  <si>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</si>
  <si>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</si>
  <si>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</si>
  <si>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</si>
  <si>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</si>
  <si>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</si>
  <si>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</si>
  <si>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</si>
  <si>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</si>
  <si>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</si>
  <si>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</si>
  <si>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</si>
  <si>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</si>
  <si>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</si>
  <si>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</si>
  <si>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</si>
  <si>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</si>
  <si>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</si>
  <si>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</si>
  <si>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</si>
  <si>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</si>
  <si>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</si>
  <si>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</si>
  <si>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</si>
  <si>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</si>
  <si>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</si>
  <si>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</si>
  <si>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</si>
  <si>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</si>
  <si>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</si>
  <si>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</si>
  <si>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</si>
  <si>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</si>
  <si>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</si>
  <si>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</si>
  <si>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</si>
  <si>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</si>
  <si>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</si>
  <si>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</si>
  <si>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</si>
  <si>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</si>
  <si>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</si>
  <si>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</si>
  <si>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</si>
  <si>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</si>
  <si>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</si>
  <si>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</si>
  <si>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</si>
  <si>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</si>
  <si>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</si>
  <si>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</si>
  <si>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</si>
  <si>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</si>
  <si>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</si>
  <si>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</si>
  <si>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</si>
  <si>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</si>
  <si>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</si>
  <si>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</si>
  <si>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</si>
  <si>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</si>
  <si>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</si>
  <si>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</si>
  <si>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</si>
  <si>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</si>
  <si>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</si>
  <si>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</si>
  <si>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</si>
  <si>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</si>
  <si>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</si>
  <si>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</si>
  <si>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</si>
  <si>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</si>
  <si>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</si>
  <si>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</si>
  <si>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</si>
  <si>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</si>
  <si>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</si>
  <si>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</si>
  <si>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</si>
  <si>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</si>
  <si>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</si>
  <si>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</si>
  <si>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</si>
  <si>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</si>
  <si>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</si>
  <si>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</si>
  <si>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</si>
  <si>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</si>
  <si>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</si>
  <si>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</si>
  <si>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</si>
  <si>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</si>
  <si>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</si>
  <si>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</si>
  <si>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</si>
  <si>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</si>
  <si>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</si>
  <si>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</si>
  <si>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</si>
  <si>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</si>
  <si>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</si>
  <si>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</si>
  <si>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</si>
  <si>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</si>
  <si>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</si>
  <si>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</si>
  <si>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</si>
  <si>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</si>
  <si>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</si>
  <si>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</si>
  <si>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</si>
  <si>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</si>
  <si>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</si>
  <si>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</si>
  <si>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</si>
  <si>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</si>
  <si>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</si>
  <si>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</si>
  <si>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</si>
  <si>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</si>
  <si>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</si>
  <si>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</si>
  <si>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</si>
  <si>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</si>
  <si>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</si>
  <si>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</si>
  <si>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</si>
  <si>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</si>
  <si>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</si>
  <si>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</si>
  <si>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</si>
  <si>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</si>
  <si>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</si>
  <si>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</si>
  <si>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</si>
  <si>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</si>
  <si>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</si>
  <si>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</si>
  <si>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</si>
  <si>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</si>
  <si>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</si>
  <si>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</si>
  <si>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</si>
  <si>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</si>
  <si>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</si>
  <si>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</si>
  <si>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</si>
  <si>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</si>
  <si>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</si>
  <si>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</si>
  <si>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</si>
  <si>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</si>
  <si>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</si>
  <si>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</si>
  <si>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</si>
  <si>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</si>
  <si>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</si>
  <si>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</si>
  <si>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</si>
  <si>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</si>
  <si>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</si>
  <si>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</si>
  <si>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</si>
  <si>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</si>
  <si>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</si>
  <si>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</si>
  <si>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</si>
  <si>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</si>
  <si>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</si>
  <si>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</si>
  <si>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</si>
  <si>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</si>
  <si>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</si>
  <si>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</si>
  <si>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</si>
  <si>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</si>
  <si>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</si>
  <si>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</si>
  <si>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</si>
  <si>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</si>
  <si>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</si>
  <si>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</si>
  <si>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</si>
  <si>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</si>
  <si>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</si>
  <si>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</si>
  <si>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</si>
  <si>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</si>
  <si>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</si>
  <si>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</si>
  <si>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</si>
  <si>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</si>
  <si>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</si>
  <si>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</si>
  <si>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</si>
  <si>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</si>
  <si>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</si>
  <si>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</si>
  <si>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</si>
  <si>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</si>
  <si>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</si>
  <si>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</si>
  <si>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</si>
  <si>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</si>
  <si>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</si>
  <si>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</si>
  <si>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</si>
  <si>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</si>
  <si>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</si>
  <si>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</si>
  <si>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</si>
  <si>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</si>
  <si>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</si>
  <si>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</si>
  <si>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</si>
  <si>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</si>
  <si>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</si>
  <si>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</si>
  <si>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</si>
  <si>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</si>
  <si>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</si>
  <si>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</si>
  <si>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</si>
  <si>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</si>
  <si>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</si>
  <si>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</si>
  <si>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</si>
  <si>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</si>
  <si>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</si>
  <si>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</si>
  <si>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</si>
  <si>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</si>
  <si>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</si>
  <si>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</si>
  <si>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</si>
  <si>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</si>
  <si>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</si>
  <si>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</si>
  <si>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</si>
  <si>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</si>
  <si>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</si>
  <si>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</si>
  <si>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</si>
  <si>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</si>
  <si>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</si>
  <si>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</si>
  <si>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</si>
  <si>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</si>
  <si>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</si>
  <si>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</si>
  <si>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</si>
  <si>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</si>
  <si>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</si>
  <si>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</si>
  <si>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</si>
  <si>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</si>
  <si>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</si>
  <si>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</si>
  <si>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</si>
  <si>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</si>
  <si>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</si>
  <si>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</si>
  <si>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</si>
  <si>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</si>
  <si>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</si>
  <si>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</si>
  <si>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</si>
  <si>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</si>
  <si>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</si>
  <si>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</si>
  <si>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</si>
  <si>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</si>
  <si>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</si>
  <si>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</si>
  <si>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</si>
  <si>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</si>
  <si>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</si>
  <si>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</si>
  <si>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</si>
  <si>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</si>
  <si>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</si>
  <si>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</si>
  <si>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</si>
  <si>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</si>
  <si>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</si>
  <si>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</si>
  <si>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</si>
  <si>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</si>
  <si>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</si>
  <si>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</si>
  <si>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</si>
  <si>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</si>
  <si>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</si>
  <si>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</si>
  <si>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</si>
  <si>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</si>
  <si>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</si>
  <si>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</si>
  <si>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</si>
  <si>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</si>
  <si>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</si>
  <si>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</si>
  <si>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</si>
  <si>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</si>
  <si>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</si>
  <si>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</si>
  <si>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</si>
  <si>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</si>
  <si>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</si>
  <si>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</si>
  <si>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</si>
  <si>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</si>
  <si>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</si>
  <si>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</si>
  <si>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</si>
  <si>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</si>
  <si>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</si>
  <si>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</si>
  <si>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</si>
  <si>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</si>
  <si>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</si>
  <si>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</si>
  <si>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</si>
  <si>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</si>
  <si>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</si>
  <si>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</si>
  <si>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</si>
  <si>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</si>
  <si>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</si>
  <si>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</si>
  <si>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</si>
  <si>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</si>
  <si>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</si>
  <si>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</si>
  <si>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</si>
  <si>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</si>
  <si>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</si>
  <si>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</si>
  <si>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</si>
  <si>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</si>
  <si>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</si>
  <si>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</si>
  <si>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</si>
  <si>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</si>
  <si>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</si>
  <si>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</si>
  <si>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</si>
  <si>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</si>
  <si>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</si>
  <si>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</si>
  <si>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</si>
  <si>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</si>
  <si>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</si>
  <si>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</si>
  <si>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</si>
  <si>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</si>
  <si>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</si>
  <si>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</si>
  <si>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</si>
  <si>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</si>
  <si>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</si>
  <si>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</si>
  <si>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</si>
  <si>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</si>
  <si>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</si>
  <si>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</si>
  <si>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</si>
  <si>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</si>
  <si>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</si>
  <si>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</si>
  <si>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</si>
  <si>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</si>
  <si>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</si>
  <si>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</si>
  <si>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</si>
  <si>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</si>
  <si>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</si>
  <si>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</si>
  <si>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</si>
  <si>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</si>
  <si>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</si>
  <si>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</si>
  <si>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</si>
  <si>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</si>
  <si>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</si>
  <si>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</si>
  <si>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</si>
  <si>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</si>
  <si>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</si>
  <si>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</si>
  <si>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</si>
  <si>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</si>
  <si>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</si>
  <si>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</si>
  <si>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</si>
  <si>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</si>
  <si>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</si>
  <si>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</si>
  <si>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</si>
  <si>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</si>
  <si>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</si>
  <si>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</si>
  <si>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</si>
  <si>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</si>
  <si>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</si>
  <si>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</si>
  <si>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</si>
  <si>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</si>
  <si>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</si>
  <si>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</si>
  <si>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</si>
  <si>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</si>
  <si>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</si>
  <si>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</si>
  <si>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</si>
  <si>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</si>
  <si>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</si>
  <si>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</si>
  <si>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</si>
  <si>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</si>
  <si>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</si>
  <si>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</si>
  <si>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</si>
  <si>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</si>
  <si>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</si>
  <si>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</si>
  <si>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</si>
  <si>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</si>
  <si>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</si>
  <si>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</si>
  <si>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</si>
  <si>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</si>
  <si>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</si>
  <si>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</si>
  <si>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</si>
  <si>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</si>
  <si>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</si>
  <si>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</si>
  <si>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</si>
  <si>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</si>
  <si>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</si>
  <si>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</si>
  <si>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</si>
  <si>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</si>
  <si>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</si>
  <si>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</si>
  <si>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</si>
  <si>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</si>
  <si>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</si>
  <si>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</si>
  <si>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</si>
  <si>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</si>
  <si>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</si>
  <si>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</si>
  <si>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</si>
  <si>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</si>
  <si>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</si>
  <si>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</si>
  <si>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</si>
  <si>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</si>
  <si>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</si>
  <si>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</si>
  <si>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</si>
  <si>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</si>
  <si>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</si>
  <si>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</si>
  <si>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</si>
  <si>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</si>
  <si>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</si>
  <si>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</si>
  <si>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</si>
  <si>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</si>
  <si>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</si>
  <si>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</si>
  <si>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</si>
  <si>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</si>
  <si>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</si>
  <si>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</si>
  <si>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</si>
  <si>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</si>
  <si>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</si>
  <si>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</si>
  <si>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</si>
  <si>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</si>
  <si>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</si>
  <si>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</si>
  <si>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</si>
  <si>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</si>
  <si>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</si>
  <si>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</si>
  <si>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</si>
  <si>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</si>
  <si>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</si>
  <si>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</si>
  <si>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</si>
  <si>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</si>
  <si>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</si>
  <si>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</si>
  <si>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</si>
  <si>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</si>
  <si>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</si>
  <si>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</si>
  <si>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</si>
  <si>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</si>
  <si>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</si>
  <si>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</si>
  <si>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</si>
  <si>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</si>
  <si>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</si>
  <si>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</si>
  <si>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</si>
  <si>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</si>
  <si>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</si>
  <si>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</si>
  <si>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</si>
  <si>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</si>
  <si>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</si>
  <si>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</si>
  <si>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</si>
  <si>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</si>
  <si>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</si>
  <si>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</si>
  <si>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</si>
  <si>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</si>
  <si>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</si>
  <si>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</si>
  <si>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</si>
  <si>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</si>
  <si>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</si>
  <si>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</si>
  <si>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</si>
  <si>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</si>
  <si>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</si>
  <si>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</si>
  <si>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</si>
  <si>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</si>
  <si>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</si>
  <si>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</si>
  <si>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</si>
  <si>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</si>
  <si>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</si>
  <si>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</si>
  <si>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</si>
  <si>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</si>
  <si>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</si>
  <si>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</si>
  <si>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</si>
  <si>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</si>
  <si>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</si>
  <si>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</si>
  <si>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</si>
  <si>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</si>
  <si>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</si>
  <si>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</si>
  <si>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</si>
  <si>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</si>
  <si>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</si>
  <si>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</si>
  <si>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</si>
  <si>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</si>
  <si>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</si>
  <si>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</si>
  <si>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</si>
  <si>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</si>
  <si>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</si>
  <si>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</si>
  <si>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</si>
  <si>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</si>
  <si>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</si>
  <si>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</si>
  <si>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</si>
  <si>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</si>
  <si>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</si>
  <si>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</si>
  <si>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</si>
  <si>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</si>
  <si>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</si>
  <si>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</si>
  <si>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</si>
  <si>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</si>
  <si>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</si>
  <si>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</si>
  <si>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</si>
  <si>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</si>
  <si>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</si>
  <si>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</si>
  <si>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</si>
  <si>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</si>
  <si>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</si>
  <si>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</si>
  <si>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</si>
  <si>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</si>
  <si>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</si>
  <si>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</si>
  <si>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</si>
  <si>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</si>
  <si>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</si>
  <si>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</si>
  <si>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</si>
  <si>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</si>
  <si>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</si>
  <si>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</si>
  <si>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</si>
  <si>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</si>
  <si>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</si>
  <si>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</si>
  <si>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</si>
  <si>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</si>
  <si>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</si>
  <si>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</si>
  <si>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</si>
  <si>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</si>
  <si>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</si>
  <si>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</si>
  <si>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</si>
  <si>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</si>
  <si>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</si>
  <si>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</si>
  <si>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</si>
  <si>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</si>
  <si>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</si>
  <si>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</si>
  <si>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</si>
  <si>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</si>
  <si>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</si>
  <si>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</si>
  <si>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</si>
  <si>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</si>
  <si>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</si>
  <si>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</si>
  <si>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</si>
  <si>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</si>
  <si>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</si>
  <si>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</si>
  <si>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</si>
  <si>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</si>
  <si>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</si>
  <si>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</si>
  <si>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</si>
  <si>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</si>
  <si>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</si>
  <si>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</si>
  <si>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</si>
  <si>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</si>
  <si>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</si>
  <si>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</si>
  <si>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</si>
  <si>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</si>
  <si>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</si>
  <si>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</si>
  <si>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</si>
  <si>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</si>
  <si>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</si>
  <si>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</si>
  <si>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</si>
  <si>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</si>
  <si>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</si>
  <si>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</si>
  <si>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</si>
  <si>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</si>
  <si>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</si>
  <si>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</si>
  <si>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</si>
  <si>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</si>
  <si>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</si>
  <si>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</si>
  <si>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</si>
  <si>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</si>
  <si>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</si>
  <si>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</si>
  <si>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</si>
  <si>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</si>
  <si>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</si>
  <si>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</si>
  <si>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</si>
  <si>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</si>
  <si>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</si>
  <si>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</si>
  <si>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</si>
  <si>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</si>
  <si>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</si>
  <si>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</si>
  <si>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</si>
  <si>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</si>
  <si>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</si>
  <si>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</si>
  <si>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</si>
  <si>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</si>
  <si>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</si>
  <si>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</si>
  <si>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</si>
  <si>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</si>
  <si>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</si>
  <si>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</si>
  <si>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</si>
  <si>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</si>
  <si>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</si>
  <si>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</si>
  <si>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</si>
  <si>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</si>
  <si>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</si>
  <si>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</si>
  <si>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</si>
  <si>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</si>
  <si>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</si>
  <si>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</si>
  <si>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</si>
  <si>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</si>
  <si>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</si>
  <si>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</si>
  <si>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</si>
  <si>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</si>
  <si>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</si>
  <si>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</si>
  <si>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</si>
  <si>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</si>
  <si>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</si>
  <si>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</si>
  <si>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</si>
  <si>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</si>
  <si>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</si>
  <si>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</si>
  <si>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</si>
  <si>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</si>
  <si>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</si>
  <si>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</si>
  <si>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</si>
  <si>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</si>
  <si>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</si>
  <si>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</si>
  <si>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</si>
  <si>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</si>
  <si>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</si>
  <si>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</si>
  <si>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</si>
  <si>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</si>
  <si>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</si>
  <si>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</si>
  <si>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</si>
  <si>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</si>
  <si>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</si>
  <si>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</si>
  <si>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</si>
  <si>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</si>
  <si>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</si>
  <si>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</si>
  <si>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</si>
  <si>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</si>
  <si>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</si>
  <si>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</si>
  <si>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</si>
  <si>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</si>
  <si>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</si>
  <si>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</si>
  <si>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</si>
  <si>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</si>
  <si>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</si>
  <si>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</si>
  <si>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</si>
  <si>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</si>
  <si>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</si>
  <si>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</si>
  <si>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</si>
  <si>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</si>
  <si>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</si>
  <si>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</si>
  <si>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</si>
  <si>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</si>
  <si>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</si>
  <si>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</si>
  <si>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</si>
  <si>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</si>
  <si>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</si>
  <si>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</si>
  <si>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</si>
  <si>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</si>
  <si>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</si>
  <si>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</si>
  <si>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</si>
  <si>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</si>
  <si>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</si>
  <si>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</si>
  <si>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</si>
  <si>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</si>
  <si>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</si>
  <si>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</si>
  <si>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</si>
  <si>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</si>
  <si>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</si>
  <si>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</si>
  <si>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</si>
  <si>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</si>
  <si>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</si>
  <si>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</si>
  <si>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</si>
  <si>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</si>
  <si>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</si>
  <si>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</si>
  <si>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</si>
  <si>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</si>
  <si>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</si>
  <si>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</si>
  <si>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</si>
  <si>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</si>
  <si>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</si>
  <si>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</si>
  <si>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</si>
  <si>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</si>
  <si>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</si>
  <si>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</si>
  <si>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</si>
  <si>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</si>
  <si>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</si>
  <si>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</si>
  <si>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</si>
  <si>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</si>
  <si>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</si>
  <si>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</si>
  <si>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</si>
  <si>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</si>
  <si>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</si>
  <si>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</si>
  <si>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</si>
  <si>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</si>
  <si>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</si>
  <si>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</si>
  <si>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</si>
  <si>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</si>
  <si>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</si>
  <si>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</si>
  <si>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</si>
  <si>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</si>
  <si>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</si>
  <si>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</si>
  <si>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</si>
  <si>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</si>
  <si>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</si>
  <si>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</si>
  <si>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</si>
  <si>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</si>
  <si>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</si>
  <si>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</si>
  <si>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</si>
  <si>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</si>
  <si>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</si>
  <si>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</si>
  <si>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</si>
  <si>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</si>
  <si>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</si>
  <si>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</si>
  <si>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</si>
  <si>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</si>
  <si>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</si>
  <si>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</si>
  <si>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</si>
  <si>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</si>
  <si>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</si>
  <si>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</si>
  <si>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</si>
  <si>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</si>
  <si>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</si>
  <si>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</si>
  <si>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</si>
  <si>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</si>
  <si>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</si>
  <si>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</si>
  <si>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</si>
  <si>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</si>
  <si>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</si>
  <si>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</si>
  <si>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</si>
  <si>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</si>
  <si>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</si>
  <si>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</si>
  <si>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</si>
  <si>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</si>
  <si>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</si>
  <si>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</si>
  <si>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</si>
  <si>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</si>
  <si>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</si>
  <si>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</si>
  <si>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</si>
  <si>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</si>
  <si>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</si>
  <si>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</si>
  <si>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</si>
  <si>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</si>
  <si>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</si>
  <si>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</si>
  <si>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</si>
  <si>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</si>
  <si>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</si>
  <si>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</si>
  <si>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</si>
  <si>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</si>
  <si>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</si>
  <si>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</si>
  <si>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</si>
  <si>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</si>
  <si>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</si>
  <si>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</si>
  <si>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</si>
  <si>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</si>
  <si>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</si>
  <si>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</si>
  <si>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</si>
  <si>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</si>
  <si>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</si>
  <si>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</si>
  <si>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</si>
  <si>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</si>
  <si>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</si>
  <si>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</si>
  <si>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</si>
  <si>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</si>
  <si>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</si>
  <si>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</si>
  <si>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</si>
  <si>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</si>
  <si>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</si>
  <si>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</si>
  <si>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</si>
  <si>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</si>
  <si>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</si>
  <si>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</si>
  <si>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</si>
  <si>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</si>
  <si>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</si>
  <si>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</si>
  <si>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</si>
  <si>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</si>
  <si>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</si>
  <si>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</si>
  <si>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</si>
  <si>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</si>
  <si>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</si>
  <si>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</si>
  <si>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</si>
  <si>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</si>
  <si>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</si>
  <si>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</si>
  <si>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</si>
  <si>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</si>
  <si>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</si>
  <si>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</si>
  <si>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</si>
  <si>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</si>
  <si>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</si>
  <si>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</si>
  <si>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</si>
  <si>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</si>
  <si>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</si>
  <si>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</si>
  <si>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</si>
  <si>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</si>
  <si>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</si>
  <si>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</si>
  <si>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</si>
  <si>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</si>
  <si>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</si>
  <si>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</si>
  <si>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</si>
  <si>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</si>
  <si>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</si>
  <si>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</si>
  <si>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</si>
  <si>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</si>
  <si>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</si>
  <si>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</si>
  <si>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</si>
  <si>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</si>
  <si>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</si>
  <si>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</si>
  <si>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</si>
  <si>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</si>
  <si>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</si>
  <si>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</si>
  <si>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</si>
  <si>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</si>
  <si>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</si>
  <si>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</si>
  <si>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</si>
  <si>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</si>
  <si>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</si>
  <si>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</si>
  <si>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</si>
  <si>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</si>
  <si>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</si>
  <si>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</si>
  <si>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</si>
  <si>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</si>
  <si>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</si>
  <si>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</si>
  <si>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</si>
  <si>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</si>
  <si>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</si>
  <si>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</si>
  <si>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</si>
  <si>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</si>
  <si>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</si>
  <si>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</si>
  <si>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</si>
  <si>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</si>
  <si>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</si>
  <si>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</si>
  <si>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</si>
  <si>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</si>
  <si>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</si>
  <si>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</si>
  <si>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</si>
  <si>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</si>
  <si>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</si>
  <si>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</si>
  <si>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</si>
  <si>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</si>
  <si>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</si>
  <si>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</si>
  <si>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</si>
  <si>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</si>
  <si>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</si>
  <si>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</si>
  <si>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</si>
  <si>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</si>
  <si>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</si>
  <si>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</si>
  <si>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</si>
  <si>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</si>
  <si>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</si>
  <si>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</si>
  <si>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</si>
  <si>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</si>
  <si>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</si>
  <si>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</si>
  <si>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</si>
  <si>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</si>
  <si>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</si>
  <si>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</si>
  <si>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</si>
  <si>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</si>
  <si>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</si>
  <si>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</si>
  <si>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</si>
  <si>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</si>
  <si>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</si>
  <si>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</si>
  <si>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</si>
  <si>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</si>
  <si>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</si>
  <si>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</si>
  <si>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</si>
  <si>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</si>
  <si>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</si>
  <si>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</si>
  <si>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</si>
  <si>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</si>
  <si>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</si>
  <si>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</si>
  <si>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</si>
  <si>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</si>
  <si>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</si>
  <si>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</si>
  <si>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</si>
  <si>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</si>
  <si>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</si>
  <si>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</si>
  <si>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</si>
  <si>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</si>
  <si>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</si>
  <si>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</si>
  <si>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</si>
  <si>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</si>
  <si>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</si>
  <si>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</si>
  <si>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</si>
  <si>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</si>
  <si>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</si>
  <si>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</si>
  <si>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</si>
  <si>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</si>
  <si>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</si>
  <si>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</si>
  <si>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</si>
  <si>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</si>
  <si>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</si>
  <si>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</si>
  <si>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</si>
  <si>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</si>
  <si>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</si>
  <si>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</si>
  <si>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</si>
  <si>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</si>
  <si>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</si>
  <si>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</si>
  <si>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</si>
  <si>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</si>
  <si>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</si>
  <si>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</si>
  <si>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</si>
  <si>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</si>
  <si>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</si>
  <si>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</si>
  <si>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</si>
  <si>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</si>
  <si>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</si>
  <si>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</si>
  <si>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</si>
  <si>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</si>
  <si>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</si>
  <si>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</si>
  <si>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</si>
  <si>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</si>
  <si>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</si>
  <si>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</si>
  <si>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</si>
  <si>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</si>
  <si>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</si>
  <si>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</si>
  <si>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</si>
  <si>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</si>
  <si>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</si>
  <si>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</si>
  <si>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</si>
  <si>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</si>
  <si>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</si>
  <si>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</si>
  <si>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</si>
  <si>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</si>
  <si>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</si>
  <si>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</si>
  <si>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</si>
  <si>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</si>
  <si>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</si>
  <si>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</si>
  <si>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</si>
  <si>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</si>
  <si>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</si>
  <si>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</si>
  <si>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</si>
  <si>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</si>
  <si>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</si>
  <si>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</si>
  <si>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</si>
  <si>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</si>
  <si>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</si>
  <si>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</si>
  <si>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</si>
  <si>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</si>
  <si>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</si>
  <si>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</si>
  <si>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</si>
  <si>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</si>
  <si>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</si>
  <si>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</si>
  <si>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</si>
  <si>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</si>
  <si>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</si>
  <si>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</si>
  <si>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</si>
  <si>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</si>
  <si>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</si>
  <si>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</si>
  <si>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</si>
  <si>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</si>
  <si>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</si>
  <si>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</si>
  <si>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</si>
  <si>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</si>
  <si>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</si>
  <si>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</si>
  <si>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</si>
  <si>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</si>
  <si>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</si>
  <si>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</si>
  <si>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</si>
  <si>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</si>
  <si>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</si>
  <si>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</si>
  <si>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</si>
  <si>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</si>
  <si>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</si>
  <si>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</si>
  <si>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</si>
  <si>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W&amp;S Allocator</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</si>
  <si>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</si>
  <si>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</si>
  <si>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</si>
  <si>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</si>
  <si>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</si>
  <si>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</si>
  <si>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</si>
  <si>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</si>
  <si>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</si>
  <si>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</si>
  <si>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</si>
  <si>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</si>
  <si>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</si>
  <si>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</si>
  <si>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</si>
  <si>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</si>
  <si>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</si>
  <si>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</si>
  <si>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</si>
  <si>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</si>
  <si>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</si>
  <si>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</si>
  <si>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</si>
  <si>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</si>
  <si>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</si>
  <si>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</si>
  <si>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</si>
  <si>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</si>
  <si>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</si>
  <si>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</si>
  <si>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</si>
  <si>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</si>
  <si>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</si>
  <si>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</si>
  <si>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</si>
  <si>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</si>
  <si>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</si>
  <si>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</si>
  <si>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</si>
  <si>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</si>
  <si>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</si>
  <si>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</si>
  <si>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</si>
  <si>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</si>
  <si>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</si>
  <si>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</si>
  <si>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</si>
  <si>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</si>
  <si>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</si>
  <si>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</si>
  <si>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</si>
  <si>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</si>
  <si>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</si>
  <si>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</si>
  <si>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</si>
  <si>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</si>
  <si>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</si>
  <si>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</si>
  <si>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</si>
  <si>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</si>
  <si>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</si>
  <si>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</si>
  <si>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</si>
  <si>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</si>
  <si>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</si>
  <si>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</si>
  <si>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</si>
  <si>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</si>
  <si>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</si>
  <si>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</si>
  <si>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</si>
  <si>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</si>
  <si>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</si>
  <si>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</si>
  <si>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</si>
  <si>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</si>
  <si>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</si>
  <si>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</si>
  <si>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</si>
  <si>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</si>
  <si>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</si>
  <si>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</si>
  <si>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</si>
  <si>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</si>
  <si>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</si>
  <si>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</si>
  <si>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</si>
  <si>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</si>
  <si>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</si>
  <si>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</si>
  <si>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</si>
  <si>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</si>
  <si>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</si>
  <si>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</si>
  <si>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</si>
  <si>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</si>
  <si>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</si>
  <si>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</si>
  <si>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</si>
  <si>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</si>
  <si>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</si>
  <si>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</si>
  <si>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</si>
  <si>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</si>
  <si>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</si>
  <si>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</si>
  <si>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</si>
  <si>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</si>
  <si>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</si>
  <si>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</si>
  <si>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</si>
  <si>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</si>
  <si>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</si>
  <si>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</si>
  <si>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</si>
  <si>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</si>
  <si>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</si>
  <si>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</si>
  <si>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</si>
  <si>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</si>
  <si>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</si>
  <si>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</si>
  <si>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</si>
  <si>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</si>
  <si>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</si>
  <si>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</si>
  <si>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</si>
  <si>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</si>
  <si>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</si>
  <si>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</si>
  <si>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</si>
  <si>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</si>
  <si>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</si>
  <si>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</si>
  <si>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</si>
  <si>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</si>
  <si>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</si>
  <si>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</si>
  <si>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</si>
  <si>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</si>
  <si>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</si>
  <si>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</si>
  <si>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</si>
  <si>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</si>
  <si>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</si>
  <si>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</si>
  <si>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</si>
  <si>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</si>
  <si>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</si>
  <si>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</si>
  <si>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</si>
  <si>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</si>
  <si>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</si>
  <si>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</si>
  <si>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</si>
  <si>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</si>
  <si>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</si>
  <si>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</si>
  <si>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</si>
  <si>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</si>
  <si>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</si>
  <si>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</si>
  <si>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</si>
  <si>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</si>
  <si>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</si>
  <si>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</si>
  <si>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</si>
  <si>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</si>
  <si>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</si>
  <si>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</si>
  <si>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</si>
  <si>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</si>
  <si>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</si>
  <si>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</si>
  <si>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</si>
  <si>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</si>
  <si>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</si>
  <si>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</si>
  <si>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</si>
  <si>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</si>
  <si>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</si>
  <si>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</si>
  <si>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</si>
  <si>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</si>
  <si>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</si>
  <si>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</si>
  <si>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</si>
  <si>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</si>
  <si>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</si>
  <si>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</si>
  <si>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</si>
  <si>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</si>
  <si>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</si>
  <si>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</si>
  <si>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</si>
  <si>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</si>
  <si>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</si>
  <si>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</si>
  <si>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</si>
  <si>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</si>
  <si>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</si>
  <si>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</si>
  <si>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</si>
  <si>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</si>
  <si>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</si>
  <si>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</si>
  <si>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</si>
  <si>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</si>
  <si>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</si>
  <si>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</si>
  <si>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</si>
  <si>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</si>
  <si>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</si>
  <si>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</si>
  <si>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</si>
  <si>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</si>
  <si>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</si>
  <si>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</si>
  <si>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</si>
  <si>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</si>
  <si>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</si>
  <si>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</si>
  <si>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</si>
  <si>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</si>
  <si>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</si>
  <si>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</si>
  <si>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</si>
  <si>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</si>
  <si>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</si>
  <si>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</si>
  <si>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</si>
  <si>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</si>
  <si>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</si>
  <si>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</si>
  <si>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</si>
  <si>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</si>
  <si>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</si>
  <si>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</si>
  <si>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</si>
  <si>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</si>
  <si>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</si>
  <si>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</si>
  <si>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</si>
  <si>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</si>
  <si>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</si>
  <si>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</si>
  <si>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</si>
  <si>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</si>
  <si>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</si>
  <si>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</si>
  <si>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</si>
  <si>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</si>
  <si>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</si>
  <si>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</si>
  <si>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</si>
  <si>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</si>
  <si>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</si>
  <si>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</si>
  <si>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</si>
  <si>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</si>
  <si>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</si>
  <si>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</si>
  <si>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</si>
  <si>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</si>
  <si>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</si>
  <si>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</si>
  <si>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</si>
  <si>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</si>
  <si>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</si>
  <si>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</si>
  <si>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</si>
  <si>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</si>
  <si>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</si>
  <si>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</si>
  <si>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</si>
  <si>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</si>
  <si>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</si>
  <si>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</si>
  <si>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</si>
  <si>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</si>
  <si>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</si>
  <si>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</si>
  <si>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</si>
  <si>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</si>
  <si>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</si>
  <si>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</si>
  <si>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</si>
  <si>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</si>
  <si>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</si>
  <si>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</si>
  <si>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</si>
  <si>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</si>
  <si>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</si>
  <si>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</si>
  <si>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</si>
  <si>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</si>
  <si>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</si>
  <si>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</si>
  <si>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</si>
  <si>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</si>
  <si>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</si>
  <si>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</si>
  <si>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</si>
  <si>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</si>
  <si>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</si>
  <si>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</si>
  <si>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</si>
  <si>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</si>
  <si>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</si>
  <si>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</si>
  <si>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</si>
  <si>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</si>
  <si>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</si>
  <si>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</si>
  <si>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</si>
  <si>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</si>
  <si>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</si>
  <si>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</si>
  <si>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</si>
  <si>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</si>
  <si>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</si>
  <si>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</si>
  <si>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</si>
  <si>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</si>
  <si>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</si>
  <si>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</si>
  <si>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</si>
  <si>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</si>
  <si>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</si>
  <si>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</si>
  <si>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</si>
  <si>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</si>
  <si>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</si>
  <si>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</si>
  <si>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</si>
  <si>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</si>
  <si>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</si>
  <si>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</si>
  <si>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</si>
  <si>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</si>
  <si>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</si>
  <si>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</si>
  <si>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</si>
  <si>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</si>
  <si>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</si>
  <si>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</si>
  <si>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</si>
  <si>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</si>
  <si>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</si>
  <si>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Project CM-6</t>
  </si>
  <si>
    <t>Project CQ-1</t>
  </si>
  <si>
    <t>Project CR-1</t>
  </si>
  <si>
    <t>Project CR-2</t>
  </si>
  <si>
    <t>B3020</t>
  </si>
  <si>
    <t>B3021</t>
  </si>
  <si>
    <t xml:space="preserve">Add a 2nd 500/230 kV  840 MVA transformer at </t>
  </si>
  <si>
    <t xml:space="preserve">Rebuild 500 kV Line #574 Ladysmith to </t>
  </si>
  <si>
    <t xml:space="preserve">Rebuild 500 kV Line #581 Ladysmith to </t>
  </si>
  <si>
    <t>Rebuild 500 kV Line #552 Bristers to</t>
  </si>
  <si>
    <t>Dominion's Ladysmith substation</t>
  </si>
  <si>
    <t>Elmont -26.2 Miles</t>
  </si>
  <si>
    <t>Chancellor -15.2 Miles</t>
  </si>
  <si>
    <t>Chancellor -21.6 miles long</t>
  </si>
  <si>
    <t>Project BZ-4</t>
  </si>
  <si>
    <t>Project CM-7</t>
  </si>
  <si>
    <t>Project CQ-2</t>
  </si>
  <si>
    <t>Project CR-3</t>
  </si>
  <si>
    <t>B3718.3</t>
  </si>
  <si>
    <t xml:space="preserve">Construct a new 500kV transmission line for </t>
  </si>
  <si>
    <t xml:space="preserve">approximately 3.5 miles along with substation </t>
  </si>
  <si>
    <t xml:space="preserve">upgrades at Wishing Star and Mars. New </t>
  </si>
  <si>
    <t xml:space="preserve">right-of-way will be needed and will share </t>
  </si>
  <si>
    <t>same structures with the 230kV line.</t>
  </si>
  <si>
    <t>Project CW</t>
  </si>
  <si>
    <t xml:space="preserve">Install 13.5 Ohm Series Reactor to control the </t>
  </si>
  <si>
    <t>power flow on the  230kV Line #2054</t>
  </si>
  <si>
    <t>Project CK-4</t>
  </si>
  <si>
    <t>Project CX-1</t>
  </si>
  <si>
    <t>Project BZ-5</t>
  </si>
  <si>
    <t xml:space="preserve">a minimum of eight 230 kV breakers </t>
  </si>
  <si>
    <t>Project CQ-3</t>
  </si>
  <si>
    <t>Project CQ-4</t>
  </si>
  <si>
    <t>Project CX-2</t>
  </si>
  <si>
    <t>Project CX-3</t>
  </si>
  <si>
    <t xml:space="preserve">Construct a new 500 kV transmission line for </t>
  </si>
  <si>
    <t xml:space="preserve">right-of-way will be needed and will share same </t>
  </si>
  <si>
    <t xml:space="preserve">structures with the line. New conductor to have </t>
  </si>
  <si>
    <t>a minimum summer normal rating of 4357 MVA.</t>
  </si>
  <si>
    <t>B3702</t>
  </si>
  <si>
    <t>Account 454 and Account 455</t>
  </si>
  <si>
    <t>1c</t>
  </si>
  <si>
    <r>
      <t>2026</t>
    </r>
    <r>
      <rPr>
        <b/>
        <sz val="11"/>
        <rFont val="Arial"/>
        <family val="2"/>
      </rPr>
      <t xml:space="preserve">  (000's)</t>
    </r>
  </si>
  <si>
    <t>Rent from Electric Property (454) – Transmission Related (Note 3)</t>
  </si>
  <si>
    <t>Rent from Electric Property (454) – General Plant Related (Note 5)</t>
  </si>
  <si>
    <t>Interdepartmental Rents (455) – Transmission Related (Note 6)</t>
  </si>
  <si>
    <t>Revenues included in lines 1-11 which are subject to 50/50 sharing. (Lines 1a + 8 + 10)</t>
  </si>
  <si>
    <t>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t>
  </si>
  <si>
    <t xml:space="preserve">Note 6:  Revenues received from VEPCO's generation function related to the temporary rental of mobile STATCOM (Static Synchronous Compensators) transmission facilities.  </t>
  </si>
  <si>
    <t>2026  (000's)</t>
  </si>
  <si>
    <t>2026 (000's)</t>
  </si>
  <si>
    <r>
      <t>2026</t>
    </r>
    <r>
      <rPr>
        <b/>
        <sz val="14"/>
        <rFont val="Arial"/>
        <family val="2"/>
      </rPr>
      <t xml:space="preserve"> (000's)</t>
    </r>
  </si>
  <si>
    <t>Project CQ-5</t>
  </si>
  <si>
    <t>Project CV</t>
  </si>
  <si>
    <t>B3693</t>
  </si>
  <si>
    <t>Expand substation and install approximately 294</t>
  </si>
  <si>
    <t>MVAR cap bank at 500 kV Lexington substation</t>
  </si>
  <si>
    <t>along with a 500 kV breaker. Adjust the tap</t>
  </si>
  <si>
    <t>positions associated with the two 230/69 kV</t>
  </si>
  <si>
    <t>transformers at Harrisonburg to neutral position</t>
  </si>
  <si>
    <t>and lock them</t>
  </si>
  <si>
    <t>Project CX-4</t>
  </si>
  <si>
    <t>Project DA-1</t>
  </si>
  <si>
    <t>Project DA-2</t>
  </si>
  <si>
    <t>Project DA-3</t>
  </si>
  <si>
    <t>Project ED-1</t>
  </si>
  <si>
    <t>B3800.200</t>
  </si>
  <si>
    <t>B3850.1</t>
  </si>
  <si>
    <t>Build a new 500 kV line from Aspen - Golden on</t>
  </si>
  <si>
    <t>500/230 kV double circuit structures with</t>
  </si>
  <si>
    <t>substation upgrades at Aspen and Golden. New</t>
  </si>
  <si>
    <t>conductor to have a minimum summer normal</t>
  </si>
  <si>
    <t>rating of 4357 MVA</t>
  </si>
  <si>
    <t>Rebuild approximately 13.51 miles of 500kV</t>
  </si>
  <si>
    <t>Line #588 from structure 588/184 inside</t>
  </si>
  <si>
    <t>Yadkin substation to structure 588/254 outside</t>
  </si>
  <si>
    <t>of Fentress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</si>
</sst>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_);\(0\)"/>
    <numFmt numFmtId="186" formatCode="_(* #,##0.000000_);_(* \(#,##0.000000\);_(* &quot;-&quot;_);_(@_)"/>
  </numFmts>
  <fonts count="18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8">
    <xf numFmtId="0" fontId="0" fillId="0" borderId="0"/>
    <xf numFmtId="43" fontId="41" fillId="0" borderId="0" applyFont="0" applyFill="0" applyBorder="0" applyAlignment="0" applyProtection="0"/>
    <xf numFmtId="44" fontId="41" fillId="0" borderId="0" applyFont="0" applyFill="0" applyBorder="0" applyAlignment="0" applyProtection="0"/>
    <xf numFmtId="165" fontId="46" fillId="0" borderId="0"/>
    <xf numFmtId="170" fontId="54" fillId="0" borderId="0" applyProtection="0"/>
    <xf numFmtId="0" fontId="41" fillId="0" borderId="0"/>
    <xf numFmtId="9" fontId="4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73" fillId="8" borderId="0"/>
    <xf numFmtId="0" fontId="104" fillId="9" borderId="0" applyNumberFormat="0" applyBorder="0" applyAlignment="0" applyProtection="0"/>
    <xf numFmtId="0" fontId="105" fillId="10" borderId="0" applyNumberFormat="0" applyBorder="0" applyAlignment="0" applyProtection="0"/>
    <xf numFmtId="0" fontId="105" fillId="11" borderId="0" applyNumberFormat="0" applyBorder="0" applyAlignment="0" applyProtection="0"/>
    <xf numFmtId="0" fontId="104" fillId="12" borderId="0" applyNumberFormat="0" applyBorder="0" applyAlignment="0" applyProtection="0"/>
    <xf numFmtId="0" fontId="104" fillId="13" borderId="0" applyNumberFormat="0" applyBorder="0" applyAlignment="0" applyProtection="0"/>
    <xf numFmtId="0" fontId="105" fillId="14" borderId="0" applyNumberFormat="0" applyBorder="0" applyAlignment="0" applyProtection="0"/>
    <xf numFmtId="0" fontId="105" fillId="15"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5" fillId="18" borderId="0" applyNumberFormat="0" applyBorder="0" applyAlignment="0" applyProtection="0"/>
    <xf numFmtId="0" fontId="105" fillId="19" borderId="0" applyNumberFormat="0" applyBorder="0" applyAlignment="0" applyProtection="0"/>
    <xf numFmtId="0" fontId="104" fillId="20" borderId="0" applyNumberFormat="0" applyBorder="0" applyAlignment="0" applyProtection="0"/>
    <xf numFmtId="0" fontId="104" fillId="21" borderId="0" applyNumberFormat="0" applyBorder="0" applyAlignment="0" applyProtection="0"/>
    <xf numFmtId="0" fontId="105" fillId="14" borderId="0" applyNumberFormat="0" applyBorder="0" applyAlignment="0" applyProtection="0"/>
    <xf numFmtId="0" fontId="105" fillId="22" borderId="0" applyNumberFormat="0" applyBorder="0" applyAlignment="0" applyProtection="0"/>
    <xf numFmtId="0" fontId="104" fillId="15" borderId="0" applyNumberFormat="0" applyBorder="0" applyAlignment="0" applyProtection="0"/>
    <xf numFmtId="0" fontId="104" fillId="1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4" fillId="12" borderId="0" applyNumberFormat="0" applyBorder="0" applyAlignment="0" applyProtection="0"/>
    <xf numFmtId="0" fontId="104" fillId="25" borderId="0" applyNumberFormat="0" applyBorder="0" applyAlignment="0" applyProtection="0"/>
    <xf numFmtId="0" fontId="105" fillId="26" borderId="0" applyNumberFormat="0" applyBorder="0" applyAlignment="0" applyProtection="0"/>
    <xf numFmtId="0" fontId="105" fillId="27" borderId="0" applyNumberFormat="0" applyBorder="0" applyAlignment="0" applyProtection="0"/>
    <xf numFmtId="0" fontId="104" fillId="28" borderId="0" applyNumberFormat="0" applyBorder="0" applyAlignment="0" applyProtection="0"/>
    <xf numFmtId="0" fontId="106" fillId="26" borderId="0" applyNumberFormat="0" applyBorder="0" applyAlignment="0" applyProtection="0"/>
    <xf numFmtId="0" fontId="107" fillId="29" borderId="28" applyNumberFormat="0" applyAlignment="0" applyProtection="0"/>
    <xf numFmtId="0" fontId="108" fillId="21" borderId="29" applyNumberFormat="0" applyAlignment="0" applyProtection="0"/>
    <xf numFmtId="0" fontId="109" fillId="30" borderId="0" applyNumberFormat="0" applyBorder="0" applyAlignment="0" applyProtection="0"/>
    <xf numFmtId="0" fontId="109" fillId="31" borderId="0" applyNumberFormat="0" applyBorder="0" applyAlignment="0" applyProtection="0"/>
    <xf numFmtId="0" fontId="109" fillId="32" borderId="0" applyNumberFormat="0" applyBorder="0" applyAlignment="0" applyProtection="0"/>
    <xf numFmtId="0" fontId="105" fillId="19" borderId="0" applyNumberFormat="0" applyBorder="0" applyAlignment="0" applyProtection="0"/>
    <xf numFmtId="0" fontId="110" fillId="0" borderId="30" applyNumberFormat="0" applyFill="0" applyAlignment="0" applyProtection="0"/>
    <xf numFmtId="0" fontId="111" fillId="0" borderId="31" applyNumberFormat="0" applyFill="0" applyAlignment="0" applyProtection="0"/>
    <xf numFmtId="0" fontId="112" fillId="0" borderId="32" applyNumberFormat="0" applyFill="0" applyAlignment="0" applyProtection="0"/>
    <xf numFmtId="0" fontId="112" fillId="0" borderId="0" applyNumberFormat="0" applyFill="0" applyBorder="0" applyAlignment="0" applyProtection="0"/>
    <xf numFmtId="0" fontId="113" fillId="27" borderId="28" applyNumberFormat="0" applyAlignment="0" applyProtection="0"/>
    <xf numFmtId="0" fontId="114" fillId="0" borderId="33" applyNumberFormat="0" applyFill="0" applyAlignment="0" applyProtection="0"/>
    <xf numFmtId="0" fontId="114" fillId="27" borderId="0" applyNumberFormat="0" applyBorder="0" applyAlignment="0" applyProtection="0"/>
    <xf numFmtId="0" fontId="73" fillId="26" borderId="28" applyNumberFormat="0" applyFont="0" applyAlignment="0" applyProtection="0"/>
    <xf numFmtId="0" fontId="115" fillId="29" borderId="34" applyNumberFormat="0" applyAlignment="0" applyProtection="0"/>
    <xf numFmtId="4" fontId="73" fillId="33" borderId="28" applyNumberFormat="0" applyProtection="0">
      <alignment vertical="center"/>
    </xf>
    <xf numFmtId="4" fontId="118" fillId="2" borderId="28" applyNumberFormat="0" applyProtection="0">
      <alignment vertical="center"/>
    </xf>
    <xf numFmtId="4" fontId="73" fillId="2" borderId="28" applyNumberFormat="0" applyProtection="0">
      <alignment horizontal="left" vertical="center" indent="1"/>
    </xf>
    <xf numFmtId="0" fontId="101" fillId="33" borderId="35" applyNumberFormat="0" applyProtection="0">
      <alignment horizontal="left" vertical="top" indent="1"/>
    </xf>
    <xf numFmtId="4" fontId="73" fillId="34" borderId="28" applyNumberFormat="0" applyProtection="0">
      <alignment horizontal="left" vertical="center" indent="1"/>
    </xf>
    <xf numFmtId="4" fontId="73" fillId="35" borderId="28" applyNumberFormat="0" applyProtection="0">
      <alignment horizontal="right" vertical="center"/>
    </xf>
    <xf numFmtId="4" fontId="73" fillId="36" borderId="28" applyNumberFormat="0" applyProtection="0">
      <alignment horizontal="right" vertical="center"/>
    </xf>
    <xf numFmtId="4" fontId="73" fillId="37" borderId="36" applyNumberFormat="0" applyProtection="0">
      <alignment horizontal="right" vertical="center"/>
    </xf>
    <xf numFmtId="4" fontId="73" fillId="38" borderId="28" applyNumberFormat="0" applyProtection="0">
      <alignment horizontal="right" vertical="center"/>
    </xf>
    <xf numFmtId="4" fontId="73" fillId="39" borderId="28" applyNumberFormat="0" applyProtection="0">
      <alignment horizontal="right" vertical="center"/>
    </xf>
    <xf numFmtId="4" fontId="73" fillId="40" borderId="28" applyNumberFormat="0" applyProtection="0">
      <alignment horizontal="right" vertical="center"/>
    </xf>
    <xf numFmtId="4" fontId="73" fillId="41" borderId="28" applyNumberFormat="0" applyProtection="0">
      <alignment horizontal="right" vertical="center"/>
    </xf>
    <xf numFmtId="4" fontId="73" fillId="42" borderId="28" applyNumberFormat="0" applyProtection="0">
      <alignment horizontal="right" vertical="center"/>
    </xf>
    <xf numFmtId="4" fontId="73" fillId="43" borderId="28" applyNumberFormat="0" applyProtection="0">
      <alignment horizontal="right" vertical="center"/>
    </xf>
    <xf numFmtId="4" fontId="73" fillId="44" borderId="36" applyNumberFormat="0" applyProtection="0">
      <alignment horizontal="left" vertical="center" indent="1"/>
    </xf>
    <xf numFmtId="4" fontId="41" fillId="45" borderId="36" applyNumberFormat="0" applyProtection="0">
      <alignment horizontal="left" vertical="center" indent="1"/>
    </xf>
    <xf numFmtId="4" fontId="41" fillId="45" borderId="36" applyNumberFormat="0" applyProtection="0">
      <alignment horizontal="left" vertical="center" indent="1"/>
    </xf>
    <xf numFmtId="4" fontId="73" fillId="46" borderId="28" applyNumberFormat="0" applyProtection="0">
      <alignment horizontal="right" vertical="center"/>
    </xf>
    <xf numFmtId="4" fontId="73" fillId="47" borderId="36" applyNumberFormat="0" applyProtection="0">
      <alignment horizontal="left" vertical="center" indent="1"/>
    </xf>
    <xf numFmtId="4" fontId="73" fillId="46" borderId="36" applyNumberFormat="0" applyProtection="0">
      <alignment horizontal="left" vertical="center" indent="1"/>
    </xf>
    <xf numFmtId="0" fontId="73" fillId="48" borderId="28" applyNumberFormat="0" applyProtection="0">
      <alignment horizontal="left" vertical="center" indent="1"/>
    </xf>
    <xf numFmtId="0" fontId="73" fillId="45" borderId="35" applyNumberFormat="0" applyProtection="0">
      <alignment horizontal="left" vertical="top" indent="1"/>
    </xf>
    <xf numFmtId="0" fontId="73" fillId="49" borderId="28" applyNumberFormat="0" applyProtection="0">
      <alignment horizontal="left" vertical="center" indent="1"/>
    </xf>
    <xf numFmtId="0" fontId="73" fillId="46" borderId="35" applyNumberFormat="0" applyProtection="0">
      <alignment horizontal="left" vertical="top" indent="1"/>
    </xf>
    <xf numFmtId="0" fontId="73" fillId="50" borderId="28" applyNumberFormat="0" applyProtection="0">
      <alignment horizontal="left" vertical="center" indent="1"/>
    </xf>
    <xf numFmtId="0" fontId="73" fillId="50" borderId="35" applyNumberFormat="0" applyProtection="0">
      <alignment horizontal="left" vertical="top" indent="1"/>
    </xf>
    <xf numFmtId="0" fontId="73" fillId="47" borderId="28" applyNumberFormat="0" applyProtection="0">
      <alignment horizontal="left" vertical="center" indent="1"/>
    </xf>
    <xf numFmtId="0" fontId="73" fillId="47" borderId="35" applyNumberFormat="0" applyProtection="0">
      <alignment horizontal="left" vertical="top" indent="1"/>
    </xf>
    <xf numFmtId="0" fontId="73" fillId="51" borderId="37" applyNumberFormat="0">
      <protection locked="0"/>
    </xf>
    <xf numFmtId="0" fontId="99" fillId="45" borderId="38" applyBorder="0"/>
    <xf numFmtId="4" fontId="100" fillId="52" borderId="35" applyNumberFormat="0" applyProtection="0">
      <alignment vertical="center"/>
    </xf>
    <xf numFmtId="4" fontId="118" fillId="53" borderId="24" applyNumberFormat="0" applyProtection="0">
      <alignment vertical="center"/>
    </xf>
    <xf numFmtId="4" fontId="100" fillId="48" borderId="35" applyNumberFormat="0" applyProtection="0">
      <alignment horizontal="left" vertical="center" indent="1"/>
    </xf>
    <xf numFmtId="0" fontId="100" fillId="52" borderId="35" applyNumberFormat="0" applyProtection="0">
      <alignment horizontal="left" vertical="top" indent="1"/>
    </xf>
    <xf numFmtId="4" fontId="73" fillId="0" borderId="28" applyNumberFormat="0" applyProtection="0">
      <alignment horizontal="right" vertical="center"/>
    </xf>
    <xf numFmtId="4" fontId="118" fillId="5" borderId="28" applyNumberFormat="0" applyProtection="0">
      <alignment horizontal="right" vertical="center"/>
    </xf>
    <xf numFmtId="4" fontId="73" fillId="34" borderId="28" applyNumberFormat="0" applyProtection="0">
      <alignment horizontal="left" vertical="center" indent="1"/>
    </xf>
    <xf numFmtId="0" fontId="100" fillId="46" borderId="35" applyNumberFormat="0" applyProtection="0">
      <alignment horizontal="left" vertical="top" indent="1"/>
    </xf>
    <xf numFmtId="4" fontId="102" fillId="54" borderId="36" applyNumberFormat="0" applyProtection="0">
      <alignment horizontal="left" vertical="center" indent="1"/>
    </xf>
    <xf numFmtId="0" fontId="73" fillId="55" borderId="24"/>
    <xf numFmtId="4" fontId="103" fillId="51" borderId="28" applyNumberFormat="0" applyProtection="0">
      <alignment horizontal="right" vertical="center"/>
    </xf>
    <xf numFmtId="0" fontId="116" fillId="0" borderId="0" applyNumberFormat="0" applyFill="0" applyBorder="0" applyAlignment="0" applyProtection="0"/>
    <xf numFmtId="0" fontId="109" fillId="0" borderId="39" applyNumberFormat="0" applyFill="0" applyAlignment="0" applyProtection="0"/>
    <xf numFmtId="0" fontId="117" fillId="0" borderId="0" applyNumberFormat="0" applyFill="0" applyBorder="0" applyAlignment="0" applyProtection="0"/>
    <xf numFmtId="0" fontId="104" fillId="9" borderId="0" applyNumberFormat="0" applyBorder="0" applyAlignment="0" applyProtection="0"/>
    <xf numFmtId="0" fontId="104" fillId="13" borderId="0" applyNumberFormat="0" applyBorder="0" applyAlignment="0" applyProtection="0"/>
    <xf numFmtId="0" fontId="104" fillId="17" borderId="0" applyNumberFormat="0" applyBorder="0" applyAlignment="0" applyProtection="0"/>
    <xf numFmtId="0" fontId="104" fillId="17" borderId="0" applyNumberFormat="0" applyBorder="0" applyAlignment="0" applyProtection="0"/>
    <xf numFmtId="0" fontId="104" fillId="21" borderId="0" applyNumberFormat="0" applyBorder="0" applyAlignment="0" applyProtection="0"/>
    <xf numFmtId="0" fontId="104" fillId="21" borderId="0" applyNumberFormat="0" applyBorder="0" applyAlignment="0" applyProtection="0"/>
    <xf numFmtId="0" fontId="104" fillId="12" borderId="0" applyNumberFormat="0" applyBorder="0" applyAlignment="0" applyProtection="0"/>
    <xf numFmtId="0" fontId="104" fillId="12" borderId="0" applyNumberFormat="0" applyBorder="0" applyAlignment="0" applyProtection="0"/>
    <xf numFmtId="0" fontId="104" fillId="25" borderId="0" applyNumberFormat="0" applyBorder="0" applyAlignment="0" applyProtection="0"/>
    <xf numFmtId="0" fontId="104" fillId="25" borderId="0" applyNumberFormat="0" applyBorder="0" applyAlignment="0" applyProtection="0"/>
    <xf numFmtId="0" fontId="104" fillId="25" borderId="0" applyNumberFormat="0" applyBorder="0" applyAlignment="0" applyProtection="0"/>
    <xf numFmtId="0" fontId="104" fillId="12" borderId="0" applyNumberFormat="0" applyBorder="0" applyAlignment="0" applyProtection="0"/>
    <xf numFmtId="0" fontId="104" fillId="21" borderId="0" applyNumberFormat="0" applyBorder="0" applyAlignment="0" applyProtection="0"/>
    <xf numFmtId="0" fontId="104" fillId="17" borderId="0" applyNumberFormat="0" applyBorder="0" applyAlignment="0" applyProtection="0"/>
    <xf numFmtId="0" fontId="104" fillId="13" borderId="0" applyNumberFormat="0" applyBorder="0" applyAlignment="0" applyProtection="0"/>
    <xf numFmtId="0" fontId="104" fillId="9" borderId="0" applyNumberFormat="0" applyBorder="0" applyAlignment="0" applyProtection="0"/>
    <xf numFmtId="0" fontId="104" fillId="13" borderId="0" applyNumberFormat="0" applyBorder="0" applyAlignment="0" applyProtection="0"/>
    <xf numFmtId="0" fontId="104" fillId="9" borderId="0" applyNumberFormat="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0" fontId="73" fillId="45" borderId="57" applyNumberFormat="0" applyProtection="0">
      <alignment horizontal="left" vertical="top" indent="1"/>
    </xf>
    <xf numFmtId="0" fontId="73" fillId="46" borderId="69" applyNumberFormat="0" applyProtection="0">
      <alignment horizontal="left" vertical="top" indent="1"/>
    </xf>
    <xf numFmtId="4" fontId="73" fillId="38" borderId="55" applyNumberFormat="0" applyProtection="0">
      <alignment horizontal="right" vertical="center"/>
    </xf>
    <xf numFmtId="0" fontId="73" fillId="49" borderId="91" applyNumberFormat="0" applyProtection="0">
      <alignment horizontal="left" vertical="center" indent="1"/>
    </xf>
    <xf numFmtId="4" fontId="73" fillId="44" borderId="76" applyNumberFormat="0" applyProtection="0">
      <alignment horizontal="left" vertical="center" indent="1"/>
    </xf>
    <xf numFmtId="0" fontId="73" fillId="46" borderId="87" applyNumberFormat="0" applyProtection="0">
      <alignment horizontal="left" vertical="top" indent="1"/>
    </xf>
    <xf numFmtId="0" fontId="73" fillId="49" borderId="79" applyNumberFormat="0" applyProtection="0">
      <alignment horizontal="left" vertical="center" indent="1"/>
    </xf>
    <xf numFmtId="4" fontId="73" fillId="44" borderId="70" applyNumberFormat="0" applyProtection="0">
      <alignment horizontal="left" vertical="center" indent="1"/>
    </xf>
    <xf numFmtId="0" fontId="73" fillId="49" borderId="73" applyNumberFormat="0" applyProtection="0">
      <alignment horizontal="left" vertical="center" indent="1"/>
    </xf>
    <xf numFmtId="4" fontId="118" fillId="2" borderId="55" applyNumberFormat="0" applyProtection="0">
      <alignment vertical="center"/>
    </xf>
    <xf numFmtId="0" fontId="73" fillId="46" borderId="81" applyNumberFormat="0" applyProtection="0">
      <alignment horizontal="left" vertical="top" indent="1"/>
    </xf>
    <xf numFmtId="0" fontId="101" fillId="33" borderId="57" applyNumberFormat="0" applyProtection="0">
      <alignment horizontal="left" vertical="top" indent="1"/>
    </xf>
    <xf numFmtId="0" fontId="73" fillId="49" borderId="85" applyNumberFormat="0" applyProtection="0">
      <alignment horizontal="left" vertical="center" indent="1"/>
    </xf>
    <xf numFmtId="4" fontId="73" fillId="2" borderId="55" applyNumberFormat="0" applyProtection="0">
      <alignment horizontal="left" vertical="center" indent="1"/>
    </xf>
    <xf numFmtId="0" fontId="73" fillId="46" borderId="75" applyNumberFormat="0" applyProtection="0">
      <alignment horizontal="left" vertical="top" indent="1"/>
    </xf>
    <xf numFmtId="4" fontId="73" fillId="47" borderId="52" applyNumberFormat="0" applyProtection="0">
      <alignment horizontal="left" vertical="center" indent="1"/>
    </xf>
    <xf numFmtId="0" fontId="73" fillId="45" borderId="51" applyNumberFormat="0" applyProtection="0">
      <alignment horizontal="left" vertical="top" indent="1"/>
    </xf>
    <xf numFmtId="0" fontId="73" fillId="48" borderId="49" applyNumberFormat="0" applyProtection="0">
      <alignment horizontal="left" vertical="center" indent="1"/>
    </xf>
    <xf numFmtId="4" fontId="73" fillId="46" borderId="52" applyNumberFormat="0" applyProtection="0">
      <alignment horizontal="left" vertical="center" indent="1"/>
    </xf>
    <xf numFmtId="4" fontId="73" fillId="41" borderId="49" applyNumberFormat="0" applyProtection="0">
      <alignment horizontal="right" vertical="center"/>
    </xf>
    <xf numFmtId="4" fontId="73" fillId="44" borderId="52" applyNumberFormat="0" applyProtection="0">
      <alignment horizontal="left" vertical="center" indent="1"/>
    </xf>
    <xf numFmtId="4" fontId="73" fillId="43" borderId="49" applyNumberFormat="0" applyProtection="0">
      <alignment horizontal="right" vertical="center"/>
    </xf>
    <xf numFmtId="4" fontId="73" fillId="42" borderId="49" applyNumberFormat="0" applyProtection="0">
      <alignment horizontal="right" vertical="center"/>
    </xf>
    <xf numFmtId="4" fontId="73" fillId="34" borderId="49" applyNumberFormat="0" applyProtection="0">
      <alignment horizontal="left" vertical="center" indent="1"/>
    </xf>
    <xf numFmtId="4" fontId="73" fillId="37" borderId="52" applyNumberFormat="0" applyProtection="0">
      <alignment horizontal="right" vertical="center"/>
    </xf>
    <xf numFmtId="4" fontId="73" fillId="36" borderId="49" applyNumberFormat="0" applyProtection="0">
      <alignment horizontal="right" vertical="center"/>
    </xf>
    <xf numFmtId="4" fontId="73" fillId="35" borderId="49" applyNumberFormat="0" applyProtection="0">
      <alignment horizontal="right" vertical="center"/>
    </xf>
    <xf numFmtId="0" fontId="73" fillId="50" borderId="61" applyNumberFormat="0" applyProtection="0">
      <alignment horizontal="left" vertical="center" indent="1"/>
    </xf>
    <xf numFmtId="4" fontId="73" fillId="33" borderId="49" applyNumberFormat="0" applyProtection="0">
      <alignment vertical="center"/>
    </xf>
    <xf numFmtId="0" fontId="115" fillId="29" borderId="50" applyNumberFormat="0" applyAlignment="0" applyProtection="0"/>
    <xf numFmtId="0" fontId="73" fillId="26" borderId="49" applyNumberFormat="0" applyFont="0" applyAlignment="0" applyProtection="0"/>
    <xf numFmtId="4" fontId="41" fillId="45" borderId="64" applyNumberFormat="0" applyProtection="0">
      <alignment horizontal="left" vertical="center" indent="1"/>
    </xf>
    <xf numFmtId="4" fontId="73" fillId="44" borderId="64" applyNumberFormat="0" applyProtection="0">
      <alignment horizontal="left" vertical="center" indent="1"/>
    </xf>
    <xf numFmtId="4" fontId="73" fillId="46" borderId="61" applyNumberFormat="0" applyProtection="0">
      <alignment horizontal="right" vertical="center"/>
    </xf>
    <xf numFmtId="4" fontId="41" fillId="45" borderId="64" applyNumberFormat="0" applyProtection="0">
      <alignment horizontal="left" vertical="center" indent="1"/>
    </xf>
    <xf numFmtId="4" fontId="73" fillId="39" borderId="67" applyNumberFormat="0" applyProtection="0">
      <alignment horizontal="right" vertical="center"/>
    </xf>
    <xf numFmtId="4" fontId="73" fillId="37" borderId="76" applyNumberFormat="0" applyProtection="0">
      <alignment horizontal="right" vertical="center"/>
    </xf>
    <xf numFmtId="0" fontId="107" fillId="29" borderId="49" applyNumberFormat="0" applyAlignment="0" applyProtection="0"/>
    <xf numFmtId="4" fontId="73" fillId="40" borderId="73" applyNumberFormat="0" applyProtection="0">
      <alignment horizontal="right" vertical="center"/>
    </xf>
    <xf numFmtId="0" fontId="73" fillId="49" borderId="67" applyNumberFormat="0" applyProtection="0">
      <alignment horizontal="left" vertical="center" indent="1"/>
    </xf>
    <xf numFmtId="0" fontId="107" fillId="29" borderId="43" applyNumberFormat="0" applyAlignment="0" applyProtection="0"/>
    <xf numFmtId="0" fontId="113" fillId="27" borderId="55" applyNumberFormat="0" applyAlignment="0" applyProtection="0"/>
    <xf numFmtId="4" fontId="73" fillId="39" borderId="55" applyNumberFormat="0" applyProtection="0">
      <alignment horizontal="right" vertical="center"/>
    </xf>
    <xf numFmtId="4" fontId="73" fillId="40" borderId="55" applyNumberFormat="0" applyProtection="0">
      <alignment horizontal="right" vertical="center"/>
    </xf>
    <xf numFmtId="4" fontId="73" fillId="37" borderId="58" applyNumberFormat="0" applyProtection="0">
      <alignment horizontal="right" vertical="center"/>
    </xf>
    <xf numFmtId="4" fontId="41" fillId="45" borderId="58" applyNumberFormat="0" applyProtection="0">
      <alignment horizontal="left" vertical="center" indent="1"/>
    </xf>
    <xf numFmtId="4" fontId="41" fillId="45" borderId="58" applyNumberFormat="0" applyProtection="0">
      <alignment horizontal="left" vertical="center" indent="1"/>
    </xf>
    <xf numFmtId="4" fontId="73" fillId="46" borderId="55" applyNumberFormat="0" applyProtection="0">
      <alignment horizontal="right" vertical="center"/>
    </xf>
    <xf numFmtId="4" fontId="73" fillId="44" borderId="58" applyNumberFormat="0" applyProtection="0">
      <alignment horizontal="left" vertical="center" indent="1"/>
    </xf>
    <xf numFmtId="0" fontId="73" fillId="49" borderId="55" applyNumberFormat="0" applyProtection="0">
      <alignment horizontal="left" vertical="center" indent="1"/>
    </xf>
    <xf numFmtId="0" fontId="113" fillId="27" borderId="43" applyNumberFormat="0" applyAlignment="0" applyProtection="0"/>
    <xf numFmtId="0" fontId="73" fillId="46" borderId="57" applyNumberFormat="0" applyProtection="0">
      <alignment horizontal="left" vertical="top" indent="1"/>
    </xf>
    <xf numFmtId="0" fontId="73" fillId="50" borderId="55" applyNumberFormat="0" applyProtection="0">
      <alignment horizontal="left" vertical="center" indent="1"/>
    </xf>
    <xf numFmtId="0" fontId="73" fillId="26" borderId="43" applyNumberFormat="0" applyFont="0" applyAlignment="0" applyProtection="0"/>
    <xf numFmtId="0" fontId="115" fillId="29" borderId="44" applyNumberFormat="0" applyAlignment="0" applyProtection="0"/>
    <xf numFmtId="4" fontId="73" fillId="33" borderId="43" applyNumberFormat="0" applyProtection="0">
      <alignment vertical="center"/>
    </xf>
    <xf numFmtId="4" fontId="118" fillId="2" borderId="43" applyNumberFormat="0" applyProtection="0">
      <alignment vertical="center"/>
    </xf>
    <xf numFmtId="4" fontId="73" fillId="2" borderId="43" applyNumberFormat="0" applyProtection="0">
      <alignment horizontal="left" vertical="center" indent="1"/>
    </xf>
    <xf numFmtId="0" fontId="101" fillId="33" borderId="45" applyNumberFormat="0" applyProtection="0">
      <alignment horizontal="left" vertical="top" indent="1"/>
    </xf>
    <xf numFmtId="4" fontId="73" fillId="34" borderId="43" applyNumberFormat="0" applyProtection="0">
      <alignment horizontal="left" vertical="center" indent="1"/>
    </xf>
    <xf numFmtId="4" fontId="73" fillId="35" borderId="43" applyNumberFormat="0" applyProtection="0">
      <alignment horizontal="right" vertical="center"/>
    </xf>
    <xf numFmtId="4" fontId="73" fillId="36" borderId="43" applyNumberFormat="0" applyProtection="0">
      <alignment horizontal="right" vertical="center"/>
    </xf>
    <xf numFmtId="4" fontId="73" fillId="37" borderId="46" applyNumberFormat="0" applyProtection="0">
      <alignment horizontal="right" vertical="center"/>
    </xf>
    <xf numFmtId="4" fontId="73" fillId="38" borderId="43" applyNumberFormat="0" applyProtection="0">
      <alignment horizontal="right" vertical="center"/>
    </xf>
    <xf numFmtId="4" fontId="73" fillId="39" borderId="43" applyNumberFormat="0" applyProtection="0">
      <alignment horizontal="right" vertical="center"/>
    </xf>
    <xf numFmtId="4" fontId="73" fillId="40" borderId="43" applyNumberFormat="0" applyProtection="0">
      <alignment horizontal="right" vertical="center"/>
    </xf>
    <xf numFmtId="4" fontId="73" fillId="41" borderId="43" applyNumberFormat="0" applyProtection="0">
      <alignment horizontal="right" vertical="center"/>
    </xf>
    <xf numFmtId="4" fontId="73" fillId="42" borderId="43" applyNumberFormat="0" applyProtection="0">
      <alignment horizontal="right" vertical="center"/>
    </xf>
    <xf numFmtId="4" fontId="73" fillId="43" borderId="43" applyNumberFormat="0" applyProtection="0">
      <alignment horizontal="right" vertical="center"/>
    </xf>
    <xf numFmtId="4" fontId="73" fillId="44" borderId="46" applyNumberFormat="0" applyProtection="0">
      <alignment horizontal="left" vertical="center" indent="1"/>
    </xf>
    <xf numFmtId="4" fontId="41" fillId="45" borderId="46" applyNumberFormat="0" applyProtection="0">
      <alignment horizontal="left" vertical="center" indent="1"/>
    </xf>
    <xf numFmtId="4" fontId="41" fillId="45" borderId="46" applyNumberFormat="0" applyProtection="0">
      <alignment horizontal="left" vertical="center" indent="1"/>
    </xf>
    <xf numFmtId="4" fontId="73" fillId="46" borderId="43" applyNumberFormat="0" applyProtection="0">
      <alignment horizontal="right" vertical="center"/>
    </xf>
    <xf numFmtId="4" fontId="73" fillId="47" borderId="46" applyNumberFormat="0" applyProtection="0">
      <alignment horizontal="left" vertical="center" indent="1"/>
    </xf>
    <xf numFmtId="4" fontId="73" fillId="46" borderId="46" applyNumberFormat="0" applyProtection="0">
      <alignment horizontal="left" vertical="center" indent="1"/>
    </xf>
    <xf numFmtId="0" fontId="73" fillId="48" borderId="43" applyNumberFormat="0" applyProtection="0">
      <alignment horizontal="left" vertical="center" indent="1"/>
    </xf>
    <xf numFmtId="0" fontId="73" fillId="45" borderId="45" applyNumberFormat="0" applyProtection="0">
      <alignment horizontal="left" vertical="top" indent="1"/>
    </xf>
    <xf numFmtId="0" fontId="73" fillId="49" borderId="43" applyNumberFormat="0" applyProtection="0">
      <alignment horizontal="left" vertical="center" indent="1"/>
    </xf>
    <xf numFmtId="0" fontId="73" fillId="46" borderId="45" applyNumberFormat="0" applyProtection="0">
      <alignment horizontal="left" vertical="top" indent="1"/>
    </xf>
    <xf numFmtId="0" fontId="73" fillId="50" borderId="43" applyNumberFormat="0" applyProtection="0">
      <alignment horizontal="left" vertical="center" indent="1"/>
    </xf>
    <xf numFmtId="0" fontId="73" fillId="50" borderId="45" applyNumberFormat="0" applyProtection="0">
      <alignment horizontal="left" vertical="top" indent="1"/>
    </xf>
    <xf numFmtId="0" fontId="73" fillId="47" borderId="43" applyNumberFormat="0" applyProtection="0">
      <alignment horizontal="left" vertical="center" indent="1"/>
    </xf>
    <xf numFmtId="0" fontId="73" fillId="47" borderId="45" applyNumberFormat="0" applyProtection="0">
      <alignment horizontal="left" vertical="top" indent="1"/>
    </xf>
    <xf numFmtId="4" fontId="73" fillId="44" borderId="82" applyNumberFormat="0" applyProtection="0">
      <alignment horizontal="left" vertical="center" indent="1"/>
    </xf>
    <xf numFmtId="0" fontId="99" fillId="45" borderId="47" applyBorder="0"/>
    <xf numFmtId="4" fontId="100" fillId="52" borderId="45" applyNumberFormat="0" applyProtection="0">
      <alignment vertical="center"/>
    </xf>
    <xf numFmtId="4" fontId="73" fillId="46" borderId="103" applyNumberFormat="0" applyProtection="0">
      <alignment horizontal="right" vertical="center"/>
    </xf>
    <xf numFmtId="4" fontId="100" fillId="48" borderId="45" applyNumberFormat="0" applyProtection="0">
      <alignment horizontal="left" vertical="center" indent="1"/>
    </xf>
    <xf numFmtId="0" fontId="100" fillId="52" borderId="45" applyNumberFormat="0" applyProtection="0">
      <alignment horizontal="left" vertical="top" indent="1"/>
    </xf>
    <xf numFmtId="4" fontId="73" fillId="0" borderId="43" applyNumberFormat="0" applyProtection="0">
      <alignment horizontal="right" vertical="center"/>
    </xf>
    <xf numFmtId="4" fontId="118" fillId="5" borderId="43" applyNumberFormat="0" applyProtection="0">
      <alignment horizontal="right" vertical="center"/>
    </xf>
    <xf numFmtId="4" fontId="73" fillId="34" borderId="43" applyNumberFormat="0" applyProtection="0">
      <alignment horizontal="left" vertical="center" indent="1"/>
    </xf>
    <xf numFmtId="0" fontId="100" fillId="46" borderId="45" applyNumberFormat="0" applyProtection="0">
      <alignment horizontal="left" vertical="top" indent="1"/>
    </xf>
    <xf numFmtId="4" fontId="102" fillId="54" borderId="46" applyNumberFormat="0" applyProtection="0">
      <alignment horizontal="left" vertical="center" indent="1"/>
    </xf>
    <xf numFmtId="4" fontId="73" fillId="38" borderId="61" applyNumberFormat="0" applyProtection="0">
      <alignment horizontal="right" vertical="center"/>
    </xf>
    <xf numFmtId="4" fontId="103" fillId="51" borderId="43" applyNumberFormat="0" applyProtection="0">
      <alignment horizontal="right" vertical="center"/>
    </xf>
    <xf numFmtId="4" fontId="73" fillId="37" borderId="88" applyNumberFormat="0" applyProtection="0">
      <alignment horizontal="right" vertical="center"/>
    </xf>
    <xf numFmtId="0" fontId="109" fillId="0" borderId="48" applyNumberFormat="0" applyFill="0" applyAlignment="0" applyProtection="0"/>
    <xf numFmtId="0" fontId="73" fillId="45" borderId="63" applyNumberFormat="0" applyProtection="0">
      <alignment horizontal="left" vertical="top" indent="1"/>
    </xf>
    <xf numFmtId="4" fontId="73" fillId="46" borderId="49" applyNumberFormat="0" applyProtection="0">
      <alignment horizontal="right" vertical="center"/>
    </xf>
    <xf numFmtId="4" fontId="73" fillId="40" borderId="49" applyNumberFormat="0" applyProtection="0">
      <alignment horizontal="right" vertical="center"/>
    </xf>
    <xf numFmtId="4" fontId="118" fillId="2" borderId="49" applyNumberFormat="0" applyProtection="0">
      <alignment vertical="center"/>
    </xf>
    <xf numFmtId="0" fontId="101" fillId="33" borderId="51" applyNumberFormat="0" applyProtection="0">
      <alignment horizontal="left" vertical="top" indent="1"/>
    </xf>
    <xf numFmtId="0" fontId="73" fillId="49" borderId="61" applyNumberFormat="0" applyProtection="0">
      <alignment horizontal="left" vertical="center" indent="1"/>
    </xf>
    <xf numFmtId="0" fontId="73" fillId="46" borderId="63" applyNumberFormat="0" applyProtection="0">
      <alignment horizontal="left" vertical="top" indent="1"/>
    </xf>
    <xf numFmtId="4" fontId="73" fillId="39" borderId="61" applyNumberFormat="0" applyProtection="0">
      <alignment horizontal="right" vertical="center"/>
    </xf>
    <xf numFmtId="4" fontId="73" fillId="37" borderId="64" applyNumberFormat="0" applyProtection="0">
      <alignment horizontal="right" vertical="center"/>
    </xf>
    <xf numFmtId="4" fontId="73" fillId="40" borderId="67" applyNumberFormat="0" applyProtection="0">
      <alignment horizontal="right" vertical="center"/>
    </xf>
    <xf numFmtId="4" fontId="73" fillId="37" borderId="82" applyNumberFormat="0" applyProtection="0">
      <alignment horizontal="right" vertical="center"/>
    </xf>
    <xf numFmtId="4" fontId="73" fillId="37" borderId="70" applyNumberFormat="0" applyProtection="0">
      <alignment horizontal="right" vertical="center"/>
    </xf>
    <xf numFmtId="4" fontId="73" fillId="40" borderId="61" applyNumberFormat="0" applyProtection="0">
      <alignment horizontal="right" vertical="center"/>
    </xf>
    <xf numFmtId="0" fontId="113" fillId="27" borderId="49" applyNumberFormat="0" applyAlignment="0" applyProtection="0"/>
    <xf numFmtId="4" fontId="73" fillId="2" borderId="49" applyNumberFormat="0" applyProtection="0">
      <alignment horizontal="left" vertical="center" indent="1"/>
    </xf>
    <xf numFmtId="4" fontId="73" fillId="39" borderId="49" applyNumberFormat="0" applyProtection="0">
      <alignment horizontal="right" vertical="center"/>
    </xf>
    <xf numFmtId="4" fontId="41" fillId="45" borderId="52" applyNumberFormat="0" applyProtection="0">
      <alignment horizontal="left" vertical="center" indent="1"/>
    </xf>
    <xf numFmtId="4" fontId="73" fillId="38" borderId="49" applyNumberFormat="0" applyProtection="0">
      <alignment horizontal="right" vertical="center"/>
    </xf>
    <xf numFmtId="4" fontId="41" fillId="45" borderId="52" applyNumberFormat="0" applyProtection="0">
      <alignment horizontal="left" vertical="center" indent="1"/>
    </xf>
    <xf numFmtId="0" fontId="113" fillId="27" borderId="61" applyNumberFormat="0" applyAlignment="0" applyProtection="0"/>
    <xf numFmtId="4" fontId="73" fillId="33" borderId="55" applyNumberFormat="0" applyProtection="0">
      <alignment vertical="center"/>
    </xf>
    <xf numFmtId="0" fontId="73" fillId="46" borderId="93" applyNumberFormat="0" applyProtection="0">
      <alignment horizontal="left" vertical="top" indent="1"/>
    </xf>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73" fillId="49" borderId="49" applyNumberFormat="0" applyProtection="0">
      <alignment horizontal="left" vertical="center" indent="1"/>
    </xf>
    <xf numFmtId="0" fontId="73" fillId="46" borderId="51" applyNumberFormat="0" applyProtection="0">
      <alignment horizontal="left" vertical="top" indent="1"/>
    </xf>
    <xf numFmtId="0" fontId="73" fillId="50" borderId="49" applyNumberFormat="0" applyProtection="0">
      <alignment horizontal="left" vertical="center" indent="1"/>
    </xf>
    <xf numFmtId="0" fontId="73" fillId="50" borderId="51" applyNumberFormat="0" applyProtection="0">
      <alignment horizontal="left" vertical="top" indent="1"/>
    </xf>
    <xf numFmtId="0" fontId="73" fillId="47" borderId="49" applyNumberFormat="0" applyProtection="0">
      <alignment horizontal="left" vertical="center" indent="1"/>
    </xf>
    <xf numFmtId="0" fontId="73" fillId="47" borderId="51" applyNumberFormat="0" applyProtection="0">
      <alignment horizontal="left" vertical="top" indent="1"/>
    </xf>
    <xf numFmtId="4" fontId="73" fillId="44" borderId="88" applyNumberFormat="0" applyProtection="0">
      <alignment horizontal="left" vertical="center" indent="1"/>
    </xf>
    <xf numFmtId="0" fontId="99" fillId="45" borderId="53" applyBorder="0"/>
    <xf numFmtId="4" fontId="100" fillId="52" borderId="51" applyNumberFormat="0" applyProtection="0">
      <alignment vertical="center"/>
    </xf>
    <xf numFmtId="0" fontId="73" fillId="50" borderId="115" applyNumberFormat="0" applyProtection="0">
      <alignment horizontal="left" vertical="center" indent="1"/>
    </xf>
    <xf numFmtId="4" fontId="100" fillId="48" borderId="51" applyNumberFormat="0" applyProtection="0">
      <alignment horizontal="left" vertical="center" indent="1"/>
    </xf>
    <xf numFmtId="0" fontId="100" fillId="52" borderId="51" applyNumberFormat="0" applyProtection="0">
      <alignment horizontal="left" vertical="top" indent="1"/>
    </xf>
    <xf numFmtId="4" fontId="73" fillId="0" borderId="49" applyNumberFormat="0" applyProtection="0">
      <alignment horizontal="right" vertical="center"/>
    </xf>
    <xf numFmtId="4" fontId="118" fillId="5" borderId="49" applyNumberFormat="0" applyProtection="0">
      <alignment horizontal="right" vertical="center"/>
    </xf>
    <xf numFmtId="4" fontId="73" fillId="34" borderId="49" applyNumberFormat="0" applyProtection="0">
      <alignment horizontal="left" vertical="center" indent="1"/>
    </xf>
    <xf numFmtId="0" fontId="100" fillId="46" borderId="51" applyNumberFormat="0" applyProtection="0">
      <alignment horizontal="left" vertical="top" indent="1"/>
    </xf>
    <xf numFmtId="4" fontId="102" fillId="54" borderId="52" applyNumberFormat="0" applyProtection="0">
      <alignment horizontal="left" vertical="center" indent="1"/>
    </xf>
    <xf numFmtId="4" fontId="73" fillId="38" borderId="67" applyNumberFormat="0" applyProtection="0">
      <alignment horizontal="right" vertical="center"/>
    </xf>
    <xf numFmtId="4" fontId="103" fillId="51" borderId="49" applyNumberFormat="0" applyProtection="0">
      <alignment horizontal="right" vertical="center"/>
    </xf>
    <xf numFmtId="4" fontId="73" fillId="37" borderId="94" applyNumberFormat="0" applyProtection="0">
      <alignment horizontal="right" vertical="center"/>
    </xf>
    <xf numFmtId="0" fontId="109" fillId="0" borderId="54" applyNumberFormat="0" applyFill="0" applyAlignment="0" applyProtection="0"/>
    <xf numFmtId="0" fontId="73" fillId="45" borderId="69" applyNumberFormat="0" applyProtection="0">
      <alignment horizontal="left" vertical="top" indent="1"/>
    </xf>
    <xf numFmtId="0" fontId="73" fillId="48" borderId="55" applyNumberFormat="0" applyProtection="0">
      <alignment horizontal="left" vertical="center" indent="1"/>
    </xf>
    <xf numFmtId="4" fontId="73" fillId="43" borderId="55" applyNumberFormat="0" applyProtection="0">
      <alignment horizontal="right" vertical="center"/>
    </xf>
    <xf numFmtId="4" fontId="73" fillId="34" borderId="55" applyNumberFormat="0" applyProtection="0">
      <alignment horizontal="left" vertical="center" indent="1"/>
    </xf>
    <xf numFmtId="4" fontId="73" fillId="36" borderId="55" applyNumberFormat="0" applyProtection="0">
      <alignment horizontal="right" vertical="center"/>
    </xf>
    <xf numFmtId="0" fontId="73" fillId="50" borderId="67" applyNumberFormat="0" applyProtection="0">
      <alignment horizontal="left" vertical="center" indent="1"/>
    </xf>
    <xf numFmtId="0" fontId="115" fillId="29" borderId="56" applyNumberFormat="0" applyAlignment="0" applyProtection="0"/>
    <xf numFmtId="4" fontId="41" fillId="45" borderId="70" applyNumberFormat="0" applyProtection="0">
      <alignment horizontal="left" vertical="center" indent="1"/>
    </xf>
    <xf numFmtId="4" fontId="73" fillId="46" borderId="67" applyNumberFormat="0" applyProtection="0">
      <alignment horizontal="right" vertical="center"/>
    </xf>
    <xf numFmtId="0" fontId="107" fillId="29" borderId="55" applyNumberFormat="0" applyAlignment="0" applyProtection="0"/>
    <xf numFmtId="4" fontId="73" fillId="39" borderId="73" applyNumberFormat="0" applyProtection="0">
      <alignment horizontal="right" vertical="center"/>
    </xf>
    <xf numFmtId="4" fontId="73" fillId="40" borderId="79" applyNumberFormat="0" applyProtection="0">
      <alignment horizontal="right" vertical="center"/>
    </xf>
    <xf numFmtId="4" fontId="41" fillId="45" borderId="70" applyNumberFormat="0" applyProtection="0">
      <alignment horizontal="left" vertical="center" indent="1"/>
    </xf>
    <xf numFmtId="0" fontId="73" fillId="26" borderId="55" applyNumberFormat="0" applyFont="0" applyAlignment="0" applyProtection="0"/>
    <xf numFmtId="4" fontId="73" fillId="35" borderId="55" applyNumberFormat="0" applyProtection="0">
      <alignment horizontal="right" vertical="center"/>
    </xf>
    <xf numFmtId="4" fontId="73" fillId="42" borderId="55" applyNumberFormat="0" applyProtection="0">
      <alignment horizontal="right" vertical="center"/>
    </xf>
    <xf numFmtId="4" fontId="73" fillId="46" borderId="58" applyNumberFormat="0" applyProtection="0">
      <alignment horizontal="left" vertical="center" indent="1"/>
    </xf>
    <xf numFmtId="4" fontId="73" fillId="41" borderId="55" applyNumberFormat="0" applyProtection="0">
      <alignment horizontal="right" vertical="center"/>
    </xf>
    <xf numFmtId="4" fontId="73" fillId="47" borderId="58" applyNumberFormat="0" applyProtection="0">
      <alignment horizontal="left" vertical="center" indent="1"/>
    </xf>
    <xf numFmtId="0" fontId="113" fillId="27" borderId="67" applyNumberFormat="0" applyAlignment="0" applyProtection="0"/>
    <xf numFmtId="4" fontId="118" fillId="2" borderId="61" applyNumberFormat="0" applyProtection="0">
      <alignment vertical="center"/>
    </xf>
    <xf numFmtId="4" fontId="73" fillId="44" borderId="106" applyNumberFormat="0" applyProtection="0">
      <alignment horizontal="left" vertical="center" indent="1"/>
    </xf>
    <xf numFmtId="4" fontId="73" fillId="2" borderId="61" applyNumberFormat="0" applyProtection="0">
      <alignment horizontal="left" vertical="center" indent="1"/>
    </xf>
    <xf numFmtId="0" fontId="101" fillId="33" borderId="63" applyNumberFormat="0" applyProtection="0">
      <alignment horizontal="left" vertical="top" indent="1"/>
    </xf>
    <xf numFmtId="4" fontId="73" fillId="33" borderId="61" applyNumberFormat="0" applyProtection="0">
      <alignment vertical="center"/>
    </xf>
    <xf numFmtId="0" fontId="73" fillId="50" borderId="57" applyNumberFormat="0" applyProtection="0">
      <alignment horizontal="left" vertical="top" indent="1"/>
    </xf>
    <xf numFmtId="0" fontId="73" fillId="47" borderId="55" applyNumberFormat="0" applyProtection="0">
      <alignment horizontal="left" vertical="center" indent="1"/>
    </xf>
    <xf numFmtId="0" fontId="73" fillId="47" borderId="57" applyNumberFormat="0" applyProtection="0">
      <alignment horizontal="left" vertical="top" indent="1"/>
    </xf>
    <xf numFmtId="4" fontId="73" fillId="44" borderId="94" applyNumberFormat="0" applyProtection="0">
      <alignment horizontal="left" vertical="center" indent="1"/>
    </xf>
    <xf numFmtId="0" fontId="99" fillId="45" borderId="59" applyBorder="0"/>
    <xf numFmtId="4" fontId="100" fillId="52" borderId="57" applyNumberFormat="0" applyProtection="0">
      <alignment vertical="center"/>
    </xf>
    <xf numFmtId="4" fontId="73" fillId="34" borderId="97" applyNumberFormat="0" applyProtection="0">
      <alignment horizontal="left" vertical="center" indent="1"/>
    </xf>
    <xf numFmtId="4" fontId="100" fillId="48" borderId="57" applyNumberFormat="0" applyProtection="0">
      <alignment horizontal="left" vertical="center" indent="1"/>
    </xf>
    <xf numFmtId="0" fontId="100" fillId="52" borderId="57" applyNumberFormat="0" applyProtection="0">
      <alignment horizontal="left" vertical="top" indent="1"/>
    </xf>
    <xf numFmtId="4" fontId="73" fillId="0" borderId="55" applyNumberFormat="0" applyProtection="0">
      <alignment horizontal="right" vertical="center"/>
    </xf>
    <xf numFmtId="4" fontId="118" fillId="5" borderId="55" applyNumberFormat="0" applyProtection="0">
      <alignment horizontal="right" vertical="center"/>
    </xf>
    <xf numFmtId="4" fontId="73" fillId="34" borderId="55" applyNumberFormat="0" applyProtection="0">
      <alignment horizontal="left" vertical="center" indent="1"/>
    </xf>
    <xf numFmtId="0" fontId="100" fillId="46" borderId="57" applyNumberFormat="0" applyProtection="0">
      <alignment horizontal="left" vertical="top" indent="1"/>
    </xf>
    <xf numFmtId="4" fontId="102" fillId="54" borderId="58" applyNumberFormat="0" applyProtection="0">
      <alignment horizontal="left" vertical="center" indent="1"/>
    </xf>
    <xf numFmtId="4" fontId="73" fillId="38" borderId="73" applyNumberFormat="0" applyProtection="0">
      <alignment horizontal="right" vertical="center"/>
    </xf>
    <xf numFmtId="4" fontId="103" fillId="51" borderId="55" applyNumberFormat="0" applyProtection="0">
      <alignment horizontal="right" vertical="center"/>
    </xf>
    <xf numFmtId="4" fontId="73" fillId="37" borderId="124" applyNumberFormat="0" applyProtection="0">
      <alignment horizontal="right" vertical="center"/>
    </xf>
    <xf numFmtId="0" fontId="109" fillId="0" borderId="60" applyNumberFormat="0" applyFill="0" applyAlignment="0" applyProtection="0"/>
    <xf numFmtId="0" fontId="73" fillId="45" borderId="75" applyNumberFormat="0" applyProtection="0">
      <alignment horizontal="left" vertical="top" indent="1"/>
    </xf>
    <xf numFmtId="0" fontId="73" fillId="48" borderId="61" applyNumberFormat="0" applyProtection="0">
      <alignment horizontal="left" vertical="center" indent="1"/>
    </xf>
    <xf numFmtId="4" fontId="73" fillId="43" borderId="61" applyNumberFormat="0" applyProtection="0">
      <alignment horizontal="right" vertical="center"/>
    </xf>
    <xf numFmtId="4" fontId="73" fillId="34" borderId="61" applyNumberFormat="0" applyProtection="0">
      <alignment horizontal="left" vertical="center" indent="1"/>
    </xf>
    <xf numFmtId="4" fontId="73" fillId="36" borderId="61" applyNumberFormat="0" applyProtection="0">
      <alignment horizontal="right" vertical="center"/>
    </xf>
    <xf numFmtId="0" fontId="73" fillId="50" borderId="73" applyNumberFormat="0" applyProtection="0">
      <alignment horizontal="left" vertical="center" indent="1"/>
    </xf>
    <xf numFmtId="0" fontId="115" fillId="29" borderId="62" applyNumberFormat="0" applyAlignment="0" applyProtection="0"/>
    <xf numFmtId="4" fontId="41" fillId="45" borderId="76" applyNumberFormat="0" applyProtection="0">
      <alignment horizontal="left" vertical="center" indent="1"/>
    </xf>
    <xf numFmtId="4" fontId="73" fillId="46" borderId="73" applyNumberFormat="0" applyProtection="0">
      <alignment horizontal="right" vertical="center"/>
    </xf>
    <xf numFmtId="0" fontId="107" fillId="29" borderId="61" applyNumberFormat="0" applyAlignment="0" applyProtection="0"/>
    <xf numFmtId="4" fontId="73" fillId="39" borderId="79" applyNumberFormat="0" applyProtection="0">
      <alignment horizontal="right" vertical="center"/>
    </xf>
    <xf numFmtId="4" fontId="73" fillId="40" borderId="85" applyNumberFormat="0" applyProtection="0">
      <alignment horizontal="right" vertical="center"/>
    </xf>
    <xf numFmtId="4" fontId="41" fillId="45" borderId="76" applyNumberFormat="0" applyProtection="0">
      <alignment horizontal="left" vertical="center" indent="1"/>
    </xf>
    <xf numFmtId="0" fontId="73" fillId="26" borderId="61" applyNumberFormat="0" applyFont="0" applyAlignment="0" applyProtection="0"/>
    <xf numFmtId="4" fontId="73" fillId="35" borderId="61" applyNumberFormat="0" applyProtection="0">
      <alignment horizontal="right" vertical="center"/>
    </xf>
    <xf numFmtId="4" fontId="73" fillId="42" borderId="61" applyNumberFormat="0" applyProtection="0">
      <alignment horizontal="right" vertical="center"/>
    </xf>
    <xf numFmtId="4" fontId="73" fillId="46" borderId="64" applyNumberFormat="0" applyProtection="0">
      <alignment horizontal="left" vertical="center" indent="1"/>
    </xf>
    <xf numFmtId="4" fontId="73" fillId="41" borderId="61" applyNumberFormat="0" applyProtection="0">
      <alignment horizontal="right" vertical="center"/>
    </xf>
    <xf numFmtId="4" fontId="73" fillId="47" borderId="64" applyNumberFormat="0" applyProtection="0">
      <alignment horizontal="left" vertical="center" indent="1"/>
    </xf>
    <xf numFmtId="0" fontId="113" fillId="27" borderId="73" applyNumberFormat="0" applyAlignment="0" applyProtection="0"/>
    <xf numFmtId="4" fontId="118" fillId="2" borderId="67" applyNumberFormat="0" applyProtection="0">
      <alignment vertical="center"/>
    </xf>
    <xf numFmtId="0" fontId="109" fillId="0" borderId="120" applyNumberFormat="0" applyFill="0" applyAlignment="0" applyProtection="0"/>
    <xf numFmtId="4" fontId="73" fillId="2" borderId="67" applyNumberFormat="0" applyProtection="0">
      <alignment horizontal="left" vertical="center" indent="1"/>
    </xf>
    <xf numFmtId="0" fontId="101" fillId="33" borderId="69" applyNumberFormat="0" applyProtection="0">
      <alignment horizontal="left" vertical="top" indent="1"/>
    </xf>
    <xf numFmtId="4" fontId="73" fillId="33" borderId="67" applyNumberFormat="0" applyProtection="0">
      <alignment vertical="center"/>
    </xf>
    <xf numFmtId="0" fontId="73" fillId="50" borderId="63" applyNumberFormat="0" applyProtection="0">
      <alignment horizontal="left" vertical="top" indent="1"/>
    </xf>
    <xf numFmtId="0" fontId="73" fillId="47" borderId="61" applyNumberFormat="0" applyProtection="0">
      <alignment horizontal="left" vertical="center" indent="1"/>
    </xf>
    <xf numFmtId="0" fontId="73" fillId="47" borderId="63" applyNumberFormat="0" applyProtection="0">
      <alignment horizontal="left" vertical="top" indent="1"/>
    </xf>
    <xf numFmtId="0" fontId="101" fillId="33" borderId="105" applyNumberFormat="0" applyProtection="0">
      <alignment horizontal="left" vertical="top" indent="1"/>
    </xf>
    <xf numFmtId="0" fontId="99" fillId="45" borderId="65" applyBorder="0"/>
    <xf numFmtId="4" fontId="100" fillId="52" borderId="63" applyNumberFormat="0" applyProtection="0">
      <alignment vertical="center"/>
    </xf>
    <xf numFmtId="4" fontId="73" fillId="34" borderId="97" applyNumberFormat="0" applyProtection="0">
      <alignment horizontal="left" vertical="center" indent="1"/>
    </xf>
    <xf numFmtId="4" fontId="100" fillId="48" borderId="63" applyNumberFormat="0" applyProtection="0">
      <alignment horizontal="left" vertical="center" indent="1"/>
    </xf>
    <xf numFmtId="0" fontId="100" fillId="52" borderId="63" applyNumberFormat="0" applyProtection="0">
      <alignment horizontal="left" vertical="top" indent="1"/>
    </xf>
    <xf numFmtId="4" fontId="73" fillId="0" borderId="61" applyNumberFormat="0" applyProtection="0">
      <alignment horizontal="right" vertical="center"/>
    </xf>
    <xf numFmtId="4" fontId="118" fillId="5" borderId="61" applyNumberFormat="0" applyProtection="0">
      <alignment horizontal="right" vertical="center"/>
    </xf>
    <xf numFmtId="4" fontId="73" fillId="34" borderId="61" applyNumberFormat="0" applyProtection="0">
      <alignment horizontal="left" vertical="center" indent="1"/>
    </xf>
    <xf numFmtId="0" fontId="100" fillId="46" borderId="63" applyNumberFormat="0" applyProtection="0">
      <alignment horizontal="left" vertical="top" indent="1"/>
    </xf>
    <xf numFmtId="4" fontId="102" fillId="54" borderId="64" applyNumberFormat="0" applyProtection="0">
      <alignment horizontal="left" vertical="center" indent="1"/>
    </xf>
    <xf numFmtId="4" fontId="73" fillId="38" borderId="79" applyNumberFormat="0" applyProtection="0">
      <alignment horizontal="right" vertical="center"/>
    </xf>
    <xf numFmtId="4" fontId="103" fillId="51" borderId="61" applyNumberFormat="0" applyProtection="0">
      <alignment horizontal="right" vertical="center"/>
    </xf>
    <xf numFmtId="0" fontId="115" fillId="29" borderId="104" applyNumberFormat="0" applyAlignment="0" applyProtection="0"/>
    <xf numFmtId="0" fontId="109" fillId="0" borderId="66" applyNumberFormat="0" applyFill="0" applyAlignment="0" applyProtection="0"/>
    <xf numFmtId="0" fontId="73" fillId="45" borderId="81" applyNumberFormat="0" applyProtection="0">
      <alignment horizontal="left" vertical="top" indent="1"/>
    </xf>
    <xf numFmtId="0" fontId="73" fillId="48" borderId="67" applyNumberFormat="0" applyProtection="0">
      <alignment horizontal="left" vertical="center" indent="1"/>
    </xf>
    <xf numFmtId="4" fontId="73" fillId="43" borderId="67" applyNumberFormat="0" applyProtection="0">
      <alignment horizontal="right" vertical="center"/>
    </xf>
    <xf numFmtId="4" fontId="73" fillId="34" borderId="67" applyNumberFormat="0" applyProtection="0">
      <alignment horizontal="left" vertical="center" indent="1"/>
    </xf>
    <xf numFmtId="4" fontId="73" fillId="36" borderId="67" applyNumberFormat="0" applyProtection="0">
      <alignment horizontal="right" vertical="center"/>
    </xf>
    <xf numFmtId="0" fontId="73" fillId="50" borderId="79" applyNumberFormat="0" applyProtection="0">
      <alignment horizontal="left" vertical="center" indent="1"/>
    </xf>
    <xf numFmtId="0" fontId="115" fillId="29" borderId="68" applyNumberFormat="0" applyAlignment="0" applyProtection="0"/>
    <xf numFmtId="4" fontId="41" fillId="45" borderId="82" applyNumberFormat="0" applyProtection="0">
      <alignment horizontal="left" vertical="center" indent="1"/>
    </xf>
    <xf numFmtId="4" fontId="73" fillId="46" borderId="79" applyNumberFormat="0" applyProtection="0">
      <alignment horizontal="right" vertical="center"/>
    </xf>
    <xf numFmtId="0" fontId="107" fillId="29" borderId="67" applyNumberFormat="0" applyAlignment="0" applyProtection="0"/>
    <xf numFmtId="4" fontId="73" fillId="39" borderId="85" applyNumberFormat="0" applyProtection="0">
      <alignment horizontal="right" vertical="center"/>
    </xf>
    <xf numFmtId="4" fontId="73" fillId="40" borderId="91" applyNumberFormat="0" applyProtection="0">
      <alignment horizontal="right" vertical="center"/>
    </xf>
    <xf numFmtId="4" fontId="41" fillId="45" borderId="82" applyNumberFormat="0" applyProtection="0">
      <alignment horizontal="left" vertical="center" indent="1"/>
    </xf>
    <xf numFmtId="0" fontId="73" fillId="26" borderId="67" applyNumberFormat="0" applyFont="0" applyAlignment="0" applyProtection="0"/>
    <xf numFmtId="4" fontId="73" fillId="35" borderId="67" applyNumberFormat="0" applyProtection="0">
      <alignment horizontal="right" vertical="center"/>
    </xf>
    <xf numFmtId="4" fontId="73" fillId="42" borderId="67" applyNumberFormat="0" applyProtection="0">
      <alignment horizontal="right" vertical="center"/>
    </xf>
    <xf numFmtId="4" fontId="73" fillId="46" borderId="70" applyNumberFormat="0" applyProtection="0">
      <alignment horizontal="left" vertical="center" indent="1"/>
    </xf>
    <xf numFmtId="4" fontId="73" fillId="41" borderId="67" applyNumberFormat="0" applyProtection="0">
      <alignment horizontal="right" vertical="center"/>
    </xf>
    <xf numFmtId="4" fontId="73" fillId="47" borderId="70" applyNumberFormat="0" applyProtection="0">
      <alignment horizontal="left" vertical="center" indent="1"/>
    </xf>
    <xf numFmtId="0" fontId="113" fillId="27" borderId="79" applyNumberFormat="0" applyAlignment="0" applyProtection="0"/>
    <xf numFmtId="4" fontId="118" fillId="2" borderId="73" applyNumberFormat="0" applyProtection="0">
      <alignment vertical="center"/>
    </xf>
    <xf numFmtId="4" fontId="73" fillId="2" borderId="97" applyNumberFormat="0" applyProtection="0">
      <alignment horizontal="left" vertical="center" indent="1"/>
    </xf>
    <xf numFmtId="4" fontId="73" fillId="2" borderId="73" applyNumberFormat="0" applyProtection="0">
      <alignment horizontal="left" vertical="center" indent="1"/>
    </xf>
    <xf numFmtId="0" fontId="101" fillId="33" borderId="75" applyNumberFormat="0" applyProtection="0">
      <alignment horizontal="left" vertical="top" indent="1"/>
    </xf>
    <xf numFmtId="4" fontId="73" fillId="33" borderId="73" applyNumberFormat="0" applyProtection="0">
      <alignment vertical="center"/>
    </xf>
    <xf numFmtId="0" fontId="73" fillId="50" borderId="69" applyNumberFormat="0" applyProtection="0">
      <alignment horizontal="left" vertical="top" indent="1"/>
    </xf>
    <xf numFmtId="0" fontId="73" fillId="47" borderId="67" applyNumberFormat="0" applyProtection="0">
      <alignment horizontal="left" vertical="center" indent="1"/>
    </xf>
    <xf numFmtId="0" fontId="73" fillId="47" borderId="69" applyNumberFormat="0" applyProtection="0">
      <alignment horizontal="left" vertical="top" indent="1"/>
    </xf>
    <xf numFmtId="0" fontId="73" fillId="26" borderId="103" applyNumberFormat="0" applyFont="0" applyAlignment="0" applyProtection="0"/>
    <xf numFmtId="0" fontId="99" fillId="45" borderId="71" applyBorder="0"/>
    <xf numFmtId="4" fontId="100" fillId="52" borderId="69" applyNumberFormat="0" applyProtection="0">
      <alignment vertical="center"/>
    </xf>
    <xf numFmtId="0" fontId="73" fillId="48" borderId="97" applyNumberFormat="0" applyProtection="0">
      <alignment horizontal="left" vertical="center" indent="1"/>
    </xf>
    <xf numFmtId="4" fontId="100" fillId="48" borderId="69" applyNumberFormat="0" applyProtection="0">
      <alignment horizontal="left" vertical="center" indent="1"/>
    </xf>
    <xf numFmtId="0" fontId="100" fillId="52" borderId="69" applyNumberFormat="0" applyProtection="0">
      <alignment horizontal="left" vertical="top" indent="1"/>
    </xf>
    <xf numFmtId="4" fontId="73" fillId="0" borderId="67" applyNumberFormat="0" applyProtection="0">
      <alignment horizontal="right" vertical="center"/>
    </xf>
    <xf numFmtId="4" fontId="118" fillId="5" borderId="67" applyNumberFormat="0" applyProtection="0">
      <alignment horizontal="right" vertical="center"/>
    </xf>
    <xf numFmtId="4" fontId="73" fillId="34" borderId="67" applyNumberFormat="0" applyProtection="0">
      <alignment horizontal="left" vertical="center" indent="1"/>
    </xf>
    <xf numFmtId="0" fontId="100" fillId="46" borderId="69" applyNumberFormat="0" applyProtection="0">
      <alignment horizontal="left" vertical="top" indent="1"/>
    </xf>
    <xf numFmtId="4" fontId="102" fillId="54" borderId="70" applyNumberFormat="0" applyProtection="0">
      <alignment horizontal="left" vertical="center" indent="1"/>
    </xf>
    <xf numFmtId="4" fontId="73" fillId="38" borderId="85" applyNumberFormat="0" applyProtection="0">
      <alignment horizontal="right" vertical="center"/>
    </xf>
    <xf numFmtId="4" fontId="103" fillId="51" borderId="67" applyNumberFormat="0" applyProtection="0">
      <alignment horizontal="right" vertical="center"/>
    </xf>
    <xf numFmtId="4" fontId="73" fillId="39" borderId="97" applyNumberFormat="0" applyProtection="0">
      <alignment horizontal="right" vertical="center"/>
    </xf>
    <xf numFmtId="0" fontId="109" fillId="0" borderId="72" applyNumberFormat="0" applyFill="0" applyAlignment="0" applyProtection="0"/>
    <xf numFmtId="0" fontId="73" fillId="45" borderId="87" applyNumberFormat="0" applyProtection="0">
      <alignment horizontal="left" vertical="top" indent="1"/>
    </xf>
    <xf numFmtId="0" fontId="73" fillId="48" borderId="73" applyNumberFormat="0" applyProtection="0">
      <alignment horizontal="left" vertical="center" indent="1"/>
    </xf>
    <xf numFmtId="4" fontId="73" fillId="43" borderId="73" applyNumberFormat="0" applyProtection="0">
      <alignment horizontal="right" vertical="center"/>
    </xf>
    <xf numFmtId="4" fontId="73" fillId="34" borderId="73" applyNumberFormat="0" applyProtection="0">
      <alignment horizontal="left" vertical="center" indent="1"/>
    </xf>
    <xf numFmtId="4" fontId="73" fillId="36" borderId="73" applyNumberFormat="0" applyProtection="0">
      <alignment horizontal="right" vertical="center"/>
    </xf>
    <xf numFmtId="0" fontId="73" fillId="50" borderId="85" applyNumberFormat="0" applyProtection="0">
      <alignment horizontal="left" vertical="center" indent="1"/>
    </xf>
    <xf numFmtId="0" fontId="115" fillId="29" borderId="74" applyNumberFormat="0" applyAlignment="0" applyProtection="0"/>
    <xf numFmtId="4" fontId="41" fillId="45" borderId="88" applyNumberFormat="0" applyProtection="0">
      <alignment horizontal="left" vertical="center" indent="1"/>
    </xf>
    <xf numFmtId="4" fontId="73" fillId="46" borderId="85" applyNumberFormat="0" applyProtection="0">
      <alignment horizontal="right" vertical="center"/>
    </xf>
    <xf numFmtId="0" fontId="107" fillId="29" borderId="73" applyNumberFormat="0" applyAlignment="0" applyProtection="0"/>
    <xf numFmtId="4" fontId="73" fillId="39" borderId="91" applyNumberFormat="0" applyProtection="0">
      <alignment horizontal="right" vertical="center"/>
    </xf>
    <xf numFmtId="4" fontId="73" fillId="40" borderId="132" applyNumberFormat="0" applyProtection="0">
      <alignment horizontal="right" vertical="center"/>
    </xf>
    <xf numFmtId="4" fontId="41" fillId="45" borderId="88" applyNumberFormat="0" applyProtection="0">
      <alignment horizontal="left" vertical="center" indent="1"/>
    </xf>
    <xf numFmtId="0" fontId="73" fillId="26" borderId="73" applyNumberFormat="0" applyFont="0" applyAlignment="0" applyProtection="0"/>
    <xf numFmtId="4" fontId="73" fillId="35" borderId="73" applyNumberFormat="0" applyProtection="0">
      <alignment horizontal="right" vertical="center"/>
    </xf>
    <xf numFmtId="4" fontId="73" fillId="42" borderId="73" applyNumberFormat="0" applyProtection="0">
      <alignment horizontal="right" vertical="center"/>
    </xf>
    <xf numFmtId="4" fontId="73" fillId="46" borderId="76" applyNumberFormat="0" applyProtection="0">
      <alignment horizontal="left" vertical="center" indent="1"/>
    </xf>
    <xf numFmtId="4" fontId="73" fillId="41" borderId="73" applyNumberFormat="0" applyProtection="0">
      <alignment horizontal="right" vertical="center"/>
    </xf>
    <xf numFmtId="4" fontId="73" fillId="47" borderId="76" applyNumberFormat="0" applyProtection="0">
      <alignment horizontal="left" vertical="center" indent="1"/>
    </xf>
    <xf numFmtId="0" fontId="113" fillId="27" borderId="85" applyNumberFormat="0" applyAlignment="0" applyProtection="0"/>
    <xf numFmtId="4" fontId="118" fillId="2" borderId="79" applyNumberFormat="0" applyProtection="0">
      <alignment vertical="center"/>
    </xf>
    <xf numFmtId="4" fontId="102" fillId="54" borderId="100" applyNumberFormat="0" applyProtection="0">
      <alignment horizontal="left" vertical="center" indent="1"/>
    </xf>
    <xf numFmtId="4" fontId="73" fillId="2" borderId="79" applyNumberFormat="0" applyProtection="0">
      <alignment horizontal="left" vertical="center" indent="1"/>
    </xf>
    <xf numFmtId="0" fontId="101" fillId="33" borderId="81" applyNumberFormat="0" applyProtection="0">
      <alignment horizontal="left" vertical="top" indent="1"/>
    </xf>
    <xf numFmtId="4" fontId="73" fillId="33" borderId="79" applyNumberFormat="0" applyProtection="0">
      <alignment vertical="center"/>
    </xf>
    <xf numFmtId="0" fontId="73" fillId="50" borderId="75" applyNumberFormat="0" applyProtection="0">
      <alignment horizontal="left" vertical="top" indent="1"/>
    </xf>
    <xf numFmtId="0" fontId="73" fillId="47" borderId="73" applyNumberFormat="0" applyProtection="0">
      <alignment horizontal="left" vertical="center" indent="1"/>
    </xf>
    <xf numFmtId="0" fontId="73" fillId="47" borderId="75" applyNumberFormat="0" applyProtection="0">
      <alignment horizontal="left" vertical="top" indent="1"/>
    </xf>
    <xf numFmtId="4" fontId="73" fillId="35" borderId="97" applyNumberFormat="0" applyProtection="0">
      <alignment horizontal="right" vertical="center"/>
    </xf>
    <xf numFmtId="0" fontId="99" fillId="45" borderId="77" applyBorder="0"/>
    <xf numFmtId="4" fontId="100" fillId="52" borderId="75" applyNumberFormat="0" applyProtection="0">
      <alignment vertical="center"/>
    </xf>
    <xf numFmtId="4" fontId="41" fillId="45" borderId="111" applyNumberFormat="0" applyProtection="0">
      <alignment horizontal="left" vertical="center" indent="1"/>
    </xf>
    <xf numFmtId="4" fontId="100" fillId="48" borderId="75" applyNumberFormat="0" applyProtection="0">
      <alignment horizontal="left" vertical="center" indent="1"/>
    </xf>
    <xf numFmtId="0" fontId="100" fillId="52" borderId="75" applyNumberFormat="0" applyProtection="0">
      <alignment horizontal="left" vertical="top" indent="1"/>
    </xf>
    <xf numFmtId="4" fontId="73" fillId="0" borderId="73" applyNumberFormat="0" applyProtection="0">
      <alignment horizontal="right" vertical="center"/>
    </xf>
    <xf numFmtId="4" fontId="118" fillId="5" borderId="73" applyNumberFormat="0" applyProtection="0">
      <alignment horizontal="right" vertical="center"/>
    </xf>
    <xf numFmtId="4" fontId="73" fillId="34" borderId="73" applyNumberFormat="0" applyProtection="0">
      <alignment horizontal="left" vertical="center" indent="1"/>
    </xf>
    <xf numFmtId="0" fontId="100" fillId="46" borderId="75" applyNumberFormat="0" applyProtection="0">
      <alignment horizontal="left" vertical="top" indent="1"/>
    </xf>
    <xf numFmtId="4" fontId="102" fillId="54" borderId="76" applyNumberFormat="0" applyProtection="0">
      <alignment horizontal="left" vertical="center" indent="1"/>
    </xf>
    <xf numFmtId="4" fontId="73" fillId="38" borderId="91" applyNumberFormat="0" applyProtection="0">
      <alignment horizontal="right" vertical="center"/>
    </xf>
    <xf numFmtId="4" fontId="103" fillId="51" borderId="73" applyNumberFormat="0" applyProtection="0">
      <alignment horizontal="right" vertical="center"/>
    </xf>
    <xf numFmtId="4" fontId="118" fillId="5" borderId="115" applyNumberFormat="0" applyProtection="0">
      <alignment horizontal="right" vertical="center"/>
    </xf>
    <xf numFmtId="0" fontId="109" fillId="0" borderId="78" applyNumberFormat="0" applyFill="0" applyAlignment="0" applyProtection="0"/>
    <xf numFmtId="0" fontId="73" fillId="45" borderId="93" applyNumberFormat="0" applyProtection="0">
      <alignment horizontal="left" vertical="top" indent="1"/>
    </xf>
    <xf numFmtId="0" fontId="73" fillId="48" borderId="79" applyNumberFormat="0" applyProtection="0">
      <alignment horizontal="left" vertical="center" indent="1"/>
    </xf>
    <xf numFmtId="4" fontId="73" fillId="43" borderId="79" applyNumberFormat="0" applyProtection="0">
      <alignment horizontal="right" vertical="center"/>
    </xf>
    <xf numFmtId="4" fontId="73" fillId="34" borderId="79" applyNumberFormat="0" applyProtection="0">
      <alignment horizontal="left" vertical="center" indent="1"/>
    </xf>
    <xf numFmtId="4" fontId="73" fillId="36" borderId="79" applyNumberFormat="0" applyProtection="0">
      <alignment horizontal="right" vertical="center"/>
    </xf>
    <xf numFmtId="0" fontId="73" fillId="50" borderId="91" applyNumberFormat="0" applyProtection="0">
      <alignment horizontal="left" vertical="center" indent="1"/>
    </xf>
    <xf numFmtId="0" fontId="115" fillId="29" borderId="80" applyNumberFormat="0" applyAlignment="0" applyProtection="0"/>
    <xf numFmtId="4" fontId="41" fillId="45" borderId="94" applyNumberFormat="0" applyProtection="0">
      <alignment horizontal="left" vertical="center" indent="1"/>
    </xf>
    <xf numFmtId="4" fontId="73" fillId="46" borderId="91" applyNumberFormat="0" applyProtection="0">
      <alignment horizontal="right" vertical="center"/>
    </xf>
    <xf numFmtId="0" fontId="107" fillId="29" borderId="79" applyNumberFormat="0" applyAlignment="0" applyProtection="0"/>
    <xf numFmtId="0" fontId="113" fillId="27" borderId="103" applyNumberFormat="0" applyAlignment="0" applyProtection="0"/>
    <xf numFmtId="0" fontId="107" fillId="29" borderId="103" applyNumberFormat="0" applyAlignment="0" applyProtection="0"/>
    <xf numFmtId="4" fontId="41" fillId="45" borderId="94" applyNumberFormat="0" applyProtection="0">
      <alignment horizontal="left" vertical="center" indent="1"/>
    </xf>
    <xf numFmtId="0" fontId="73" fillId="26" borderId="79" applyNumberFormat="0" applyFont="0" applyAlignment="0" applyProtection="0"/>
    <xf numFmtId="4" fontId="73" fillId="35" borderId="79" applyNumberFormat="0" applyProtection="0">
      <alignment horizontal="right" vertical="center"/>
    </xf>
    <xf numFmtId="4" fontId="73" fillId="42" borderId="79" applyNumberFormat="0" applyProtection="0">
      <alignment horizontal="right" vertical="center"/>
    </xf>
    <xf numFmtId="4" fontId="73" fillId="46" borderId="82" applyNumberFormat="0" applyProtection="0">
      <alignment horizontal="left" vertical="center" indent="1"/>
    </xf>
    <xf numFmtId="4" fontId="73" fillId="41" borderId="79" applyNumberFormat="0" applyProtection="0">
      <alignment horizontal="right" vertical="center"/>
    </xf>
    <xf numFmtId="4" fontId="73" fillId="47" borderId="82" applyNumberFormat="0" applyProtection="0">
      <alignment horizontal="left" vertical="center" indent="1"/>
    </xf>
    <xf numFmtId="0" fontId="113" fillId="27" borderId="91" applyNumberFormat="0" applyAlignment="0" applyProtection="0"/>
    <xf numFmtId="4" fontId="118" fillId="2" borderId="85" applyNumberFormat="0" applyProtection="0">
      <alignment vertical="center"/>
    </xf>
    <xf numFmtId="4" fontId="73" fillId="47" borderId="100" applyNumberFormat="0" applyProtection="0">
      <alignment horizontal="left" vertical="center" indent="1"/>
    </xf>
    <xf numFmtId="4" fontId="73" fillId="2" borderId="85" applyNumberFormat="0" applyProtection="0">
      <alignment horizontal="left" vertical="center" indent="1"/>
    </xf>
    <xf numFmtId="0" fontId="101" fillId="33" borderId="87" applyNumberFormat="0" applyProtection="0">
      <alignment horizontal="left" vertical="top" indent="1"/>
    </xf>
    <xf numFmtId="4" fontId="73" fillId="33" borderId="85" applyNumberFormat="0" applyProtection="0">
      <alignment vertical="center"/>
    </xf>
    <xf numFmtId="0" fontId="73" fillId="50" borderId="81" applyNumberFormat="0" applyProtection="0">
      <alignment horizontal="left" vertical="top" indent="1"/>
    </xf>
    <xf numFmtId="0" fontId="73" fillId="47" borderId="79" applyNumberFormat="0" applyProtection="0">
      <alignment horizontal="left" vertical="center" indent="1"/>
    </xf>
    <xf numFmtId="0" fontId="73" fillId="47" borderId="81" applyNumberFormat="0" applyProtection="0">
      <alignment horizontal="left" vertical="top" indent="1"/>
    </xf>
    <xf numFmtId="4" fontId="118" fillId="5" borderId="97" applyNumberFormat="0" applyProtection="0">
      <alignment horizontal="right" vertical="center"/>
    </xf>
    <xf numFmtId="0" fontId="99" fillId="45" borderId="83" applyBorder="0"/>
    <xf numFmtId="4" fontId="100" fillId="52" borderId="81" applyNumberFormat="0" applyProtection="0">
      <alignment vertical="center"/>
    </xf>
    <xf numFmtId="4" fontId="41" fillId="45" borderId="111" applyNumberFormat="0" applyProtection="0">
      <alignment horizontal="left" vertical="center" indent="1"/>
    </xf>
    <xf numFmtId="4" fontId="100" fillId="48" borderId="81" applyNumberFormat="0" applyProtection="0">
      <alignment horizontal="left" vertical="center" indent="1"/>
    </xf>
    <xf numFmtId="0" fontId="100" fillId="52" borderId="81" applyNumberFormat="0" applyProtection="0">
      <alignment horizontal="left" vertical="top" indent="1"/>
    </xf>
    <xf numFmtId="4" fontId="73" fillId="0" borderId="79" applyNumberFormat="0" applyProtection="0">
      <alignment horizontal="right" vertical="center"/>
    </xf>
    <xf numFmtId="4" fontId="118" fillId="5" borderId="79" applyNumberFormat="0" applyProtection="0">
      <alignment horizontal="right" vertical="center"/>
    </xf>
    <xf numFmtId="4" fontId="73" fillId="34" borderId="79" applyNumberFormat="0" applyProtection="0">
      <alignment horizontal="left" vertical="center" indent="1"/>
    </xf>
    <xf numFmtId="0" fontId="100" fillId="46" borderId="81" applyNumberFormat="0" applyProtection="0">
      <alignment horizontal="left" vertical="top" indent="1"/>
    </xf>
    <xf numFmtId="4" fontId="102" fillId="54" borderId="82" applyNumberFormat="0" applyProtection="0">
      <alignment horizontal="left" vertical="center" indent="1"/>
    </xf>
    <xf numFmtId="4" fontId="100" fillId="48" borderId="134" applyNumberFormat="0" applyProtection="0">
      <alignment horizontal="left" vertical="center" indent="1"/>
    </xf>
    <xf numFmtId="4" fontId="103" fillId="51" borderId="79" applyNumberFormat="0" applyProtection="0">
      <alignment horizontal="right" vertical="center"/>
    </xf>
    <xf numFmtId="0" fontId="73" fillId="49" borderId="97" applyNumberFormat="0" applyProtection="0">
      <alignment horizontal="left" vertical="center" indent="1"/>
    </xf>
    <xf numFmtId="0" fontId="109" fillId="0" borderId="84" applyNumberFormat="0" applyFill="0" applyAlignment="0" applyProtection="0"/>
    <xf numFmtId="4" fontId="41" fillId="45" borderId="106" applyNumberFormat="0" applyProtection="0">
      <alignment horizontal="left" vertical="center" indent="1"/>
    </xf>
    <xf numFmtId="0" fontId="73" fillId="48" borderId="85" applyNumberFormat="0" applyProtection="0">
      <alignment horizontal="left" vertical="center" indent="1"/>
    </xf>
    <xf numFmtId="4" fontId="73" fillId="43" borderId="85" applyNumberFormat="0" applyProtection="0">
      <alignment horizontal="right" vertical="center"/>
    </xf>
    <xf numFmtId="4" fontId="73" fillId="34" borderId="85" applyNumberFormat="0" applyProtection="0">
      <alignment horizontal="left" vertical="center" indent="1"/>
    </xf>
    <xf numFmtId="4" fontId="73" fillId="36" borderId="85" applyNumberFormat="0" applyProtection="0">
      <alignment horizontal="right" vertical="center"/>
    </xf>
    <xf numFmtId="0" fontId="73" fillId="49" borderId="103" applyNumberFormat="0" applyProtection="0">
      <alignment horizontal="left" vertical="center" indent="1"/>
    </xf>
    <xf numFmtId="0" fontId="115" fillId="29" borderId="86" applyNumberFormat="0" applyAlignment="0" applyProtection="0"/>
    <xf numFmtId="4" fontId="73" fillId="33" borderId="103" applyNumberFormat="0" applyProtection="0">
      <alignment vertical="center"/>
    </xf>
    <xf numFmtId="4" fontId="73" fillId="39" borderId="103" applyNumberFormat="0" applyProtection="0">
      <alignment horizontal="right" vertical="center"/>
    </xf>
    <xf numFmtId="0" fontId="107" fillId="29" borderId="85" applyNumberFormat="0" applyAlignment="0" applyProtection="0"/>
    <xf numFmtId="4" fontId="73" fillId="34" borderId="132" applyNumberFormat="0" applyProtection="0">
      <alignment horizontal="left" vertical="center" indent="1"/>
    </xf>
    <xf numFmtId="4" fontId="73" fillId="40" borderId="97" applyNumberFormat="0" applyProtection="0">
      <alignment horizontal="right" vertical="center"/>
    </xf>
    <xf numFmtId="4" fontId="73" fillId="38" borderId="103" applyNumberFormat="0" applyProtection="0">
      <alignment horizontal="right" vertical="center"/>
    </xf>
    <xf numFmtId="0" fontId="73" fillId="26" borderId="85" applyNumberFormat="0" applyFont="0" applyAlignment="0" applyProtection="0"/>
    <xf numFmtId="4" fontId="73" fillId="35" borderId="85" applyNumberFormat="0" applyProtection="0">
      <alignment horizontal="right" vertical="center"/>
    </xf>
    <xf numFmtId="4" fontId="73" fillId="42" borderId="85" applyNumberFormat="0" applyProtection="0">
      <alignment horizontal="right" vertical="center"/>
    </xf>
    <xf numFmtId="4" fontId="73" fillId="46" borderId="88" applyNumberFormat="0" applyProtection="0">
      <alignment horizontal="left" vertical="center" indent="1"/>
    </xf>
    <xf numFmtId="4" fontId="73" fillId="41" borderId="85" applyNumberFormat="0" applyProtection="0">
      <alignment horizontal="right" vertical="center"/>
    </xf>
    <xf numFmtId="4" fontId="73" fillId="47" borderId="88" applyNumberFormat="0" applyProtection="0">
      <alignment horizontal="left" vertical="center" indent="1"/>
    </xf>
    <xf numFmtId="0" fontId="101" fillId="33" borderId="99" applyNumberFormat="0" applyProtection="0">
      <alignment horizontal="left" vertical="top" indent="1"/>
    </xf>
    <xf numFmtId="4" fontId="118" fillId="2" borderId="91" applyNumberFormat="0" applyProtection="0">
      <alignment vertical="center"/>
    </xf>
    <xf numFmtId="0" fontId="73" fillId="26" borderId="97" applyNumberFormat="0" applyFont="0" applyAlignment="0" applyProtection="0"/>
    <xf numFmtId="4" fontId="73" fillId="2" borderId="91" applyNumberFormat="0" applyProtection="0">
      <alignment horizontal="left" vertical="center" indent="1"/>
    </xf>
    <xf numFmtId="0" fontId="101" fillId="33" borderId="93" applyNumberFormat="0" applyProtection="0">
      <alignment horizontal="left" vertical="top" indent="1"/>
    </xf>
    <xf numFmtId="4" fontId="73" fillId="33" borderId="91" applyNumberFormat="0" applyProtection="0">
      <alignment vertical="center"/>
    </xf>
    <xf numFmtId="0" fontId="73" fillId="50" borderId="87" applyNumberFormat="0" applyProtection="0">
      <alignment horizontal="left" vertical="top" indent="1"/>
    </xf>
    <xf numFmtId="0" fontId="73" fillId="47" borderId="85" applyNumberFormat="0" applyProtection="0">
      <alignment horizontal="left" vertical="center" indent="1"/>
    </xf>
    <xf numFmtId="0" fontId="73" fillId="47" borderId="87" applyNumberFormat="0" applyProtection="0">
      <alignment horizontal="left" vertical="top" indent="1"/>
    </xf>
    <xf numFmtId="4" fontId="73" fillId="46" borderId="97" applyNumberFormat="0" applyProtection="0">
      <alignment horizontal="right" vertical="center"/>
    </xf>
    <xf numFmtId="0" fontId="99" fillId="45" borderId="89" applyBorder="0"/>
    <xf numFmtId="4" fontId="100" fillId="52" borderId="87" applyNumberFormat="0" applyProtection="0">
      <alignment vertical="center"/>
    </xf>
    <xf numFmtId="4" fontId="73" fillId="37" borderId="111" applyNumberFormat="0" applyProtection="0">
      <alignment horizontal="right" vertical="center"/>
    </xf>
    <xf numFmtId="4" fontId="100" fillId="48" borderId="87" applyNumberFormat="0" applyProtection="0">
      <alignment horizontal="left" vertical="center" indent="1"/>
    </xf>
    <xf numFmtId="0" fontId="100" fillId="52" borderId="87" applyNumberFormat="0" applyProtection="0">
      <alignment horizontal="left" vertical="top" indent="1"/>
    </xf>
    <xf numFmtId="4" fontId="73" fillId="0" borderId="85" applyNumberFormat="0" applyProtection="0">
      <alignment horizontal="right" vertical="center"/>
    </xf>
    <xf numFmtId="4" fontId="118" fillId="5" borderId="85" applyNumberFormat="0" applyProtection="0">
      <alignment horizontal="right" vertical="center"/>
    </xf>
    <xf numFmtId="4" fontId="73" fillId="34" borderId="85" applyNumberFormat="0" applyProtection="0">
      <alignment horizontal="left" vertical="center" indent="1"/>
    </xf>
    <xf numFmtId="0" fontId="100" fillId="46" borderId="87" applyNumberFormat="0" applyProtection="0">
      <alignment horizontal="left" vertical="top" indent="1"/>
    </xf>
    <xf numFmtId="4" fontId="102" fillId="54" borderId="88" applyNumberFormat="0" applyProtection="0">
      <alignment horizontal="left" vertical="center" indent="1"/>
    </xf>
    <xf numFmtId="4" fontId="73" fillId="37" borderId="149" applyNumberFormat="0" applyProtection="0">
      <alignment horizontal="right" vertical="center"/>
    </xf>
    <xf numFmtId="4" fontId="103" fillId="51" borderId="85" applyNumberFormat="0" applyProtection="0">
      <alignment horizontal="right" vertical="center"/>
    </xf>
    <xf numFmtId="0" fontId="107" fillId="29" borderId="115" applyNumberFormat="0" applyAlignment="0" applyProtection="0"/>
    <xf numFmtId="0" fontId="109" fillId="0" borderId="90" applyNumberFormat="0" applyFill="0" applyAlignment="0" applyProtection="0"/>
    <xf numFmtId="4" fontId="73" fillId="43" borderId="121" applyNumberFormat="0" applyProtection="0">
      <alignment horizontal="right" vertical="center"/>
    </xf>
    <xf numFmtId="0" fontId="73" fillId="48" borderId="91" applyNumberFormat="0" applyProtection="0">
      <alignment horizontal="left" vertical="center" indent="1"/>
    </xf>
    <xf numFmtId="4" fontId="73" fillId="43" borderId="91" applyNumberFormat="0" applyProtection="0">
      <alignment horizontal="right" vertical="center"/>
    </xf>
    <xf numFmtId="4" fontId="73" fillId="34" borderId="91" applyNumberFormat="0" applyProtection="0">
      <alignment horizontal="left" vertical="center" indent="1"/>
    </xf>
    <xf numFmtId="4" fontId="73" fillId="36" borderId="91" applyNumberFormat="0" applyProtection="0">
      <alignment horizontal="right" vertical="center"/>
    </xf>
    <xf numFmtId="0" fontId="101" fillId="33" borderId="110" applyNumberFormat="0" applyProtection="0">
      <alignment horizontal="left" vertical="top" indent="1"/>
    </xf>
    <xf numFmtId="0" fontId="115" fillId="29" borderId="92" applyNumberFormat="0" applyAlignment="0" applyProtection="0"/>
    <xf numFmtId="4" fontId="73" fillId="35" borderId="103" applyNumberFormat="0" applyProtection="0">
      <alignment horizontal="right" vertical="center"/>
    </xf>
    <xf numFmtId="4" fontId="73" fillId="46" borderId="106" applyNumberFormat="0" applyProtection="0">
      <alignment horizontal="left" vertical="center" indent="1"/>
    </xf>
    <xf numFmtId="0" fontId="107" fillId="29" borderId="91" applyNumberFormat="0" applyAlignment="0" applyProtection="0"/>
    <xf numFmtId="4" fontId="73" fillId="41" borderId="97" applyNumberFormat="0" applyProtection="0">
      <alignment horizontal="right" vertical="center"/>
    </xf>
    <xf numFmtId="4" fontId="100" fillId="52" borderId="99" applyNumberFormat="0" applyProtection="0">
      <alignment vertical="center"/>
    </xf>
    <xf numFmtId="4" fontId="73" fillId="42" borderId="103" applyNumberFormat="0" applyProtection="0">
      <alignment horizontal="right" vertical="center"/>
    </xf>
    <xf numFmtId="0" fontId="73" fillId="26" borderId="91" applyNumberFormat="0" applyFont="0" applyAlignment="0" applyProtection="0"/>
    <xf numFmtId="4" fontId="73" fillId="35" borderId="91" applyNumberFormat="0" applyProtection="0">
      <alignment horizontal="right" vertical="center"/>
    </xf>
    <xf numFmtId="4" fontId="73" fillId="42" borderId="91" applyNumberFormat="0" applyProtection="0">
      <alignment horizontal="right" vertical="center"/>
    </xf>
    <xf numFmtId="4" fontId="73" fillId="46" borderId="94" applyNumberFormat="0" applyProtection="0">
      <alignment horizontal="left" vertical="center" indent="1"/>
    </xf>
    <xf numFmtId="4" fontId="73" fillId="41" borderId="91" applyNumberFormat="0" applyProtection="0">
      <alignment horizontal="right" vertical="center"/>
    </xf>
    <xf numFmtId="4" fontId="73" fillId="47" borderId="94" applyNumberFormat="0" applyProtection="0">
      <alignment horizontal="left" vertical="center" indent="1"/>
    </xf>
    <xf numFmtId="0" fontId="100" fillId="46" borderId="99" applyNumberFormat="0" applyProtection="0">
      <alignment horizontal="left" vertical="top" indent="1"/>
    </xf>
    <xf numFmtId="4" fontId="73" fillId="33" borderId="115" applyNumberFormat="0" applyProtection="0">
      <alignment vertical="center"/>
    </xf>
    <xf numFmtId="0" fontId="115" fillId="29" borderId="98" applyNumberFormat="0" applyAlignment="0" applyProtection="0"/>
    <xf numFmtId="0" fontId="107" fillId="29" borderId="97" applyNumberFormat="0" applyAlignment="0" applyProtection="0"/>
    <xf numFmtId="0" fontId="115" fillId="29" borderId="116" applyNumberFormat="0" applyAlignment="0" applyProtection="0"/>
    <xf numFmtId="4" fontId="73" fillId="35" borderId="121" applyNumberFormat="0" applyProtection="0">
      <alignment horizontal="right" vertical="center"/>
    </xf>
    <xf numFmtId="0" fontId="73" fillId="50" borderId="93" applyNumberFormat="0" applyProtection="0">
      <alignment horizontal="left" vertical="top" indent="1"/>
    </xf>
    <xf numFmtId="0" fontId="73" fillId="47" borderId="91" applyNumberFormat="0" applyProtection="0">
      <alignment horizontal="left" vertical="center" indent="1"/>
    </xf>
    <xf numFmtId="0" fontId="73" fillId="47" borderId="93" applyNumberFormat="0" applyProtection="0">
      <alignment horizontal="left" vertical="top" indent="1"/>
    </xf>
    <xf numFmtId="0" fontId="73" fillId="46" borderId="110" applyNumberFormat="0" applyProtection="0">
      <alignment horizontal="left" vertical="top" indent="1"/>
    </xf>
    <xf numFmtId="0" fontId="99" fillId="45" borderId="95" applyBorder="0"/>
    <xf numFmtId="4" fontId="100" fillId="52" borderId="93" applyNumberFormat="0" applyProtection="0">
      <alignment vertical="center"/>
    </xf>
    <xf numFmtId="0" fontId="73" fillId="48" borderId="143" applyNumberFormat="0" applyProtection="0">
      <alignment horizontal="left" vertical="center" indent="1"/>
    </xf>
    <xf numFmtId="4" fontId="100" fillId="48" borderId="93" applyNumberFormat="0" applyProtection="0">
      <alignment horizontal="left" vertical="center" indent="1"/>
    </xf>
    <xf numFmtId="0" fontId="100" fillId="52" borderId="93" applyNumberFormat="0" applyProtection="0">
      <alignment horizontal="left" vertical="top" indent="1"/>
    </xf>
    <xf numFmtId="4" fontId="73" fillId="0" borderId="91" applyNumberFormat="0" applyProtection="0">
      <alignment horizontal="right" vertical="center"/>
    </xf>
    <xf numFmtId="4" fontId="118" fillId="5" borderId="91" applyNumberFormat="0" applyProtection="0">
      <alignment horizontal="right" vertical="center"/>
    </xf>
    <xf numFmtId="4" fontId="73" fillId="34" borderId="91" applyNumberFormat="0" applyProtection="0">
      <alignment horizontal="left" vertical="center" indent="1"/>
    </xf>
    <xf numFmtId="0" fontId="100" fillId="46" borderId="93" applyNumberFormat="0" applyProtection="0">
      <alignment horizontal="left" vertical="top" indent="1"/>
    </xf>
    <xf numFmtId="4" fontId="102" fillId="54" borderId="94" applyNumberFormat="0" applyProtection="0">
      <alignment horizontal="left" vertical="center" indent="1"/>
    </xf>
    <xf numFmtId="4" fontId="73" fillId="42" borderId="97" applyNumberFormat="0" applyProtection="0">
      <alignment horizontal="right" vertical="center"/>
    </xf>
    <xf numFmtId="4" fontId="103" fillId="51" borderId="91" applyNumberFormat="0" applyProtection="0">
      <alignment horizontal="right" vertical="center"/>
    </xf>
    <xf numFmtId="0" fontId="73" fillId="45" borderId="99" applyNumberFormat="0" applyProtection="0">
      <alignment horizontal="left" vertical="top" indent="1"/>
    </xf>
    <xf numFmtId="0" fontId="109" fillId="0" borderId="96" applyNumberFormat="0" applyFill="0" applyAlignment="0" applyProtection="0"/>
    <xf numFmtId="4" fontId="73" fillId="33" borderId="97" applyNumberFormat="0" applyProtection="0">
      <alignment vertical="center"/>
    </xf>
    <xf numFmtId="4" fontId="41" fillId="45" borderId="106" applyNumberFormat="0" applyProtection="0">
      <alignment horizontal="left" vertical="center" indent="1"/>
    </xf>
    <xf numFmtId="4" fontId="73" fillId="2" borderId="103" applyNumberFormat="0" applyProtection="0">
      <alignment horizontal="left" vertical="center" indent="1"/>
    </xf>
    <xf numFmtId="4" fontId="73" fillId="47" borderId="135" applyNumberFormat="0" applyProtection="0">
      <alignment horizontal="left" vertical="center" indent="1"/>
    </xf>
    <xf numFmtId="4" fontId="73" fillId="33" borderId="132" applyNumberFormat="0" applyProtection="0">
      <alignment vertical="center"/>
    </xf>
    <xf numFmtId="4" fontId="118" fillId="2" borderId="97" applyNumberFormat="0" applyProtection="0">
      <alignment vertical="center"/>
    </xf>
    <xf numFmtId="4" fontId="73" fillId="41" borderId="115" applyNumberFormat="0" applyProtection="0">
      <alignment horizontal="right" vertical="center"/>
    </xf>
    <xf numFmtId="4" fontId="73" fillId="38" borderId="97" applyNumberFormat="0" applyProtection="0">
      <alignment horizontal="right" vertical="center"/>
    </xf>
    <xf numFmtId="4" fontId="73" fillId="36" borderId="97" applyNumberFormat="0" applyProtection="0">
      <alignment horizontal="right" vertical="center"/>
    </xf>
    <xf numFmtId="0" fontId="73" fillId="46" borderId="99" applyNumberFormat="0" applyProtection="0">
      <alignment horizontal="left" vertical="top" indent="1"/>
    </xf>
    <xf numFmtId="0" fontId="99" fillId="45" borderId="101" applyBorder="0"/>
    <xf numFmtId="0" fontId="73" fillId="50" borderId="97" applyNumberFormat="0" applyProtection="0">
      <alignment horizontal="left" vertical="center" indent="1"/>
    </xf>
    <xf numFmtId="4" fontId="73" fillId="37" borderId="100" applyNumberFormat="0" applyProtection="0">
      <alignment horizontal="right" vertical="center"/>
    </xf>
    <xf numFmtId="4" fontId="73" fillId="44" borderId="111" applyNumberFormat="0" applyProtection="0">
      <alignment horizontal="left" vertical="center" indent="1"/>
    </xf>
    <xf numFmtId="4" fontId="73" fillId="43" borderId="143" applyNumberFormat="0" applyProtection="0">
      <alignment horizontal="right" vertical="center"/>
    </xf>
    <xf numFmtId="4" fontId="118" fillId="2" borderId="103" applyNumberFormat="0" applyProtection="0">
      <alignment vertical="center"/>
    </xf>
    <xf numFmtId="4" fontId="73" fillId="37" borderId="106" applyNumberFormat="0" applyProtection="0">
      <alignment horizontal="right" vertical="center"/>
    </xf>
    <xf numFmtId="4" fontId="102" fillId="54" borderId="114" applyNumberFormat="0" applyProtection="0">
      <alignment horizontal="left" vertical="center" indent="1"/>
    </xf>
    <xf numFmtId="4" fontId="73" fillId="40" borderId="103" applyNumberFormat="0" applyProtection="0">
      <alignment horizontal="right" vertical="center"/>
    </xf>
    <xf numFmtId="4" fontId="73" fillId="46" borderId="100" applyNumberFormat="0" applyProtection="0">
      <alignment horizontal="left" vertical="center" indent="1"/>
    </xf>
    <xf numFmtId="4" fontId="73" fillId="35" borderId="150" applyNumberFormat="0" applyProtection="0">
      <alignment horizontal="right" vertical="center"/>
    </xf>
    <xf numFmtId="0" fontId="113" fillId="27" borderId="97" applyNumberFormat="0" applyAlignment="0" applyProtection="0"/>
    <xf numFmtId="0" fontId="73" fillId="48" borderId="103" applyNumberFormat="0" applyProtection="0">
      <alignment horizontal="left" vertical="center" indent="1"/>
    </xf>
    <xf numFmtId="4" fontId="73" fillId="43" borderId="103" applyNumberFormat="0" applyProtection="0">
      <alignment horizontal="right" vertical="center"/>
    </xf>
    <xf numFmtId="0" fontId="109" fillId="0" borderId="102" applyNumberFormat="0" applyFill="0" applyAlignment="0" applyProtection="0"/>
    <xf numFmtId="0" fontId="73" fillId="46" borderId="105" applyNumberFormat="0" applyProtection="0">
      <alignment horizontal="left" vertical="top" indent="1"/>
    </xf>
    <xf numFmtId="0" fontId="73" fillId="50" borderId="103" applyNumberFormat="0" applyProtection="0">
      <alignment horizontal="left" vertical="center" indent="1"/>
    </xf>
    <xf numFmtId="0" fontId="73" fillId="45" borderId="105" applyNumberFormat="0" applyProtection="0">
      <alignment horizontal="left" vertical="top" indent="1"/>
    </xf>
    <xf numFmtId="4" fontId="41" fillId="45" borderId="124" applyNumberFormat="0" applyProtection="0">
      <alignment horizontal="left" vertical="center" indent="1"/>
    </xf>
    <xf numFmtId="4" fontId="73" fillId="46" borderId="115" applyNumberFormat="0" applyProtection="0">
      <alignment horizontal="right" vertical="center"/>
    </xf>
    <xf numFmtId="4" fontId="102" fillId="54" borderId="118" applyNumberFormat="0" applyProtection="0">
      <alignment horizontal="left" vertical="center" indent="1"/>
    </xf>
    <xf numFmtId="4" fontId="73" fillId="34" borderId="115" applyNumberFormat="0" applyProtection="0">
      <alignment horizontal="left" vertical="center" indent="1"/>
    </xf>
    <xf numFmtId="4" fontId="73" fillId="43" borderId="132" applyNumberFormat="0" applyProtection="0">
      <alignment horizontal="right" vertical="center"/>
    </xf>
    <xf numFmtId="4" fontId="41" fillId="45" borderId="118" applyNumberFormat="0" applyProtection="0">
      <alignment horizontal="left" vertical="center" indent="1"/>
    </xf>
    <xf numFmtId="4" fontId="73" fillId="47" borderId="114" applyNumberFormat="0" applyProtection="0">
      <alignment horizontal="left" vertical="center" indent="1"/>
    </xf>
    <xf numFmtId="4" fontId="41" fillId="45" borderId="118" applyNumberFormat="0" applyProtection="0">
      <alignment horizontal="left" vertical="center" indent="1"/>
    </xf>
    <xf numFmtId="0" fontId="113" fillId="27" borderId="121" applyNumberFormat="0" applyAlignment="0" applyProtection="0"/>
    <xf numFmtId="0" fontId="73" fillId="45" borderId="117" applyNumberFormat="0" applyProtection="0">
      <alignment horizontal="left" vertical="top" indent="1"/>
    </xf>
    <xf numFmtId="4" fontId="41" fillId="45" borderId="124" applyNumberFormat="0" applyProtection="0">
      <alignment horizontal="left" vertical="center" indent="1"/>
    </xf>
    <xf numFmtId="0" fontId="100" fillId="46" borderId="117" applyNumberFormat="0" applyProtection="0">
      <alignment horizontal="left" vertical="top" indent="1"/>
    </xf>
    <xf numFmtId="0" fontId="115" fillId="29" borderId="122" applyNumberFormat="0" applyAlignment="0" applyProtection="0"/>
    <xf numFmtId="4" fontId="102" fillId="54" borderId="135" applyNumberFormat="0" applyProtection="0">
      <alignment horizontal="left" vertical="center" indent="1"/>
    </xf>
    <xf numFmtId="0" fontId="73" fillId="45" borderId="110" applyNumberFormat="0" applyProtection="0">
      <alignment horizontal="left" vertical="top" indent="1"/>
    </xf>
    <xf numFmtId="4" fontId="73" fillId="46" borderId="114" applyNumberFormat="0" applyProtection="0">
      <alignment horizontal="left" vertical="center" indent="1"/>
    </xf>
    <xf numFmtId="4" fontId="73" fillId="44" borderId="140" applyNumberFormat="0" applyProtection="0">
      <alignment horizontal="left" vertical="center" indent="1"/>
    </xf>
    <xf numFmtId="4" fontId="73" fillId="34" borderId="103" applyNumberFormat="0" applyProtection="0">
      <alignment horizontal="left" vertical="center" indent="1"/>
    </xf>
    <xf numFmtId="4" fontId="100" fillId="48" borderId="117" applyNumberFormat="0" applyProtection="0">
      <alignment horizontal="left" vertical="center" indent="1"/>
    </xf>
    <xf numFmtId="0" fontId="107" fillId="29" borderId="132" applyNumberFormat="0" applyAlignment="0" applyProtection="0"/>
    <xf numFmtId="4" fontId="73" fillId="38" borderId="121" applyNumberFormat="0" applyProtection="0">
      <alignment horizontal="right" vertical="center"/>
    </xf>
    <xf numFmtId="4" fontId="100" fillId="48" borderId="99" applyNumberFormat="0" applyProtection="0">
      <alignment horizontal="left" vertical="center" indent="1"/>
    </xf>
    <xf numFmtId="4" fontId="73" fillId="0" borderId="97" applyNumberFormat="0" applyProtection="0">
      <alignment horizontal="right" vertical="center"/>
    </xf>
    <xf numFmtId="0" fontId="73" fillId="47" borderId="99" applyNumberFormat="0" applyProtection="0">
      <alignment horizontal="left" vertical="top" indent="1"/>
    </xf>
    <xf numFmtId="0" fontId="73" fillId="50" borderId="99" applyNumberFormat="0" applyProtection="0">
      <alignment horizontal="left" vertical="top" indent="1"/>
    </xf>
    <xf numFmtId="0" fontId="73" fillId="47" borderId="97" applyNumberFormat="0" applyProtection="0">
      <alignment horizontal="left" vertical="center" indent="1"/>
    </xf>
    <xf numFmtId="0" fontId="100" fillId="52" borderId="99" applyNumberFormat="0" applyProtection="0">
      <alignment horizontal="left" vertical="top" indent="1"/>
    </xf>
    <xf numFmtId="4" fontId="103" fillId="51" borderId="97" applyNumberFormat="0" applyProtection="0">
      <alignment horizontal="right" vertical="center"/>
    </xf>
    <xf numFmtId="4" fontId="73" fillId="36" borderId="103" applyNumberFormat="0" applyProtection="0">
      <alignment horizontal="right" vertical="center"/>
    </xf>
    <xf numFmtId="4" fontId="73" fillId="40" borderId="121" applyNumberFormat="0" applyProtection="0">
      <alignment horizontal="right" vertical="center"/>
    </xf>
    <xf numFmtId="4" fontId="73" fillId="47" borderId="106" applyNumberFormat="0" applyProtection="0">
      <alignment horizontal="left" vertical="center" indent="1"/>
    </xf>
    <xf numFmtId="0" fontId="73" fillId="26" borderId="115" applyNumberFormat="0" applyFont="0" applyAlignment="0" applyProtection="0"/>
    <xf numFmtId="4" fontId="73" fillId="41" borderId="103" applyNumberFormat="0" applyProtection="0">
      <alignment horizontal="right" vertical="center"/>
    </xf>
    <xf numFmtId="4" fontId="73" fillId="40" borderId="115" applyNumberFormat="0" applyProtection="0">
      <alignment horizontal="right" vertical="center"/>
    </xf>
    <xf numFmtId="4" fontId="41" fillId="45" borderId="100" applyNumberFormat="0" applyProtection="0">
      <alignment horizontal="left" vertical="center" indent="1"/>
    </xf>
    <xf numFmtId="4" fontId="73" fillId="42" borderId="121" applyNumberFormat="0" applyProtection="0">
      <alignment horizontal="right" vertical="center"/>
    </xf>
    <xf numFmtId="4" fontId="41" fillId="45" borderId="100" applyNumberFormat="0" applyProtection="0">
      <alignment horizontal="left" vertical="center" indent="1"/>
    </xf>
    <xf numFmtId="4" fontId="73" fillId="44" borderId="100" applyNumberFormat="0" applyProtection="0">
      <alignment horizontal="left" vertical="center" indent="1"/>
    </xf>
    <xf numFmtId="4" fontId="73" fillId="43" borderId="97" applyNumberFormat="0" applyProtection="0">
      <alignment horizontal="right" vertical="center"/>
    </xf>
    <xf numFmtId="0" fontId="73" fillId="48" borderId="121" applyNumberFormat="0" applyProtection="0">
      <alignment horizontal="left" vertical="center" indent="1"/>
    </xf>
    <xf numFmtId="0" fontId="73" fillId="50" borderId="105" applyNumberFormat="0" applyProtection="0">
      <alignment horizontal="left" vertical="top" indent="1"/>
    </xf>
    <xf numFmtId="0" fontId="73" fillId="47" borderId="103" applyNumberFormat="0" applyProtection="0">
      <alignment horizontal="left" vertical="center" indent="1"/>
    </xf>
    <xf numFmtId="0" fontId="73" fillId="47" borderId="105" applyNumberFormat="0" applyProtection="0">
      <alignment horizontal="left" vertical="top" indent="1"/>
    </xf>
    <xf numFmtId="4" fontId="100" fillId="52" borderId="117" applyNumberFormat="0" applyProtection="0">
      <alignment vertical="center"/>
    </xf>
    <xf numFmtId="0" fontId="99" fillId="45" borderId="107" applyBorder="0"/>
    <xf numFmtId="4" fontId="100" fillId="52" borderId="105" applyNumberFormat="0" applyProtection="0">
      <alignment vertical="center"/>
    </xf>
    <xf numFmtId="0" fontId="99" fillId="45" borderId="119" applyBorder="0"/>
    <xf numFmtId="4" fontId="100" fillId="48" borderId="105" applyNumberFormat="0" applyProtection="0">
      <alignment horizontal="left" vertical="center" indent="1"/>
    </xf>
    <xf numFmtId="0" fontId="100" fillId="52" borderId="105" applyNumberFormat="0" applyProtection="0">
      <alignment horizontal="left" vertical="top" indent="1"/>
    </xf>
    <xf numFmtId="4" fontId="73" fillId="0" borderId="103" applyNumberFormat="0" applyProtection="0">
      <alignment horizontal="right" vertical="center"/>
    </xf>
    <xf numFmtId="4" fontId="118" fillId="5" borderId="103" applyNumberFormat="0" applyProtection="0">
      <alignment horizontal="right" vertical="center"/>
    </xf>
    <xf numFmtId="4" fontId="73" fillId="34" borderId="103" applyNumberFormat="0" applyProtection="0">
      <alignment horizontal="left" vertical="center" indent="1"/>
    </xf>
    <xf numFmtId="0" fontId="100" fillId="46" borderId="105" applyNumberFormat="0" applyProtection="0">
      <alignment horizontal="left" vertical="top" indent="1"/>
    </xf>
    <xf numFmtId="4" fontId="102" fillId="54" borderId="106" applyNumberFormat="0" applyProtection="0">
      <alignment horizontal="left" vertical="center" indent="1"/>
    </xf>
    <xf numFmtId="4" fontId="41" fillId="45" borderId="153" applyNumberFormat="0" applyProtection="0">
      <alignment horizontal="left" vertical="center" indent="1"/>
    </xf>
    <xf numFmtId="4" fontId="103" fillId="51" borderId="103" applyNumberFormat="0" applyProtection="0">
      <alignment horizontal="right" vertical="center"/>
    </xf>
    <xf numFmtId="4" fontId="73" fillId="37" borderId="158" applyNumberFormat="0" applyProtection="0">
      <alignment horizontal="right" vertical="center"/>
    </xf>
    <xf numFmtId="0" fontId="109" fillId="0" borderId="108" applyNumberFormat="0" applyFill="0" applyAlignment="0" applyProtection="0"/>
    <xf numFmtId="0" fontId="73" fillId="46" borderId="117" applyNumberFormat="0" applyProtection="0">
      <alignment horizontal="left" vertical="top" indent="1"/>
    </xf>
    <xf numFmtId="4" fontId="73" fillId="0" borderId="132" applyNumberFormat="0" applyProtection="0">
      <alignment horizontal="right" vertical="center"/>
    </xf>
    <xf numFmtId="4" fontId="41" fillId="45" borderId="129" applyNumberFormat="0" applyProtection="0">
      <alignment horizontal="left" vertical="center" indent="1"/>
    </xf>
    <xf numFmtId="0" fontId="73" fillId="45" borderId="169" applyNumberFormat="0" applyProtection="0">
      <alignment horizontal="left" vertical="top" indent="1"/>
    </xf>
    <xf numFmtId="0" fontId="107" fillId="29" borderId="121" applyNumberFormat="0" applyAlignment="0" applyProtection="0"/>
    <xf numFmtId="0" fontId="73" fillId="49" borderId="115" applyNumberFormat="0" applyProtection="0">
      <alignment horizontal="left" vertical="center" indent="1"/>
    </xf>
    <xf numFmtId="0" fontId="115" fillId="29" borderId="109" applyNumberFormat="0" applyAlignment="0" applyProtection="0"/>
    <xf numFmtId="4" fontId="118" fillId="2" borderId="115" applyNumberFormat="0" applyProtection="0">
      <alignment vertical="center"/>
    </xf>
    <xf numFmtId="0" fontId="101" fillId="33" borderId="117" applyNumberFormat="0" applyProtection="0">
      <alignment horizontal="left" vertical="top" indent="1"/>
    </xf>
    <xf numFmtId="4" fontId="118" fillId="2" borderId="121" applyNumberFormat="0" applyProtection="0">
      <alignment vertical="center"/>
    </xf>
    <xf numFmtId="4" fontId="73" fillId="39" borderId="121" applyNumberFormat="0" applyProtection="0">
      <alignment horizontal="right" vertical="center"/>
    </xf>
    <xf numFmtId="4" fontId="73" fillId="2" borderId="121" applyNumberFormat="0" applyProtection="0">
      <alignment horizontal="left" vertical="center" indent="1"/>
    </xf>
    <xf numFmtId="4" fontId="73" fillId="2" borderId="115" applyNumberFormat="0" applyProtection="0">
      <alignment horizontal="left" vertical="center" indent="1"/>
    </xf>
    <xf numFmtId="4" fontId="73" fillId="34" borderId="115" applyNumberFormat="0" applyProtection="0">
      <alignment horizontal="left" vertical="center" indent="1"/>
    </xf>
    <xf numFmtId="0" fontId="101" fillId="33" borderId="145" applyNumberFormat="0" applyProtection="0">
      <alignment horizontal="left" vertical="top" indent="1"/>
    </xf>
    <xf numFmtId="0" fontId="73" fillId="26" borderId="121" applyNumberFormat="0" applyFont="0" applyAlignment="0" applyProtection="0"/>
    <xf numFmtId="4" fontId="73" fillId="46" borderId="111" applyNumberFormat="0" applyProtection="0">
      <alignment horizontal="left" vertical="center" indent="1"/>
    </xf>
    <xf numFmtId="4" fontId="73" fillId="46" borderId="124" applyNumberFormat="0" applyProtection="0">
      <alignment horizontal="left" vertical="center" indent="1"/>
    </xf>
    <xf numFmtId="4" fontId="73" fillId="47" borderId="111" applyNumberFormat="0" applyProtection="0">
      <alignment horizontal="left" vertical="center" indent="1"/>
    </xf>
    <xf numFmtId="4" fontId="41" fillId="45" borderId="149" applyNumberFormat="0" applyProtection="0">
      <alignment horizontal="left" vertical="center" indent="1"/>
    </xf>
    <xf numFmtId="0" fontId="73" fillId="50" borderId="121" applyNumberFormat="0" applyProtection="0">
      <alignment horizontal="left" vertical="center" indent="1"/>
    </xf>
    <xf numFmtId="0" fontId="101" fillId="33" borderId="157" applyNumberFormat="0" applyProtection="0">
      <alignment horizontal="left" vertical="top" indent="1"/>
    </xf>
    <xf numFmtId="0" fontId="73" fillId="45" borderId="123" applyNumberFormat="0" applyProtection="0">
      <alignment horizontal="left" vertical="top" indent="1"/>
    </xf>
    <xf numFmtId="0" fontId="73" fillId="48" borderId="132" applyNumberFormat="0" applyProtection="0">
      <alignment horizontal="left" vertical="center" indent="1"/>
    </xf>
    <xf numFmtId="0" fontId="73" fillId="46" borderId="123" applyNumberFormat="0" applyProtection="0">
      <alignment horizontal="left" vertical="top" indent="1"/>
    </xf>
    <xf numFmtId="0" fontId="73" fillId="50" borderId="110" applyNumberFormat="0" applyProtection="0">
      <alignment horizontal="left" vertical="top" indent="1"/>
    </xf>
    <xf numFmtId="4" fontId="73" fillId="42" borderId="115" applyNumberFormat="0" applyProtection="0">
      <alignment horizontal="right" vertical="center"/>
    </xf>
    <xf numFmtId="0" fontId="73" fillId="47" borderId="110" applyNumberFormat="0" applyProtection="0">
      <alignment horizontal="left" vertical="top" indent="1"/>
    </xf>
    <xf numFmtId="0" fontId="100" fillId="52" borderId="134" applyNumberFormat="0" applyProtection="0">
      <alignment horizontal="left" vertical="top" indent="1"/>
    </xf>
    <xf numFmtId="0" fontId="99" fillId="45" borderId="112" applyBorder="0"/>
    <xf numFmtId="4" fontId="100" fillId="52" borderId="110" applyNumberFormat="0" applyProtection="0">
      <alignment vertical="center"/>
    </xf>
    <xf numFmtId="4" fontId="73" fillId="43" borderId="115" applyNumberFormat="0" applyProtection="0">
      <alignment horizontal="right" vertical="center"/>
    </xf>
    <xf numFmtId="4" fontId="100" fillId="48" borderId="110" applyNumberFormat="0" applyProtection="0">
      <alignment horizontal="left" vertical="center" indent="1"/>
    </xf>
    <xf numFmtId="0" fontId="100" fillId="52" borderId="110" applyNumberFormat="0" applyProtection="0">
      <alignment horizontal="left" vertical="top" indent="1"/>
    </xf>
    <xf numFmtId="4" fontId="41" fillId="45" borderId="153" applyNumberFormat="0" applyProtection="0">
      <alignment horizontal="left" vertical="center" indent="1"/>
    </xf>
    <xf numFmtId="0" fontId="73" fillId="46" borderId="139" applyNumberFormat="0" applyProtection="0">
      <alignment horizontal="left" vertical="top" indent="1"/>
    </xf>
    <xf numFmtId="4" fontId="73" fillId="37" borderId="129" applyNumberFormat="0" applyProtection="0">
      <alignment horizontal="right" vertical="center"/>
    </xf>
    <xf numFmtId="0" fontId="100" fillId="46" borderId="110" applyNumberFormat="0" applyProtection="0">
      <alignment horizontal="left" vertical="top" indent="1"/>
    </xf>
    <xf numFmtId="4" fontId="102" fillId="54" borderId="111" applyNumberFormat="0" applyProtection="0">
      <alignment horizontal="left" vertical="center" indent="1"/>
    </xf>
    <xf numFmtId="4" fontId="41" fillId="45" borderId="129" applyNumberFormat="0" applyProtection="0">
      <alignment horizontal="left" vertical="center" indent="1"/>
    </xf>
    <xf numFmtId="4" fontId="73" fillId="35" borderId="115" applyNumberFormat="0" applyProtection="0">
      <alignment horizontal="right" vertical="center"/>
    </xf>
    <xf numFmtId="4" fontId="73" fillId="44" borderId="118" applyNumberFormat="0" applyProtection="0">
      <alignment horizontal="left" vertical="center" indent="1"/>
    </xf>
    <xf numFmtId="0" fontId="109" fillId="0" borderId="113" applyNumberFormat="0" applyFill="0" applyAlignment="0" applyProtection="0"/>
    <xf numFmtId="4" fontId="73" fillId="44" borderId="129" applyNumberFormat="0" applyProtection="0">
      <alignment horizontal="left" vertical="center" indent="1"/>
    </xf>
    <xf numFmtId="4" fontId="103" fillId="51" borderId="132" applyNumberFormat="0" applyProtection="0">
      <alignment horizontal="right" vertical="center"/>
    </xf>
    <xf numFmtId="4" fontId="73" fillId="46" borderId="132" applyNumberFormat="0" applyProtection="0">
      <alignment horizontal="right" vertical="center"/>
    </xf>
    <xf numFmtId="4" fontId="73" fillId="42" borderId="143" applyNumberFormat="0" applyProtection="0">
      <alignment horizontal="right" vertical="center"/>
    </xf>
    <xf numFmtId="0" fontId="100" fillId="52" borderId="145" applyNumberFormat="0" applyProtection="0">
      <alignment horizontal="left" vertical="top" indent="1"/>
    </xf>
    <xf numFmtId="4" fontId="73" fillId="46" borderId="121" applyNumberFormat="0" applyProtection="0">
      <alignment horizontal="right" vertical="center"/>
    </xf>
    <xf numFmtId="0" fontId="73" fillId="49" borderId="121" applyNumberFormat="0" applyProtection="0">
      <alignment horizontal="left" vertical="center" indent="1"/>
    </xf>
    <xf numFmtId="4" fontId="73" fillId="44" borderId="114" applyNumberFormat="0" applyProtection="0">
      <alignment horizontal="left" vertical="center" indent="1"/>
    </xf>
    <xf numFmtId="4" fontId="41" fillId="45" borderId="114" applyNumberFormat="0" applyProtection="0">
      <alignment horizontal="left" vertical="center" indent="1"/>
    </xf>
    <xf numFmtId="4" fontId="73" fillId="33" borderId="121" applyNumberFormat="0" applyProtection="0">
      <alignment vertical="center"/>
    </xf>
    <xf numFmtId="4" fontId="73" fillId="37" borderId="114" applyNumberFormat="0" applyProtection="0">
      <alignment horizontal="right" vertical="center"/>
    </xf>
    <xf numFmtId="0" fontId="101" fillId="33" borderId="123" applyNumberFormat="0" applyProtection="0">
      <alignment horizontal="left" vertical="top" indent="1"/>
    </xf>
    <xf numFmtId="4" fontId="41" fillId="45" borderId="114" applyNumberFormat="0" applyProtection="0">
      <alignment horizontal="left" vertical="center" indent="1"/>
    </xf>
    <xf numFmtId="4" fontId="73" fillId="44" borderId="124" applyNumberFormat="0" applyProtection="0">
      <alignment horizontal="left" vertical="center" indent="1"/>
    </xf>
    <xf numFmtId="0" fontId="101" fillId="33" borderId="139" applyNumberFormat="0" applyProtection="0">
      <alignment horizontal="left" vertical="top" indent="1"/>
    </xf>
    <xf numFmtId="4" fontId="73" fillId="34" borderId="143" applyNumberFormat="0" applyProtection="0">
      <alignment horizontal="left" vertical="center" indent="1"/>
    </xf>
    <xf numFmtId="4" fontId="73" fillId="2" borderId="132" applyNumberFormat="0" applyProtection="0">
      <alignment horizontal="left" vertical="center" indent="1"/>
    </xf>
    <xf numFmtId="0" fontId="73" fillId="45" borderId="128" applyNumberFormat="0" applyProtection="0">
      <alignment horizontal="left" vertical="top" indent="1"/>
    </xf>
    <xf numFmtId="0" fontId="115" fillId="29" borderId="133" applyNumberFormat="0" applyAlignment="0" applyProtection="0"/>
    <xf numFmtId="4" fontId="103" fillId="51" borderId="143" applyNumberFormat="0" applyProtection="0">
      <alignment horizontal="right" vertical="center"/>
    </xf>
    <xf numFmtId="4" fontId="73" fillId="42" borderId="150" applyNumberFormat="0" applyProtection="0">
      <alignment horizontal="right" vertical="center"/>
    </xf>
    <xf numFmtId="4" fontId="73" fillId="46" borderId="143" applyNumberFormat="0" applyProtection="0">
      <alignment horizontal="right" vertical="center"/>
    </xf>
    <xf numFmtId="0" fontId="113" fillId="27" borderId="115" applyNumberFormat="0" applyAlignment="0" applyProtection="0"/>
    <xf numFmtId="0" fontId="73" fillId="46" borderId="128" applyNumberFormat="0" applyProtection="0">
      <alignment horizontal="left" vertical="top" indent="1"/>
    </xf>
    <xf numFmtId="4" fontId="73" fillId="0" borderId="115" applyNumberFormat="0" applyProtection="0">
      <alignment horizontal="right" vertical="center"/>
    </xf>
    <xf numFmtId="0" fontId="73" fillId="50" borderId="117" applyNumberFormat="0" applyProtection="0">
      <alignment horizontal="left" vertical="top" indent="1"/>
    </xf>
    <xf numFmtId="0" fontId="73" fillId="47" borderId="117" applyNumberFormat="0" applyProtection="0">
      <alignment horizontal="left" vertical="top" indent="1"/>
    </xf>
    <xf numFmtId="0" fontId="73" fillId="48" borderId="115" applyNumberFormat="0" applyProtection="0">
      <alignment horizontal="left" vertical="center" indent="1"/>
    </xf>
    <xf numFmtId="4" fontId="73" fillId="47" borderId="118" applyNumberFormat="0" applyProtection="0">
      <alignment horizontal="left" vertical="center" indent="1"/>
    </xf>
    <xf numFmtId="4" fontId="73" fillId="46" borderId="118" applyNumberFormat="0" applyProtection="0">
      <alignment horizontal="left" vertical="center" indent="1"/>
    </xf>
    <xf numFmtId="0" fontId="73" fillId="47" borderId="115" applyNumberFormat="0" applyProtection="0">
      <alignment horizontal="left" vertical="center" indent="1"/>
    </xf>
    <xf numFmtId="0" fontId="100" fillId="52" borderId="117" applyNumberFormat="0" applyProtection="0">
      <alignment horizontal="left" vertical="top" indent="1"/>
    </xf>
    <xf numFmtId="4" fontId="103" fillId="51" borderId="115" applyNumberFormat="0" applyProtection="0">
      <alignment horizontal="right" vertical="center"/>
    </xf>
    <xf numFmtId="4" fontId="73" fillId="36" borderId="121" applyNumberFormat="0" applyProtection="0">
      <alignment horizontal="right" vertical="center"/>
    </xf>
    <xf numFmtId="4" fontId="73" fillId="42" borderId="132" applyNumberFormat="0" applyProtection="0">
      <alignment horizontal="right" vertical="center"/>
    </xf>
    <xf numFmtId="4" fontId="73" fillId="34" borderId="121" applyNumberFormat="0" applyProtection="0">
      <alignment horizontal="left" vertical="center" indent="1"/>
    </xf>
    <xf numFmtId="4" fontId="102" fillId="54" borderId="146" applyNumberFormat="0" applyProtection="0">
      <alignment horizontal="left" vertical="center" indent="1"/>
    </xf>
    <xf numFmtId="0" fontId="99" fillId="45" borderId="154" applyBorder="0"/>
    <xf numFmtId="4" fontId="73" fillId="39" borderId="115" applyNumberFormat="0" applyProtection="0">
      <alignment horizontal="right" vertical="center"/>
    </xf>
    <xf numFmtId="0" fontId="73" fillId="26" borderId="150" applyNumberFormat="0" applyFont="0" applyAlignment="0" applyProtection="0"/>
    <xf numFmtId="4" fontId="73" fillId="38" borderId="115" applyNumberFormat="0" applyProtection="0">
      <alignment horizontal="right" vertical="center"/>
    </xf>
    <xf numFmtId="4" fontId="73" fillId="37" borderId="118" applyNumberFormat="0" applyProtection="0">
      <alignment horizontal="right" vertical="center"/>
    </xf>
    <xf numFmtId="4" fontId="73" fillId="36" borderId="115" applyNumberFormat="0" applyProtection="0">
      <alignment horizontal="right" vertical="center"/>
    </xf>
    <xf numFmtId="4" fontId="73" fillId="41" borderId="121" applyNumberFormat="0" applyProtection="0">
      <alignment horizontal="right" vertical="center"/>
    </xf>
    <xf numFmtId="4" fontId="73" fillId="47" borderId="124" applyNumberFormat="0" applyProtection="0">
      <alignment horizontal="left" vertical="center" indent="1"/>
    </xf>
    <xf numFmtId="4" fontId="73" fillId="46" borderId="135" applyNumberFormat="0" applyProtection="0">
      <alignment horizontal="left" vertical="center" indent="1"/>
    </xf>
    <xf numFmtId="4" fontId="73" fillId="44" borderId="158" applyNumberFormat="0" applyProtection="0">
      <alignment horizontal="left" vertical="center" indent="1"/>
    </xf>
    <xf numFmtId="4" fontId="73" fillId="35" borderId="161" applyNumberFormat="0" applyProtection="0">
      <alignment horizontal="right" vertical="center"/>
    </xf>
    <xf numFmtId="4" fontId="73" fillId="37" borderId="140" applyNumberFormat="0" applyProtection="0">
      <alignment horizontal="right" vertical="center"/>
    </xf>
    <xf numFmtId="0" fontId="101" fillId="33" borderId="128" applyNumberFormat="0" applyProtection="0">
      <alignment horizontal="left" vertical="top" indent="1"/>
    </xf>
    <xf numFmtId="4" fontId="73" fillId="40" borderId="208" applyNumberFormat="0" applyProtection="0">
      <alignment horizontal="right" vertical="center"/>
    </xf>
    <xf numFmtId="0" fontId="73" fillId="50" borderId="123" applyNumberFormat="0" applyProtection="0">
      <alignment horizontal="left" vertical="top" indent="1"/>
    </xf>
    <xf numFmtId="0" fontId="73" fillId="47" borderId="121" applyNumberFormat="0" applyProtection="0">
      <alignment horizontal="left" vertical="center" indent="1"/>
    </xf>
    <xf numFmtId="0" fontId="73" fillId="47" borderId="123" applyNumberFormat="0" applyProtection="0">
      <alignment horizontal="left" vertical="top" indent="1"/>
    </xf>
    <xf numFmtId="0" fontId="107" fillId="29" borderId="143" applyNumberFormat="0" applyAlignment="0" applyProtection="0"/>
    <xf numFmtId="0" fontId="99" fillId="45" borderId="125" applyBorder="0"/>
    <xf numFmtId="4" fontId="100" fillId="52" borderId="123" applyNumberFormat="0" applyProtection="0">
      <alignment vertical="center"/>
    </xf>
    <xf numFmtId="0" fontId="73" fillId="50" borderId="152" applyNumberFormat="0" applyProtection="0">
      <alignment horizontal="left" vertical="top" indent="1"/>
    </xf>
    <xf numFmtId="4" fontId="100" fillId="48" borderId="123" applyNumberFormat="0" applyProtection="0">
      <alignment horizontal="left" vertical="center" indent="1"/>
    </xf>
    <xf numFmtId="0" fontId="100" fillId="52" borderId="123" applyNumberFormat="0" applyProtection="0">
      <alignment horizontal="left" vertical="top" indent="1"/>
    </xf>
    <xf numFmtId="4" fontId="73" fillId="0" borderId="121" applyNumberFormat="0" applyProtection="0">
      <alignment horizontal="right" vertical="center"/>
    </xf>
    <xf numFmtId="4" fontId="118" fillId="5" borderId="121" applyNumberFormat="0" applyProtection="0">
      <alignment horizontal="right" vertical="center"/>
    </xf>
    <xf numFmtId="4" fontId="73" fillId="34" borderId="121" applyNumberFormat="0" applyProtection="0">
      <alignment horizontal="left" vertical="center" indent="1"/>
    </xf>
    <xf numFmtId="0" fontId="100" fillId="46" borderId="123" applyNumberFormat="0" applyProtection="0">
      <alignment horizontal="left" vertical="top" indent="1"/>
    </xf>
    <xf numFmtId="4" fontId="102" fillId="54" borderId="124" applyNumberFormat="0" applyProtection="0">
      <alignment horizontal="left" vertical="center" indent="1"/>
    </xf>
    <xf numFmtId="4" fontId="73" fillId="0" borderId="184" applyNumberFormat="0" applyProtection="0">
      <alignment horizontal="right" vertical="center"/>
    </xf>
    <xf numFmtId="4" fontId="103" fillId="51" borderId="121" applyNumberFormat="0" applyProtection="0">
      <alignment horizontal="right" vertical="center"/>
    </xf>
    <xf numFmtId="0" fontId="101" fillId="33" borderId="134" applyNumberFormat="0" applyProtection="0">
      <alignment horizontal="left" vertical="top" indent="1"/>
    </xf>
    <xf numFmtId="0" fontId="109" fillId="0" borderId="126" applyNumberFormat="0" applyFill="0" applyAlignment="0" applyProtection="0"/>
    <xf numFmtId="4" fontId="73" fillId="41" borderId="161" applyNumberFormat="0" applyProtection="0">
      <alignment horizontal="right" vertical="center"/>
    </xf>
    <xf numFmtId="0" fontId="73" fillId="26" borderId="190" applyNumberFormat="0" applyFont="0" applyAlignment="0" applyProtection="0"/>
    <xf numFmtId="4" fontId="73" fillId="33" borderId="143" applyNumberFormat="0" applyProtection="0">
      <alignment vertical="center"/>
    </xf>
    <xf numFmtId="4" fontId="41" fillId="45" borderId="140" applyNumberFormat="0" applyProtection="0">
      <alignment horizontal="left" vertical="center" indent="1"/>
    </xf>
    <xf numFmtId="4" fontId="100" fillId="48" borderId="152" applyNumberFormat="0" applyProtection="0">
      <alignment horizontal="left" vertical="center" indent="1"/>
    </xf>
    <xf numFmtId="4" fontId="41" fillId="45" borderId="176" applyNumberFormat="0" applyProtection="0">
      <alignment horizontal="left" vertical="center" indent="1"/>
    </xf>
    <xf numFmtId="0" fontId="115" fillId="29" borderId="127" applyNumberFormat="0" applyAlignment="0" applyProtection="0"/>
    <xf numFmtId="4" fontId="73" fillId="36" borderId="150" applyNumberFormat="0" applyProtection="0">
      <alignment horizontal="right" vertical="center"/>
    </xf>
    <xf numFmtId="4" fontId="73" fillId="0" borderId="143" applyNumberFormat="0" applyProtection="0">
      <alignment horizontal="right" vertical="center"/>
    </xf>
    <xf numFmtId="4" fontId="73" fillId="35" borderId="132" applyNumberFormat="0" applyProtection="0">
      <alignment horizontal="right" vertical="center"/>
    </xf>
    <xf numFmtId="4" fontId="73" fillId="41" borderId="132" applyNumberFormat="0" applyProtection="0">
      <alignment horizontal="right" vertical="center"/>
    </xf>
    <xf numFmtId="4" fontId="73" fillId="36" borderId="132" applyNumberFormat="0" applyProtection="0">
      <alignment horizontal="right" vertical="center"/>
    </xf>
    <xf numFmtId="4" fontId="103" fillId="51" borderId="161" applyNumberFormat="0" applyProtection="0">
      <alignment horizontal="right" vertical="center"/>
    </xf>
    <xf numFmtId="4" fontId="73" fillId="39" borderId="167" applyNumberFormat="0" applyProtection="0">
      <alignment horizontal="right" vertical="center"/>
    </xf>
    <xf numFmtId="4" fontId="41" fillId="45" borderId="140" applyNumberFormat="0" applyProtection="0">
      <alignment horizontal="left" vertical="center" indent="1"/>
    </xf>
    <xf numFmtId="0" fontId="73" fillId="45" borderId="139" applyNumberFormat="0" applyProtection="0">
      <alignment horizontal="left" vertical="top" indent="1"/>
    </xf>
    <xf numFmtId="4" fontId="73" fillId="46" borderId="129" applyNumberFormat="0" applyProtection="0">
      <alignment horizontal="left" vertical="center" indent="1"/>
    </xf>
    <xf numFmtId="4" fontId="73" fillId="34" borderId="184" applyNumberFormat="0" applyProtection="0">
      <alignment horizontal="left" vertical="center" indent="1"/>
    </xf>
    <xf numFmtId="4" fontId="73" fillId="47" borderId="129" applyNumberFormat="0" applyProtection="0">
      <alignment horizontal="left" vertical="center" indent="1"/>
    </xf>
    <xf numFmtId="4" fontId="118" fillId="2" borderId="132" applyNumberFormat="0" applyProtection="0">
      <alignment vertical="center"/>
    </xf>
    <xf numFmtId="0" fontId="73" fillId="50" borderId="134" applyNumberFormat="0" applyProtection="0">
      <alignment horizontal="left" vertical="top" indent="1"/>
    </xf>
    <xf numFmtId="0" fontId="73" fillId="50" borderId="150" applyNumberFormat="0" applyProtection="0">
      <alignment horizontal="left" vertical="center" indent="1"/>
    </xf>
    <xf numFmtId="0" fontId="73" fillId="47" borderId="132" applyNumberFormat="0" applyProtection="0">
      <alignment horizontal="left" vertical="center" indent="1"/>
    </xf>
    <xf numFmtId="0" fontId="73" fillId="47" borderId="134" applyNumberFormat="0" applyProtection="0">
      <alignment horizontal="left" vertical="top" indent="1"/>
    </xf>
    <xf numFmtId="0" fontId="73" fillId="50" borderId="132" applyNumberFormat="0" applyProtection="0">
      <alignment horizontal="left" vertical="center" indent="1"/>
    </xf>
    <xf numFmtId="0" fontId="73" fillId="50" borderId="128" applyNumberFormat="0" applyProtection="0">
      <alignment horizontal="left" vertical="top" indent="1"/>
    </xf>
    <xf numFmtId="4" fontId="73" fillId="46" borderId="146" applyNumberFormat="0" applyProtection="0">
      <alignment horizontal="left" vertical="center" indent="1"/>
    </xf>
    <xf numFmtId="0" fontId="73" fillId="47" borderId="128" applyNumberFormat="0" applyProtection="0">
      <alignment horizontal="left" vertical="top" indent="1"/>
    </xf>
    <xf numFmtId="4" fontId="73" fillId="2" borderId="143" applyNumberFormat="0" applyProtection="0">
      <alignment horizontal="left" vertical="center" indent="1"/>
    </xf>
    <xf numFmtId="0" fontId="99" fillId="45" borderId="130" applyBorder="0"/>
    <xf numFmtId="4" fontId="100" fillId="52" borderId="128" applyNumberFormat="0" applyProtection="0">
      <alignment vertical="center"/>
    </xf>
    <xf numFmtId="4" fontId="73" fillId="47" borderId="146" applyNumberFormat="0" applyProtection="0">
      <alignment horizontal="left" vertical="center" indent="1"/>
    </xf>
    <xf numFmtId="4" fontId="100" fillId="48" borderId="128" applyNumberFormat="0" applyProtection="0">
      <alignment horizontal="left" vertical="center" indent="1"/>
    </xf>
    <xf numFmtId="0" fontId="100" fillId="52" borderId="128" applyNumberFormat="0" applyProtection="0">
      <alignment horizontal="left" vertical="top" indent="1"/>
    </xf>
    <xf numFmtId="0" fontId="107" fillId="29" borderId="161" applyNumberFormat="0" applyAlignment="0" applyProtection="0"/>
    <xf numFmtId="0" fontId="101" fillId="33" borderId="152" applyNumberFormat="0" applyProtection="0">
      <alignment horizontal="left" vertical="top" indent="1"/>
    </xf>
    <xf numFmtId="0" fontId="115" fillId="29" borderId="144" applyNumberFormat="0" applyAlignment="0" applyProtection="0"/>
    <xf numFmtId="0" fontId="100" fillId="46" borderId="128" applyNumberFormat="0" applyProtection="0">
      <alignment horizontal="left" vertical="top" indent="1"/>
    </xf>
    <xf numFmtId="4" fontId="102" fillId="54" borderId="129" applyNumberFormat="0" applyProtection="0">
      <alignment horizontal="left" vertical="center" indent="1"/>
    </xf>
    <xf numFmtId="4" fontId="41" fillId="45" borderId="176" applyNumberFormat="0" applyProtection="0">
      <alignment horizontal="left" vertical="center" indent="1"/>
    </xf>
    <xf numFmtId="4" fontId="100" fillId="48" borderId="145" applyNumberFormat="0" applyProtection="0">
      <alignment horizontal="left" vertical="center" indent="1"/>
    </xf>
    <xf numFmtId="4" fontId="73" fillId="40" borderId="143" applyNumberFormat="0" applyProtection="0">
      <alignment horizontal="right" vertical="center"/>
    </xf>
    <xf numFmtId="0" fontId="109" fillId="0" borderId="131" applyNumberFormat="0" applyFill="0" applyAlignment="0" applyProtection="0"/>
    <xf numFmtId="0" fontId="73" fillId="46" borderId="169" applyNumberFormat="0" applyProtection="0">
      <alignment horizontal="left" vertical="top" indent="1"/>
    </xf>
    <xf numFmtId="0" fontId="107" fillId="29" borderId="150" applyNumberFormat="0" applyAlignment="0" applyProtection="0"/>
    <xf numFmtId="0" fontId="100" fillId="46" borderId="134" applyNumberFormat="0" applyProtection="0">
      <alignment horizontal="left" vertical="top" indent="1"/>
    </xf>
    <xf numFmtId="0" fontId="115" fillId="29" borderId="191" applyNumberFormat="0" applyAlignment="0" applyProtection="0"/>
    <xf numFmtId="4" fontId="100" fillId="52" borderId="134" applyNumberFormat="0" applyProtection="0">
      <alignment vertical="center"/>
    </xf>
    <xf numFmtId="0" fontId="73" fillId="45" borderId="134" applyNumberFormat="0" applyProtection="0">
      <alignment horizontal="left" vertical="top" indent="1"/>
    </xf>
    <xf numFmtId="0" fontId="73" fillId="46" borderId="134" applyNumberFormat="0" applyProtection="0">
      <alignment horizontal="left" vertical="top" indent="1"/>
    </xf>
    <xf numFmtId="4" fontId="73" fillId="44" borderId="135" applyNumberFormat="0" applyProtection="0">
      <alignment horizontal="left" vertical="center" indent="1"/>
    </xf>
    <xf numFmtId="4" fontId="41" fillId="45" borderId="135" applyNumberFormat="0" applyProtection="0">
      <alignment horizontal="left" vertical="center" indent="1"/>
    </xf>
    <xf numFmtId="4" fontId="73" fillId="39" borderId="132" applyNumberFormat="0" applyProtection="0">
      <alignment horizontal="right" vertical="center"/>
    </xf>
    <xf numFmtId="4" fontId="73" fillId="37" borderId="135" applyNumberFormat="0" applyProtection="0">
      <alignment horizontal="right" vertical="center"/>
    </xf>
    <xf numFmtId="4" fontId="73" fillId="38" borderId="132" applyNumberFormat="0" applyProtection="0">
      <alignment horizontal="right" vertical="center"/>
    </xf>
    <xf numFmtId="4" fontId="41" fillId="45" borderId="135" applyNumberFormat="0" applyProtection="0">
      <alignment horizontal="left" vertical="center" indent="1"/>
    </xf>
    <xf numFmtId="0" fontId="73" fillId="49" borderId="132" applyNumberFormat="0" applyProtection="0">
      <alignment horizontal="left" vertical="center" indent="1"/>
    </xf>
    <xf numFmtId="0" fontId="99" fillId="45" borderId="136" applyBorder="0"/>
    <xf numFmtId="4" fontId="73" fillId="34" borderId="132" applyNumberFormat="0" applyProtection="0">
      <alignment horizontal="left" vertical="center" indent="1"/>
    </xf>
    <xf numFmtId="4" fontId="73" fillId="34" borderId="150" applyNumberFormat="0" applyProtection="0">
      <alignment horizontal="left" vertical="center" indent="1"/>
    </xf>
    <xf numFmtId="4" fontId="118" fillId="5" borderId="132" applyNumberFormat="0" applyProtection="0">
      <alignment horizontal="right" vertical="center"/>
    </xf>
    <xf numFmtId="0" fontId="109" fillId="0" borderId="137" applyNumberFormat="0" applyFill="0" applyAlignment="0" applyProtection="0"/>
    <xf numFmtId="0" fontId="73" fillId="49" borderId="243" applyNumberFormat="0" applyProtection="0">
      <alignment horizontal="left" vertical="center" indent="1"/>
    </xf>
    <xf numFmtId="0" fontId="73" fillId="26" borderId="132" applyNumberFormat="0" applyFont="0" applyAlignment="0" applyProtection="0"/>
    <xf numFmtId="4" fontId="73" fillId="44" borderId="149" applyNumberFormat="0" applyProtection="0">
      <alignment horizontal="left" vertical="center" indent="1"/>
    </xf>
    <xf numFmtId="0" fontId="113" fillId="27" borderId="150" applyNumberFormat="0" applyAlignment="0" applyProtection="0"/>
    <xf numFmtId="4" fontId="73" fillId="40" borderId="167" applyNumberFormat="0" applyProtection="0">
      <alignment horizontal="right" vertical="center"/>
    </xf>
    <xf numFmtId="0" fontId="113" fillId="27" borderId="132" applyNumberFormat="0" applyAlignment="0" applyProtection="0"/>
    <xf numFmtId="0" fontId="115" fillId="29" borderId="138" applyNumberFormat="0" applyAlignment="0" applyProtection="0"/>
    <xf numFmtId="4" fontId="73" fillId="40" borderId="173" applyNumberFormat="0" applyProtection="0">
      <alignment horizontal="right" vertical="center"/>
    </xf>
    <xf numFmtId="4" fontId="41" fillId="45" borderId="170" applyNumberFormat="0" applyProtection="0">
      <alignment horizontal="left" vertical="center" indent="1"/>
    </xf>
    <xf numFmtId="4" fontId="73" fillId="35" borderId="143" applyNumberFormat="0" applyProtection="0">
      <alignment horizontal="right" vertical="center"/>
    </xf>
    <xf numFmtId="4" fontId="73" fillId="41" borderId="143" applyNumberFormat="0" applyProtection="0">
      <alignment horizontal="right" vertical="center"/>
    </xf>
    <xf numFmtId="4" fontId="73" fillId="36" borderId="143" applyNumberFormat="0" applyProtection="0">
      <alignment horizontal="right" vertical="center"/>
    </xf>
    <xf numFmtId="4" fontId="73" fillId="46" borderId="196" applyNumberFormat="0" applyProtection="0">
      <alignment horizontal="right" vertical="center"/>
    </xf>
    <xf numFmtId="4" fontId="73" fillId="34" borderId="161" applyNumberFormat="0" applyProtection="0">
      <alignment horizontal="left" vertical="center" indent="1"/>
    </xf>
    <xf numFmtId="4" fontId="41" fillId="45" borderId="149" applyNumberFormat="0" applyProtection="0">
      <alignment horizontal="left" vertical="center" indent="1"/>
    </xf>
    <xf numFmtId="4" fontId="41" fillId="45" borderId="158" applyNumberFormat="0" applyProtection="0">
      <alignment horizontal="left" vertical="center" indent="1"/>
    </xf>
    <xf numFmtId="4" fontId="73" fillId="46" borderId="140" applyNumberFormat="0" applyProtection="0">
      <alignment horizontal="left" vertical="center" indent="1"/>
    </xf>
    <xf numFmtId="4" fontId="102" fillId="54" borderId="187" applyNumberFormat="0" applyProtection="0">
      <alignment horizontal="left" vertical="center" indent="1"/>
    </xf>
    <xf numFmtId="4" fontId="73" fillId="47" borderId="140" applyNumberFormat="0" applyProtection="0">
      <alignment horizontal="left" vertical="center" indent="1"/>
    </xf>
    <xf numFmtId="4" fontId="118" fillId="2" borderId="143" applyNumberFormat="0" applyProtection="0">
      <alignment vertical="center"/>
    </xf>
    <xf numFmtId="0" fontId="73" fillId="50" borderId="145" applyNumberFormat="0" applyProtection="0">
      <alignment horizontal="left" vertical="top" indent="1"/>
    </xf>
    <xf numFmtId="4" fontId="73" fillId="36" borderId="167" applyNumberFormat="0" applyProtection="0">
      <alignment horizontal="right" vertical="center"/>
    </xf>
    <xf numFmtId="0" fontId="73" fillId="47" borderId="143" applyNumberFormat="0" applyProtection="0">
      <alignment horizontal="left" vertical="center" indent="1"/>
    </xf>
    <xf numFmtId="0" fontId="73" fillId="47" borderId="145" applyNumberFormat="0" applyProtection="0">
      <alignment horizontal="left" vertical="top" indent="1"/>
    </xf>
    <xf numFmtId="0" fontId="73" fillId="50" borderId="143" applyNumberFormat="0" applyProtection="0">
      <alignment horizontal="left" vertical="center" indent="1"/>
    </xf>
    <xf numFmtId="0" fontId="73" fillId="50" borderId="139" applyNumberFormat="0" applyProtection="0">
      <alignment horizontal="left" vertical="top" indent="1"/>
    </xf>
    <xf numFmtId="4" fontId="73" fillId="34" borderId="190" applyNumberFormat="0" applyProtection="0">
      <alignment horizontal="left" vertical="center" indent="1"/>
    </xf>
    <xf numFmtId="0" fontId="73" fillId="47" borderId="139" applyNumberFormat="0" applyProtection="0">
      <alignment horizontal="left" vertical="top" indent="1"/>
    </xf>
    <xf numFmtId="4" fontId="73" fillId="44" borderId="153" applyNumberFormat="0" applyProtection="0">
      <alignment horizontal="left" vertical="center" indent="1"/>
    </xf>
    <xf numFmtId="0" fontId="99" fillId="45" borderId="141" applyBorder="0"/>
    <xf numFmtId="4" fontId="100" fillId="52" borderId="139" applyNumberFormat="0" applyProtection="0">
      <alignment vertical="center"/>
    </xf>
    <xf numFmtId="4" fontId="100" fillId="52" borderId="152" applyNumberFormat="0" applyProtection="0">
      <alignment vertical="center"/>
    </xf>
    <xf numFmtId="4" fontId="100" fillId="48" borderId="139" applyNumberFormat="0" applyProtection="0">
      <alignment horizontal="left" vertical="center" indent="1"/>
    </xf>
    <xf numFmtId="0" fontId="100" fillId="52" borderId="139" applyNumberFormat="0" applyProtection="0">
      <alignment horizontal="left" vertical="top" indent="1"/>
    </xf>
    <xf numFmtId="4" fontId="73" fillId="42" borderId="161" applyNumberFormat="0" applyProtection="0">
      <alignment horizontal="right" vertical="center"/>
    </xf>
    <xf numFmtId="4" fontId="102" fillId="54" borderId="164" applyNumberFormat="0" applyProtection="0">
      <alignment horizontal="left" vertical="center" indent="1"/>
    </xf>
    <xf numFmtId="4" fontId="73" fillId="41" borderId="150" applyNumberFormat="0" applyProtection="0">
      <alignment horizontal="right" vertical="center"/>
    </xf>
    <xf numFmtId="0" fontId="100" fillId="46" borderId="139" applyNumberFormat="0" applyProtection="0">
      <alignment horizontal="left" vertical="top" indent="1"/>
    </xf>
    <xf numFmtId="4" fontId="102" fillId="54" borderId="140" applyNumberFormat="0" applyProtection="0">
      <alignment horizontal="left" vertical="center" indent="1"/>
    </xf>
    <xf numFmtId="4" fontId="73" fillId="44" borderId="176" applyNumberFormat="0" applyProtection="0">
      <alignment horizontal="left" vertical="center" indent="1"/>
    </xf>
    <xf numFmtId="4" fontId="73" fillId="2" borderId="184" applyNumberFormat="0" applyProtection="0">
      <alignment horizontal="left" vertical="center" indent="1"/>
    </xf>
    <xf numFmtId="0" fontId="73" fillId="49" borderId="150" applyNumberFormat="0" applyProtection="0">
      <alignment horizontal="left" vertical="center" indent="1"/>
    </xf>
    <xf numFmtId="0" fontId="109" fillId="0" borderId="142" applyNumberFormat="0" applyFill="0" applyAlignment="0" applyProtection="0"/>
    <xf numFmtId="4" fontId="41" fillId="45" borderId="170" applyNumberFormat="0" applyProtection="0">
      <alignment horizontal="left" vertical="center" indent="1"/>
    </xf>
    <xf numFmtId="4" fontId="41" fillId="45" borderId="158" applyNumberFormat="0" applyProtection="0">
      <alignment horizontal="left" vertical="center" indent="1"/>
    </xf>
    <xf numFmtId="0" fontId="100" fillId="46" borderId="145" applyNumberFormat="0" applyProtection="0">
      <alignment horizontal="left" vertical="top" indent="1"/>
    </xf>
    <xf numFmtId="4" fontId="73" fillId="2" borderId="196" applyNumberFormat="0" applyProtection="0">
      <alignment horizontal="left" vertical="center" indent="1"/>
    </xf>
    <xf numFmtId="4" fontId="100" fillId="52" borderId="145" applyNumberFormat="0" applyProtection="0">
      <alignment vertical="center"/>
    </xf>
    <xf numFmtId="0" fontId="73" fillId="45" borderId="145" applyNumberFormat="0" applyProtection="0">
      <alignment horizontal="left" vertical="top" indent="1"/>
    </xf>
    <xf numFmtId="0" fontId="73" fillId="46" borderId="145" applyNumberFormat="0" applyProtection="0">
      <alignment horizontal="left" vertical="top" indent="1"/>
    </xf>
    <xf numFmtId="4" fontId="73" fillId="44" borderId="146" applyNumberFormat="0" applyProtection="0">
      <alignment horizontal="left" vertical="center" indent="1"/>
    </xf>
    <xf numFmtId="4" fontId="41" fillId="45" borderId="146" applyNumberFormat="0" applyProtection="0">
      <alignment horizontal="left" vertical="center" indent="1"/>
    </xf>
    <xf numFmtId="4" fontId="73" fillId="39" borderId="143" applyNumberFormat="0" applyProtection="0">
      <alignment horizontal="right" vertical="center"/>
    </xf>
    <xf numFmtId="4" fontId="73" fillId="37" borderId="146" applyNumberFormat="0" applyProtection="0">
      <alignment horizontal="right" vertical="center"/>
    </xf>
    <xf numFmtId="4" fontId="73" fillId="38" borderId="143" applyNumberFormat="0" applyProtection="0">
      <alignment horizontal="right" vertical="center"/>
    </xf>
    <xf numFmtId="4" fontId="41" fillId="45" borderId="146" applyNumberFormat="0" applyProtection="0">
      <alignment horizontal="left" vertical="center" indent="1"/>
    </xf>
    <xf numFmtId="0" fontId="73" fillId="49" borderId="143" applyNumberFormat="0" applyProtection="0">
      <alignment horizontal="left" vertical="center" indent="1"/>
    </xf>
    <xf numFmtId="0" fontId="99" fillId="45" borderId="147" applyBorder="0"/>
    <xf numFmtId="4" fontId="73" fillId="34" borderId="143" applyNumberFormat="0" applyProtection="0">
      <alignment horizontal="left" vertical="center" indent="1"/>
    </xf>
    <xf numFmtId="4" fontId="73" fillId="34" borderId="167" applyNumberFormat="0" applyProtection="0">
      <alignment horizontal="left" vertical="center" indent="1"/>
    </xf>
    <xf numFmtId="4" fontId="118" fillId="5" borderId="143" applyNumberFormat="0" applyProtection="0">
      <alignment horizontal="right" vertical="center"/>
    </xf>
    <xf numFmtId="0" fontId="109" fillId="0" borderId="148" applyNumberFormat="0" applyFill="0" applyAlignment="0" applyProtection="0"/>
    <xf numFmtId="0" fontId="115" fillId="29" borderId="151" applyNumberFormat="0" applyAlignment="0" applyProtection="0"/>
    <xf numFmtId="0" fontId="73" fillId="26" borderId="143" applyNumberFormat="0" applyFont="0" applyAlignment="0" applyProtection="0"/>
    <xf numFmtId="4" fontId="73" fillId="37" borderId="170" applyNumberFormat="0" applyProtection="0">
      <alignment horizontal="right" vertical="center"/>
    </xf>
    <xf numFmtId="0" fontId="73" fillId="50" borderId="167" applyNumberFormat="0" applyProtection="0">
      <alignment horizontal="left" vertical="center" indent="1"/>
    </xf>
    <xf numFmtId="4" fontId="73" fillId="46" borderId="158" applyNumberFormat="0" applyProtection="0">
      <alignment horizontal="left" vertical="center" indent="1"/>
    </xf>
    <xf numFmtId="0" fontId="113" fillId="27" borderId="143" applyNumberFormat="0" applyAlignment="0" applyProtection="0"/>
    <xf numFmtId="4" fontId="73" fillId="43" borderId="161" applyNumberFormat="0" applyProtection="0">
      <alignment horizontal="right" vertical="center"/>
    </xf>
    <xf numFmtId="4" fontId="73" fillId="2" borderId="150" applyNumberFormat="0" applyProtection="0">
      <alignment horizontal="left" vertical="center" indent="1"/>
    </xf>
    <xf numFmtId="4" fontId="73" fillId="33" borderId="150" applyNumberFormat="0" applyProtection="0">
      <alignment vertical="center"/>
    </xf>
    <xf numFmtId="4" fontId="73" fillId="46" borderId="150" applyNumberFormat="0" applyProtection="0">
      <alignment horizontal="right" vertical="center"/>
    </xf>
    <xf numFmtId="0" fontId="73" fillId="46" borderId="152" applyNumberFormat="0" applyProtection="0">
      <alignment horizontal="left" vertical="top" indent="1"/>
    </xf>
    <xf numFmtId="4" fontId="73" fillId="47" borderId="153" applyNumberFormat="0" applyProtection="0">
      <alignment horizontal="left" vertical="center" indent="1"/>
    </xf>
    <xf numFmtId="4" fontId="118" fillId="2" borderId="150" applyNumberFormat="0" applyProtection="0">
      <alignment vertical="center"/>
    </xf>
    <xf numFmtId="0" fontId="100" fillId="52" borderId="163" applyNumberFormat="0" applyProtection="0">
      <alignment horizontal="left" vertical="top" indent="1"/>
    </xf>
    <xf numFmtId="4" fontId="73" fillId="39" borderId="173" applyNumberFormat="0" applyProtection="0">
      <alignment horizontal="right" vertical="center"/>
    </xf>
    <xf numFmtId="0" fontId="73" fillId="49" borderId="167" applyNumberFormat="0" applyProtection="0">
      <alignment horizontal="left" vertical="center" indent="1"/>
    </xf>
    <xf numFmtId="4" fontId="73" fillId="46" borderId="149" applyNumberFormat="0" applyProtection="0">
      <alignment horizontal="left" vertical="center" indent="1"/>
    </xf>
    <xf numFmtId="4" fontId="73" fillId="44" borderId="170" applyNumberFormat="0" applyProtection="0">
      <alignment horizontal="left" vertical="center" indent="1"/>
    </xf>
    <xf numFmtId="4" fontId="73" fillId="47" borderId="149" applyNumberFormat="0" applyProtection="0">
      <alignment horizontal="left" vertical="center" indent="1"/>
    </xf>
    <xf numFmtId="4" fontId="73" fillId="43" borderId="150" applyNumberFormat="0" applyProtection="0">
      <alignment horizontal="right" vertical="center"/>
    </xf>
    <xf numFmtId="0" fontId="100" fillId="46" borderId="152" applyNumberFormat="0" applyProtection="0">
      <alignment horizontal="left" vertical="top" indent="1"/>
    </xf>
    <xf numFmtId="4" fontId="73" fillId="38" borderId="213" applyNumberFormat="0" applyProtection="0">
      <alignment horizontal="right" vertical="center"/>
    </xf>
    <xf numFmtId="4" fontId="102" fillId="54" borderId="153" applyNumberFormat="0" applyProtection="0">
      <alignment horizontal="left" vertical="center" indent="1"/>
    </xf>
    <xf numFmtId="0" fontId="73" fillId="49" borderId="173" applyNumberFormat="0" applyProtection="0">
      <alignment horizontal="left" vertical="center" indent="1"/>
    </xf>
    <xf numFmtId="4" fontId="73" fillId="34" borderId="150" applyNumberFormat="0" applyProtection="0">
      <alignment horizontal="left" vertical="center" indent="1"/>
    </xf>
    <xf numFmtId="0" fontId="73" fillId="46" borderId="157" applyNumberFormat="0" applyProtection="0">
      <alignment horizontal="left" vertical="top" indent="1"/>
    </xf>
    <xf numFmtId="0" fontId="73" fillId="48" borderId="184" applyNumberFormat="0" applyProtection="0">
      <alignment horizontal="left" vertical="center" indent="1"/>
    </xf>
    <xf numFmtId="0" fontId="73" fillId="45" borderId="157" applyNumberFormat="0" applyProtection="0">
      <alignment horizontal="left" vertical="top" indent="1"/>
    </xf>
    <xf numFmtId="4" fontId="73" fillId="33" borderId="161" applyNumberFormat="0" applyProtection="0">
      <alignment vertical="center"/>
    </xf>
    <xf numFmtId="0" fontId="73" fillId="48" borderId="161" applyNumberFormat="0" applyProtection="0">
      <alignment horizontal="left" vertical="center" indent="1"/>
    </xf>
    <xf numFmtId="4" fontId="73" fillId="2" borderId="167" applyNumberFormat="0" applyProtection="0">
      <alignment horizontal="left" vertical="center" indent="1"/>
    </xf>
    <xf numFmtId="4" fontId="73" fillId="46" borderId="161" applyNumberFormat="0" applyProtection="0">
      <alignment horizontal="right" vertical="center"/>
    </xf>
    <xf numFmtId="4" fontId="73" fillId="46" borderId="199" applyNumberFormat="0" applyProtection="0">
      <alignment horizontal="left" vertical="center" indent="1"/>
    </xf>
    <xf numFmtId="4" fontId="73" fillId="46" borderId="164" applyNumberFormat="0" applyProtection="0">
      <alignment horizontal="left" vertical="center" indent="1"/>
    </xf>
    <xf numFmtId="4" fontId="73" fillId="2" borderId="161" applyNumberFormat="0" applyProtection="0">
      <alignment horizontal="left" vertical="center" indent="1"/>
    </xf>
    <xf numFmtId="4" fontId="73" fillId="47" borderId="164" applyNumberFormat="0" applyProtection="0">
      <alignment horizontal="left" vertical="center" indent="1"/>
    </xf>
    <xf numFmtId="0" fontId="101" fillId="33" borderId="169" applyNumberFormat="0" applyProtection="0">
      <alignment horizontal="left" vertical="top" indent="1"/>
    </xf>
    <xf numFmtId="4" fontId="73" fillId="37" borderId="181" applyNumberFormat="0" applyProtection="0">
      <alignment horizontal="right" vertical="center"/>
    </xf>
    <xf numFmtId="4" fontId="102" fillId="54" borderId="149" applyNumberFormat="0" applyProtection="0">
      <alignment horizontal="left" vertical="center" indent="1"/>
    </xf>
    <xf numFmtId="0" fontId="115" fillId="29" borderId="162" applyNumberFormat="0" applyAlignment="0" applyProtection="0"/>
    <xf numFmtId="4" fontId="73" fillId="33" borderId="167" applyNumberFormat="0" applyProtection="0">
      <alignment vertical="center"/>
    </xf>
    <xf numFmtId="4" fontId="100" fillId="48" borderId="163" applyNumberFormat="0" applyProtection="0">
      <alignment horizontal="left" vertical="center" indent="1"/>
    </xf>
    <xf numFmtId="4" fontId="73" fillId="40" borderId="161" applyNumberFormat="0" applyProtection="0">
      <alignment horizontal="right" vertical="center"/>
    </xf>
    <xf numFmtId="4" fontId="73" fillId="43" borderId="167" applyNumberFormat="0" applyProtection="0">
      <alignment horizontal="right" vertical="center"/>
    </xf>
    <xf numFmtId="4" fontId="118" fillId="2" borderId="167" applyNumberFormat="0" applyProtection="0">
      <alignment vertical="center"/>
    </xf>
    <xf numFmtId="0" fontId="115" fillId="29" borderId="156" applyNumberFormat="0" applyAlignment="0" applyProtection="0"/>
    <xf numFmtId="4" fontId="103" fillId="51" borderId="150" applyNumberFormat="0" applyProtection="0">
      <alignment horizontal="right" vertical="center"/>
    </xf>
    <xf numFmtId="0" fontId="109" fillId="0" borderId="155" applyNumberFormat="0" applyFill="0" applyAlignment="0" applyProtection="0"/>
    <xf numFmtId="0" fontId="100" fillId="52" borderId="152" applyNumberFormat="0" applyProtection="0">
      <alignment horizontal="left" vertical="top" indent="1"/>
    </xf>
    <xf numFmtId="4" fontId="118" fillId="5" borderId="150" applyNumberFormat="0" applyProtection="0">
      <alignment horizontal="right" vertical="center"/>
    </xf>
    <xf numFmtId="0" fontId="73" fillId="47" borderId="150" applyNumberFormat="0" applyProtection="0">
      <alignment horizontal="left" vertical="center" indent="1"/>
    </xf>
    <xf numFmtId="0" fontId="113" fillId="27" borderId="167" applyNumberFormat="0" applyAlignment="0" applyProtection="0"/>
    <xf numFmtId="0" fontId="73" fillId="45" borderId="152" applyNumberFormat="0" applyProtection="0">
      <alignment horizontal="left" vertical="top" indent="1"/>
    </xf>
    <xf numFmtId="4" fontId="73" fillId="46" borderId="153" applyNumberFormat="0" applyProtection="0">
      <alignment horizontal="left" vertical="center" indent="1"/>
    </xf>
    <xf numFmtId="0" fontId="73" fillId="48" borderId="150" applyNumberFormat="0" applyProtection="0">
      <alignment horizontal="left" vertical="center" indent="1"/>
    </xf>
    <xf numFmtId="0" fontId="73" fillId="47" borderId="152" applyNumberFormat="0" applyProtection="0">
      <alignment horizontal="left" vertical="top" indent="1"/>
    </xf>
    <xf numFmtId="4" fontId="73" fillId="0" borderId="150" applyNumberFormat="0" applyProtection="0">
      <alignment horizontal="right" vertical="center"/>
    </xf>
    <xf numFmtId="0" fontId="101" fillId="33" borderId="163" applyNumberFormat="0" applyProtection="0">
      <alignment horizontal="left" vertical="top" indent="1"/>
    </xf>
    <xf numFmtId="4" fontId="41" fillId="45" borderId="199" applyNumberFormat="0" applyProtection="0">
      <alignment horizontal="left" vertical="center" indent="1"/>
    </xf>
    <xf numFmtId="4" fontId="73" fillId="37" borderId="176" applyNumberFormat="0" applyProtection="0">
      <alignment horizontal="right" vertical="center"/>
    </xf>
    <xf numFmtId="4" fontId="73" fillId="46" borderId="167" applyNumberFormat="0" applyProtection="0">
      <alignment horizontal="right" vertical="center"/>
    </xf>
    <xf numFmtId="4" fontId="73" fillId="36" borderId="161" applyNumberFormat="0" applyProtection="0">
      <alignment horizontal="right" vertical="center"/>
    </xf>
    <xf numFmtId="4" fontId="73" fillId="0" borderId="161" applyNumberFormat="0" applyProtection="0">
      <alignment horizontal="right" vertical="center"/>
    </xf>
    <xf numFmtId="4" fontId="73" fillId="40" borderId="150" applyNumberFormat="0" applyProtection="0">
      <alignment horizontal="right" vertical="center"/>
    </xf>
    <xf numFmtId="4" fontId="73" fillId="46" borderId="173" applyNumberFormat="0" applyProtection="0">
      <alignment horizontal="right" vertical="center"/>
    </xf>
    <xf numFmtId="4" fontId="73" fillId="39" borderId="150" applyNumberFormat="0" applyProtection="0">
      <alignment horizontal="right" vertical="center"/>
    </xf>
    <xf numFmtId="4" fontId="73" fillId="38" borderId="150" applyNumberFormat="0" applyProtection="0">
      <alignment horizontal="right" vertical="center"/>
    </xf>
    <xf numFmtId="4" fontId="73" fillId="37" borderId="153" applyNumberFormat="0" applyProtection="0">
      <alignment horizontal="right" vertical="center"/>
    </xf>
    <xf numFmtId="4" fontId="73" fillId="47" borderId="158" applyNumberFormat="0" applyProtection="0">
      <alignment horizontal="left" vertical="center" indent="1"/>
    </xf>
    <xf numFmtId="4" fontId="118" fillId="2" borderId="161" applyNumberFormat="0" applyProtection="0">
      <alignment vertical="center"/>
    </xf>
    <xf numFmtId="0" fontId="73" fillId="50" borderId="163" applyNumberFormat="0" applyProtection="0">
      <alignment horizontal="left" vertical="top" indent="1"/>
    </xf>
    <xf numFmtId="0" fontId="73" fillId="46" borderId="180" applyNumberFormat="0" applyProtection="0">
      <alignment horizontal="left" vertical="top" indent="1"/>
    </xf>
    <xf numFmtId="0" fontId="73" fillId="47" borderId="161" applyNumberFormat="0" applyProtection="0">
      <alignment horizontal="left" vertical="center" indent="1"/>
    </xf>
    <xf numFmtId="0" fontId="73" fillId="47" borderId="163" applyNumberFormat="0" applyProtection="0">
      <alignment horizontal="left" vertical="top" indent="1"/>
    </xf>
    <xf numFmtId="0" fontId="73" fillId="50" borderId="161" applyNumberFormat="0" applyProtection="0">
      <alignment horizontal="left" vertical="center" indent="1"/>
    </xf>
    <xf numFmtId="0" fontId="73" fillId="50" borderId="157" applyNumberFormat="0" applyProtection="0">
      <alignment horizontal="left" vertical="top" indent="1"/>
    </xf>
    <xf numFmtId="0" fontId="113" fillId="27" borderId="173" applyNumberFormat="0" applyAlignment="0" applyProtection="0"/>
    <xf numFmtId="0" fontId="73" fillId="47" borderId="157" applyNumberFormat="0" applyProtection="0">
      <alignment horizontal="left" vertical="top" indent="1"/>
    </xf>
    <xf numFmtId="4" fontId="100" fillId="48" borderId="192" applyNumberFormat="0" applyProtection="0">
      <alignment horizontal="left" vertical="center" indent="1"/>
    </xf>
    <xf numFmtId="0" fontId="99" fillId="45" borderId="159" applyBorder="0"/>
    <xf numFmtId="4" fontId="100" fillId="52" borderId="157" applyNumberFormat="0" applyProtection="0">
      <alignment vertical="center"/>
    </xf>
    <xf numFmtId="4" fontId="73" fillId="41" borderId="213" applyNumberFormat="0" applyProtection="0">
      <alignment horizontal="right" vertical="center"/>
    </xf>
    <xf numFmtId="4" fontId="100" fillId="48" borderId="157" applyNumberFormat="0" applyProtection="0">
      <alignment horizontal="left" vertical="center" indent="1"/>
    </xf>
    <xf numFmtId="0" fontId="100" fillId="52" borderId="157" applyNumberFormat="0" applyProtection="0">
      <alignment horizontal="left" vertical="top" indent="1"/>
    </xf>
    <xf numFmtId="4" fontId="73" fillId="47" borderId="187" applyNumberFormat="0" applyProtection="0">
      <alignment horizontal="left" vertical="center" indent="1"/>
    </xf>
    <xf numFmtId="4" fontId="73" fillId="33" borderId="184" applyNumberFormat="0" applyProtection="0">
      <alignment vertical="center"/>
    </xf>
    <xf numFmtId="0" fontId="107" fillId="29" borderId="196" applyNumberFormat="0" applyAlignment="0" applyProtection="0"/>
    <xf numFmtId="0" fontId="100" fillId="46" borderId="157" applyNumberFormat="0" applyProtection="0">
      <alignment horizontal="left" vertical="top" indent="1"/>
    </xf>
    <xf numFmtId="4" fontId="102" fillId="54" borderId="158" applyNumberFormat="0" applyProtection="0">
      <alignment horizontal="left" vertical="center" indent="1"/>
    </xf>
    <xf numFmtId="0" fontId="107" fillId="29" borderId="190" applyNumberFormat="0" applyAlignment="0" applyProtection="0"/>
    <xf numFmtId="4" fontId="73" fillId="38" borderId="173" applyNumberFormat="0" applyProtection="0">
      <alignment horizontal="right" vertical="center"/>
    </xf>
    <xf numFmtId="4" fontId="73" fillId="43" borderId="184" applyNumberFormat="0" applyProtection="0">
      <alignment horizontal="right" vertical="center"/>
    </xf>
    <xf numFmtId="0" fontId="109" fillId="0" borderId="160" applyNumberFormat="0" applyFill="0" applyAlignment="0" applyProtection="0"/>
    <xf numFmtId="0" fontId="73" fillId="45" borderId="175" applyNumberFormat="0" applyProtection="0">
      <alignment horizontal="left" vertical="top" indent="1"/>
    </xf>
    <xf numFmtId="0" fontId="73" fillId="48" borderId="167" applyNumberFormat="0" applyProtection="0">
      <alignment horizontal="left" vertical="center" indent="1"/>
    </xf>
    <xf numFmtId="0" fontId="100" fillId="46" borderId="163" applyNumberFormat="0" applyProtection="0">
      <alignment horizontal="left" vertical="top" indent="1"/>
    </xf>
    <xf numFmtId="4" fontId="73" fillId="46" borderId="184" applyNumberFormat="0" applyProtection="0">
      <alignment horizontal="right" vertical="center"/>
    </xf>
    <xf numFmtId="4" fontId="100" fillId="52" borderId="163" applyNumberFormat="0" applyProtection="0">
      <alignment vertical="center"/>
    </xf>
    <xf numFmtId="0" fontId="73" fillId="45" borderId="163" applyNumberFormat="0" applyProtection="0">
      <alignment horizontal="left" vertical="top" indent="1"/>
    </xf>
    <xf numFmtId="0" fontId="73" fillId="46" borderId="163" applyNumberFormat="0" applyProtection="0">
      <alignment horizontal="left" vertical="top" indent="1"/>
    </xf>
    <xf numFmtId="4" fontId="73" fillId="44" borderId="164" applyNumberFormat="0" applyProtection="0">
      <alignment horizontal="left" vertical="center" indent="1"/>
    </xf>
    <xf numFmtId="4" fontId="41" fillId="45" borderId="164" applyNumberFormat="0" applyProtection="0">
      <alignment horizontal="left" vertical="center" indent="1"/>
    </xf>
    <xf numFmtId="4" fontId="73" fillId="39" borderId="161" applyNumberFormat="0" applyProtection="0">
      <alignment horizontal="right" vertical="center"/>
    </xf>
    <xf numFmtId="4" fontId="73" fillId="37" borderId="164" applyNumberFormat="0" applyProtection="0">
      <alignment horizontal="right" vertical="center"/>
    </xf>
    <xf numFmtId="4" fontId="73" fillId="38" borderId="161" applyNumberFormat="0" applyProtection="0">
      <alignment horizontal="right" vertical="center"/>
    </xf>
    <xf numFmtId="4" fontId="41" fillId="45" borderId="164" applyNumberFormat="0" applyProtection="0">
      <alignment horizontal="left" vertical="center" indent="1"/>
    </xf>
    <xf numFmtId="0" fontId="73" fillId="49" borderId="161" applyNumberFormat="0" applyProtection="0">
      <alignment horizontal="left" vertical="center" indent="1"/>
    </xf>
    <xf numFmtId="0" fontId="99" fillId="45" borderId="165" applyBorder="0"/>
    <xf numFmtId="4" fontId="73" fillId="34" borderId="161" applyNumberFormat="0" applyProtection="0">
      <alignment horizontal="left" vertical="center" indent="1"/>
    </xf>
    <xf numFmtId="0" fontId="73" fillId="45" borderId="180" applyNumberFormat="0" applyProtection="0">
      <alignment horizontal="left" vertical="top" indent="1"/>
    </xf>
    <xf numFmtId="4" fontId="118" fillId="5" borderId="161" applyNumberFormat="0" applyProtection="0">
      <alignment horizontal="right" vertical="center"/>
    </xf>
    <xf numFmtId="0" fontId="109" fillId="0" borderId="166" applyNumberFormat="0" applyFill="0" applyAlignment="0" applyProtection="0"/>
    <xf numFmtId="4" fontId="73" fillId="44" borderId="181" applyNumberFormat="0" applyProtection="0">
      <alignment horizontal="left" vertical="center" indent="1"/>
    </xf>
    <xf numFmtId="0" fontId="73" fillId="26" borderId="161" applyNumberFormat="0" applyFont="0" applyAlignment="0" applyProtection="0"/>
    <xf numFmtId="4" fontId="73" fillId="38" borderId="167" applyNumberFormat="0" applyProtection="0">
      <alignment horizontal="right" vertical="center"/>
    </xf>
    <xf numFmtId="0" fontId="73" fillId="50" borderId="173" applyNumberFormat="0" applyProtection="0">
      <alignment horizontal="left" vertical="center" indent="1"/>
    </xf>
    <xf numFmtId="0" fontId="73" fillId="46" borderId="175" applyNumberFormat="0" applyProtection="0">
      <alignment horizontal="left" vertical="top" indent="1"/>
    </xf>
    <xf numFmtId="0" fontId="113" fillId="27" borderId="161" applyNumberFormat="0" applyAlignment="0" applyProtection="0"/>
    <xf numFmtId="0" fontId="115" fillId="29" borderId="168" applyNumberFormat="0" applyAlignment="0" applyProtection="0"/>
    <xf numFmtId="4" fontId="41" fillId="45" borderId="181" applyNumberFormat="0" applyProtection="0">
      <alignment horizontal="left" vertical="center" indent="1"/>
    </xf>
    <xf numFmtId="4" fontId="73" fillId="38" borderId="208" applyNumberFormat="0" applyProtection="0">
      <alignment horizontal="right" vertical="center"/>
    </xf>
    <xf numFmtId="0" fontId="107" fillId="29" borderId="167" applyNumberFormat="0" applyAlignment="0" applyProtection="0"/>
    <xf numFmtId="0" fontId="100" fillId="52" borderId="186" applyNumberFormat="0" applyProtection="0">
      <alignment horizontal="left" vertical="top" indent="1"/>
    </xf>
    <xf numFmtId="4" fontId="73" fillId="41" borderId="196" applyNumberFormat="0" applyProtection="0">
      <alignment horizontal="right" vertical="center"/>
    </xf>
    <xf numFmtId="4" fontId="41" fillId="45" borderId="181" applyNumberFormat="0" applyProtection="0">
      <alignment horizontal="left" vertical="center" indent="1"/>
    </xf>
    <xf numFmtId="0" fontId="73" fillId="26" borderId="167" applyNumberFormat="0" applyFont="0" applyAlignment="0" applyProtection="0"/>
    <xf numFmtId="4" fontId="73" fillId="35" borderId="167" applyNumberFormat="0" applyProtection="0">
      <alignment horizontal="right" vertical="center"/>
    </xf>
    <xf numFmtId="4" fontId="73" fillId="42" borderId="167" applyNumberFormat="0" applyProtection="0">
      <alignment horizontal="right" vertical="center"/>
    </xf>
    <xf numFmtId="4" fontId="73" fillId="46" borderId="170" applyNumberFormat="0" applyProtection="0">
      <alignment horizontal="left" vertical="center" indent="1"/>
    </xf>
    <xf numFmtId="4" fontId="73" fillId="41" borderId="167" applyNumberFormat="0" applyProtection="0">
      <alignment horizontal="right" vertical="center"/>
    </xf>
    <xf numFmtId="4" fontId="73" fillId="47" borderId="170" applyNumberFormat="0" applyProtection="0">
      <alignment horizontal="left" vertical="center" indent="1"/>
    </xf>
    <xf numFmtId="0" fontId="107" fillId="29" borderId="184" applyNumberFormat="0" applyAlignment="0" applyProtection="0"/>
    <xf numFmtId="4" fontId="118" fillId="2" borderId="173" applyNumberFormat="0" applyProtection="0">
      <alignment vertical="center"/>
    </xf>
    <xf numFmtId="0" fontId="73" fillId="46" borderId="192" applyNumberFormat="0" applyProtection="0">
      <alignment horizontal="left" vertical="top" indent="1"/>
    </xf>
    <xf numFmtId="4" fontId="73" fillId="2" borderId="173" applyNumberFormat="0" applyProtection="0">
      <alignment horizontal="left" vertical="center" indent="1"/>
    </xf>
    <xf numFmtId="0" fontId="101" fillId="33" borderId="175" applyNumberFormat="0" applyProtection="0">
      <alignment horizontal="left" vertical="top" indent="1"/>
    </xf>
    <xf numFmtId="4" fontId="73" fillId="33" borderId="173" applyNumberFormat="0" applyProtection="0">
      <alignment vertical="center"/>
    </xf>
    <xf numFmtId="0" fontId="73" fillId="50" borderId="169" applyNumberFormat="0" applyProtection="0">
      <alignment horizontal="left" vertical="top" indent="1"/>
    </xf>
    <xf numFmtId="0" fontId="73" fillId="47" borderId="167" applyNumberFormat="0" applyProtection="0">
      <alignment horizontal="left" vertical="center" indent="1"/>
    </xf>
    <xf numFmtId="0" fontId="73" fillId="47" borderId="169" applyNumberFormat="0" applyProtection="0">
      <alignment horizontal="left" vertical="top" indent="1"/>
    </xf>
    <xf numFmtId="0" fontId="115" fillId="29" borderId="185" applyNumberFormat="0" applyAlignment="0" applyProtection="0"/>
    <xf numFmtId="0" fontId="99" fillId="45" borderId="171" applyBorder="0"/>
    <xf numFmtId="4" fontId="100" fillId="52" borderId="169" applyNumberFormat="0" applyProtection="0">
      <alignment vertical="center"/>
    </xf>
    <xf numFmtId="4" fontId="73" fillId="40" borderId="202" applyNumberFormat="0" applyProtection="0">
      <alignment horizontal="right" vertical="center"/>
    </xf>
    <xf numFmtId="4" fontId="100" fillId="48" borderId="169" applyNumberFormat="0" applyProtection="0">
      <alignment horizontal="left" vertical="center" indent="1"/>
    </xf>
    <xf numFmtId="0" fontId="100" fillId="52" borderId="169" applyNumberFormat="0" applyProtection="0">
      <alignment horizontal="left" vertical="top" indent="1"/>
    </xf>
    <xf numFmtId="4" fontId="73" fillId="0" borderId="167" applyNumberFormat="0" applyProtection="0">
      <alignment horizontal="right" vertical="center"/>
    </xf>
    <xf numFmtId="4" fontId="118" fillId="5" borderId="167" applyNumberFormat="0" applyProtection="0">
      <alignment horizontal="right" vertical="center"/>
    </xf>
    <xf numFmtId="4" fontId="73" fillId="34" borderId="167" applyNumberFormat="0" applyProtection="0">
      <alignment horizontal="left" vertical="center" indent="1"/>
    </xf>
    <xf numFmtId="0" fontId="100" fillId="46" borderId="169" applyNumberFormat="0" applyProtection="0">
      <alignment horizontal="left" vertical="top" indent="1"/>
    </xf>
    <xf numFmtId="4" fontId="102" fillId="54" borderId="170" applyNumberFormat="0" applyProtection="0">
      <alignment horizontal="left" vertical="center" indent="1"/>
    </xf>
    <xf numFmtId="4" fontId="100" fillId="48" borderId="186" applyNumberFormat="0" applyProtection="0">
      <alignment horizontal="left" vertical="center" indent="1"/>
    </xf>
    <xf numFmtId="4" fontId="103" fillId="51" borderId="167" applyNumberFormat="0" applyProtection="0">
      <alignment horizontal="right" vertical="center"/>
    </xf>
    <xf numFmtId="4" fontId="73" fillId="40" borderId="184" applyNumberFormat="0" applyProtection="0">
      <alignment horizontal="right" vertical="center"/>
    </xf>
    <xf numFmtId="0" fontId="109" fillId="0" borderId="172" applyNumberFormat="0" applyFill="0" applyAlignment="0" applyProtection="0"/>
    <xf numFmtId="4" fontId="118" fillId="2" borderId="196" applyNumberFormat="0" applyProtection="0">
      <alignment vertical="center"/>
    </xf>
    <xf numFmtId="0" fontId="73" fillId="48" borderId="173" applyNumberFormat="0" applyProtection="0">
      <alignment horizontal="left" vertical="center" indent="1"/>
    </xf>
    <xf numFmtId="4" fontId="73" fillId="43" borderId="173" applyNumberFormat="0" applyProtection="0">
      <alignment horizontal="right" vertical="center"/>
    </xf>
    <xf numFmtId="4" fontId="73" fillId="34" borderId="173" applyNumberFormat="0" applyProtection="0">
      <alignment horizontal="left" vertical="center" indent="1"/>
    </xf>
    <xf numFmtId="4" fontId="73" fillId="36" borderId="173" applyNumberFormat="0" applyProtection="0">
      <alignment horizontal="right" vertical="center"/>
    </xf>
    <xf numFmtId="4" fontId="73" fillId="2" borderId="190" applyNumberFormat="0" applyProtection="0">
      <alignment horizontal="left" vertical="center" indent="1"/>
    </xf>
    <xf numFmtId="0" fontId="115" fillId="29" borderId="174" applyNumberFormat="0" applyAlignment="0" applyProtection="0"/>
    <xf numFmtId="4" fontId="73" fillId="43" borderId="190" applyNumberFormat="0" applyProtection="0">
      <alignment horizontal="right" vertical="center"/>
    </xf>
    <xf numFmtId="0" fontId="73" fillId="49" borderId="190" applyNumberFormat="0" applyProtection="0">
      <alignment horizontal="left" vertical="center" indent="1"/>
    </xf>
    <xf numFmtId="0" fontId="107" fillId="29" borderId="173" applyNumberFormat="0" applyAlignment="0" applyProtection="0"/>
    <xf numFmtId="4" fontId="73" fillId="35" borderId="196" applyNumberFormat="0" applyProtection="0">
      <alignment horizontal="right" vertical="center"/>
    </xf>
    <xf numFmtId="4" fontId="73" fillId="42" borderId="184" applyNumberFormat="0" applyProtection="0">
      <alignment horizontal="right" vertical="center"/>
    </xf>
    <xf numFmtId="4" fontId="103" fillId="51" borderId="184" applyNumberFormat="0" applyProtection="0">
      <alignment horizontal="right" vertical="center"/>
    </xf>
    <xf numFmtId="0" fontId="73" fillId="26" borderId="173" applyNumberFormat="0" applyFont="0" applyAlignment="0" applyProtection="0"/>
    <xf numFmtId="4" fontId="73" fillId="35" borderId="173" applyNumberFormat="0" applyProtection="0">
      <alignment horizontal="right" vertical="center"/>
    </xf>
    <xf numFmtId="4" fontId="73" fillId="42" borderId="173" applyNumberFormat="0" applyProtection="0">
      <alignment horizontal="right" vertical="center"/>
    </xf>
    <xf numFmtId="4" fontId="73" fillId="46" borderId="176" applyNumberFormat="0" applyProtection="0">
      <alignment horizontal="left" vertical="center" indent="1"/>
    </xf>
    <xf numFmtId="4" fontId="73" fillId="41" borderId="173" applyNumberFormat="0" applyProtection="0">
      <alignment horizontal="right" vertical="center"/>
    </xf>
    <xf numFmtId="4" fontId="73" fillId="47" borderId="176" applyNumberFormat="0" applyProtection="0">
      <alignment horizontal="left" vertical="center" indent="1"/>
    </xf>
    <xf numFmtId="4" fontId="73" fillId="46" borderId="187" applyNumberFormat="0" applyProtection="0">
      <alignment horizontal="left" vertical="center" indent="1"/>
    </xf>
    <xf numFmtId="0" fontId="113" fillId="27" borderId="196" applyNumberFormat="0" applyAlignment="0" applyProtection="0"/>
    <xf numFmtId="4" fontId="73" fillId="40" borderId="190" applyNumberFormat="0" applyProtection="0">
      <alignment horizontal="right" vertical="center"/>
    </xf>
    <xf numFmtId="4" fontId="73" fillId="37" borderId="210" applyNumberFormat="0" applyProtection="0">
      <alignment horizontal="right" vertical="center"/>
    </xf>
    <xf numFmtId="0" fontId="101" fillId="33" borderId="180" applyNumberFormat="0" applyProtection="0">
      <alignment horizontal="left" vertical="top" indent="1"/>
    </xf>
    <xf numFmtId="0" fontId="73" fillId="49" borderId="208" applyNumberFormat="0" applyProtection="0">
      <alignment horizontal="left" vertical="center" indent="1"/>
    </xf>
    <xf numFmtId="0" fontId="73" fillId="50" borderId="175" applyNumberFormat="0" applyProtection="0">
      <alignment horizontal="left" vertical="top" indent="1"/>
    </xf>
    <xf numFmtId="0" fontId="73" fillId="47" borderId="173" applyNumberFormat="0" applyProtection="0">
      <alignment horizontal="left" vertical="center" indent="1"/>
    </xf>
    <xf numFmtId="0" fontId="73" fillId="47" borderId="175" applyNumberFormat="0" applyProtection="0">
      <alignment horizontal="left" vertical="top" indent="1"/>
    </xf>
    <xf numFmtId="4" fontId="73" fillId="34" borderId="190" applyNumberFormat="0" applyProtection="0">
      <alignment horizontal="left" vertical="center" indent="1"/>
    </xf>
    <xf numFmtId="0" fontId="99" fillId="45" borderId="177" applyBorder="0"/>
    <xf numFmtId="4" fontId="100" fillId="52" borderId="175" applyNumberFormat="0" applyProtection="0">
      <alignment vertical="center"/>
    </xf>
    <xf numFmtId="4" fontId="73" fillId="35" borderId="190" applyNumberFormat="0" applyProtection="0">
      <alignment horizontal="right" vertical="center"/>
    </xf>
    <xf numFmtId="4" fontId="100" fillId="48" borderId="175" applyNumberFormat="0" applyProtection="0">
      <alignment horizontal="left" vertical="center" indent="1"/>
    </xf>
    <xf numFmtId="0" fontId="100" fillId="52" borderId="175" applyNumberFormat="0" applyProtection="0">
      <alignment horizontal="left" vertical="top" indent="1"/>
    </xf>
    <xf numFmtId="4" fontId="73" fillId="0" borderId="173" applyNumberFormat="0" applyProtection="0">
      <alignment horizontal="right" vertical="center"/>
    </xf>
    <xf numFmtId="4" fontId="118" fillId="5" borderId="173" applyNumberFormat="0" applyProtection="0">
      <alignment horizontal="right" vertical="center"/>
    </xf>
    <xf numFmtId="4" fontId="73" fillId="34" borderId="173" applyNumberFormat="0" applyProtection="0">
      <alignment horizontal="left" vertical="center" indent="1"/>
    </xf>
    <xf numFmtId="0" fontId="100" fillId="46" borderId="175" applyNumberFormat="0" applyProtection="0">
      <alignment horizontal="left" vertical="top" indent="1"/>
    </xf>
    <xf numFmtId="4" fontId="102" fillId="54" borderId="176" applyNumberFormat="0" applyProtection="0">
      <alignment horizontal="left" vertical="center" indent="1"/>
    </xf>
    <xf numFmtId="4" fontId="73" fillId="2" borderId="202" applyNumberFormat="0" applyProtection="0">
      <alignment horizontal="left" vertical="center" indent="1"/>
    </xf>
    <xf numFmtId="4" fontId="103" fillId="51" borderId="173" applyNumberFormat="0" applyProtection="0">
      <alignment horizontal="right" vertical="center"/>
    </xf>
    <xf numFmtId="0" fontId="101" fillId="33" borderId="186" applyNumberFormat="0" applyProtection="0">
      <alignment horizontal="left" vertical="top" indent="1"/>
    </xf>
    <xf numFmtId="0" fontId="109" fillId="0" borderId="178" applyNumberFormat="0" applyFill="0" applyAlignment="0" applyProtection="0"/>
    <xf numFmtId="4" fontId="73" fillId="41" borderId="190" applyNumberFormat="0" applyProtection="0">
      <alignment horizontal="right" vertical="center"/>
    </xf>
    <xf numFmtId="4" fontId="73" fillId="46" borderId="202" applyNumberFormat="0" applyProtection="0">
      <alignment horizontal="right" vertical="center"/>
    </xf>
    <xf numFmtId="4" fontId="73" fillId="46" borderId="193" applyNumberFormat="0" applyProtection="0">
      <alignment horizontal="left" vertical="center" indent="1"/>
    </xf>
    <xf numFmtId="0" fontId="101" fillId="33" borderId="198" applyNumberFormat="0" applyProtection="0">
      <alignment horizontal="left" vertical="top" indent="1"/>
    </xf>
    <xf numFmtId="4" fontId="73" fillId="38" borderId="196" applyNumberFormat="0" applyProtection="0">
      <alignment horizontal="right" vertical="center"/>
    </xf>
    <xf numFmtId="4" fontId="73" fillId="42" borderId="190" applyNumberFormat="0" applyProtection="0">
      <alignment horizontal="right" vertical="center"/>
    </xf>
    <xf numFmtId="0" fontId="115" fillId="29" borderId="179" applyNumberFormat="0" applyAlignment="0" applyProtection="0"/>
    <xf numFmtId="4" fontId="73" fillId="42" borderId="196" applyNumberFormat="0" applyProtection="0">
      <alignment horizontal="right" vertical="center"/>
    </xf>
    <xf numFmtId="4" fontId="73" fillId="40" borderId="213" applyNumberFormat="0" applyProtection="0">
      <alignment horizontal="right" vertical="center"/>
    </xf>
    <xf numFmtId="4" fontId="73" fillId="35" borderId="184" applyNumberFormat="0" applyProtection="0">
      <alignment horizontal="right" vertical="center"/>
    </xf>
    <xf numFmtId="4" fontId="73" fillId="41" borderId="184" applyNumberFormat="0" applyProtection="0">
      <alignment horizontal="right" vertical="center"/>
    </xf>
    <xf numFmtId="4" fontId="73" fillId="36" borderId="184" applyNumberFormat="0" applyProtection="0">
      <alignment horizontal="right" vertical="center"/>
    </xf>
    <xf numFmtId="4" fontId="41" fillId="45" borderId="210" applyNumberFormat="0" applyProtection="0">
      <alignment horizontal="left" vertical="center" indent="1"/>
    </xf>
    <xf numFmtId="4" fontId="73" fillId="39" borderId="202" applyNumberFormat="0" applyProtection="0">
      <alignment horizontal="right" vertical="center"/>
    </xf>
    <xf numFmtId="4" fontId="73" fillId="33" borderId="196" applyNumberFormat="0" applyProtection="0">
      <alignment vertical="center"/>
    </xf>
    <xf numFmtId="4" fontId="41" fillId="45" borderId="199" applyNumberFormat="0" applyProtection="0">
      <alignment horizontal="left" vertical="center" indent="1"/>
    </xf>
    <xf numFmtId="4" fontId="73" fillId="46" borderId="181" applyNumberFormat="0" applyProtection="0">
      <alignment horizontal="left" vertical="center" indent="1"/>
    </xf>
    <xf numFmtId="4" fontId="73" fillId="44" borderId="199" applyNumberFormat="0" applyProtection="0">
      <alignment horizontal="left" vertical="center" indent="1"/>
    </xf>
    <xf numFmtId="4" fontId="73" fillId="47" borderId="181" applyNumberFormat="0" applyProtection="0">
      <alignment horizontal="left" vertical="center" indent="1"/>
    </xf>
    <xf numFmtId="4" fontId="118" fillId="2" borderId="184" applyNumberFormat="0" applyProtection="0">
      <alignment vertical="center"/>
    </xf>
    <xf numFmtId="0" fontId="73" fillId="50" borderId="186" applyNumberFormat="0" applyProtection="0">
      <alignment horizontal="left" vertical="top" indent="1"/>
    </xf>
    <xf numFmtId="0" fontId="101" fillId="33" borderId="192" applyNumberFormat="0" applyProtection="0">
      <alignment horizontal="left" vertical="top" indent="1"/>
    </xf>
    <xf numFmtId="0" fontId="73" fillId="47" borderId="184" applyNumberFormat="0" applyProtection="0">
      <alignment horizontal="left" vertical="center" indent="1"/>
    </xf>
    <xf numFmtId="0" fontId="73" fillId="47" borderId="186" applyNumberFormat="0" applyProtection="0">
      <alignment horizontal="left" vertical="top" indent="1"/>
    </xf>
    <xf numFmtId="0" fontId="73" fillId="50" borderId="184" applyNumberFormat="0" applyProtection="0">
      <alignment horizontal="left" vertical="center" indent="1"/>
    </xf>
    <xf numFmtId="0" fontId="73" fillId="50" borderId="180" applyNumberFormat="0" applyProtection="0">
      <alignment horizontal="left" vertical="top" indent="1"/>
    </xf>
    <xf numFmtId="4" fontId="102" fillId="54" borderId="193" applyNumberFormat="0" applyProtection="0">
      <alignment horizontal="left" vertical="center" indent="1"/>
    </xf>
    <xf numFmtId="0" fontId="73" fillId="47" borderId="180" applyNumberFormat="0" applyProtection="0">
      <alignment horizontal="left" vertical="top" indent="1"/>
    </xf>
    <xf numFmtId="0" fontId="73" fillId="45" borderId="192" applyNumberFormat="0" applyProtection="0">
      <alignment horizontal="left" vertical="top" indent="1"/>
    </xf>
    <xf numFmtId="0" fontId="99" fillId="45" borderId="182" applyBorder="0"/>
    <xf numFmtId="4" fontId="100" fillId="52" borderId="180" applyNumberFormat="0" applyProtection="0">
      <alignment vertical="center"/>
    </xf>
    <xf numFmtId="0" fontId="100" fillId="46" borderId="192" applyNumberFormat="0" applyProtection="0">
      <alignment horizontal="left" vertical="top" indent="1"/>
    </xf>
    <xf numFmtId="4" fontId="100" fillId="48" borderId="180" applyNumberFormat="0" applyProtection="0">
      <alignment horizontal="left" vertical="center" indent="1"/>
    </xf>
    <xf numFmtId="0" fontId="100" fillId="52" borderId="180" applyNumberFormat="0" applyProtection="0">
      <alignment horizontal="left" vertical="top" indent="1"/>
    </xf>
    <xf numFmtId="4" fontId="41" fillId="45" borderId="205" applyNumberFormat="0" applyProtection="0">
      <alignment horizontal="left" vertical="center" indent="1"/>
    </xf>
    <xf numFmtId="4" fontId="73" fillId="33" borderId="190" applyNumberFormat="0" applyProtection="0">
      <alignment vertical="center"/>
    </xf>
    <xf numFmtId="4" fontId="73" fillId="47" borderId="193" applyNumberFormat="0" applyProtection="0">
      <alignment horizontal="left" vertical="center" indent="1"/>
    </xf>
    <xf numFmtId="0" fontId="100" fillId="46" borderId="180" applyNumberFormat="0" applyProtection="0">
      <alignment horizontal="left" vertical="top" indent="1"/>
    </xf>
    <xf numFmtId="4" fontId="102" fillId="54" borderId="181" applyNumberFormat="0" applyProtection="0">
      <alignment horizontal="left" vertical="center" indent="1"/>
    </xf>
    <xf numFmtId="4" fontId="41" fillId="45" borderId="205" applyNumberFormat="0" applyProtection="0">
      <alignment horizontal="left" vertical="center" indent="1"/>
    </xf>
    <xf numFmtId="4" fontId="73" fillId="46" borderId="208" applyNumberFormat="0" applyProtection="0">
      <alignment horizontal="right" vertical="center"/>
    </xf>
    <xf numFmtId="0" fontId="99" fillId="45" borderId="194" applyBorder="0"/>
    <xf numFmtId="0" fontId="109" fillId="0" borderId="183" applyNumberFormat="0" applyFill="0" applyAlignment="0" applyProtection="0"/>
    <xf numFmtId="0" fontId="73" fillId="46" borderId="245" applyNumberFormat="0" applyProtection="0">
      <alignment horizontal="left" vertical="top" indent="1"/>
    </xf>
    <xf numFmtId="4" fontId="73" fillId="37" borderId="199" applyNumberFormat="0" applyProtection="0">
      <alignment horizontal="right" vertical="center"/>
    </xf>
    <xf numFmtId="0" fontId="100" fillId="46" borderId="186" applyNumberFormat="0" applyProtection="0">
      <alignment horizontal="left" vertical="top" indent="1"/>
    </xf>
    <xf numFmtId="0" fontId="73" fillId="50" borderId="202" applyNumberFormat="0" applyProtection="0">
      <alignment horizontal="left" vertical="center" indent="1"/>
    </xf>
    <xf numFmtId="4" fontId="100" fillId="52" borderId="186" applyNumberFormat="0" applyProtection="0">
      <alignment vertical="center"/>
    </xf>
    <xf numFmtId="0" fontId="73" fillId="45" borderId="186" applyNumberFormat="0" applyProtection="0">
      <alignment horizontal="left" vertical="top" indent="1"/>
    </xf>
    <xf numFmtId="0" fontId="73" fillId="46" borderId="186" applyNumberFormat="0" applyProtection="0">
      <alignment horizontal="left" vertical="top" indent="1"/>
    </xf>
    <xf numFmtId="4" fontId="73" fillId="44" borderId="187" applyNumberFormat="0" applyProtection="0">
      <alignment horizontal="left" vertical="center" indent="1"/>
    </xf>
    <xf numFmtId="4" fontId="41" fillId="45" borderId="187" applyNumberFormat="0" applyProtection="0">
      <alignment horizontal="left" vertical="center" indent="1"/>
    </xf>
    <xf numFmtId="4" fontId="73" fillId="39" borderId="184" applyNumberFormat="0" applyProtection="0">
      <alignment horizontal="right" vertical="center"/>
    </xf>
    <xf numFmtId="4" fontId="73" fillId="37" borderId="187" applyNumberFormat="0" applyProtection="0">
      <alignment horizontal="right" vertical="center"/>
    </xf>
    <xf numFmtId="4" fontId="73" fillId="38" borderId="184" applyNumberFormat="0" applyProtection="0">
      <alignment horizontal="right" vertical="center"/>
    </xf>
    <xf numFmtId="4" fontId="41" fillId="45" borderId="187" applyNumberFormat="0" applyProtection="0">
      <alignment horizontal="left" vertical="center" indent="1"/>
    </xf>
    <xf numFmtId="0" fontId="73" fillId="49" borderId="184" applyNumberFormat="0" applyProtection="0">
      <alignment horizontal="left" vertical="center" indent="1"/>
    </xf>
    <xf numFmtId="0" fontId="99" fillId="45" borderId="188" applyBorder="0"/>
    <xf numFmtId="4" fontId="73" fillId="34" borderId="184" applyNumberFormat="0" applyProtection="0">
      <alignment horizontal="left" vertical="center" indent="1"/>
    </xf>
    <xf numFmtId="4" fontId="118" fillId="2" borderId="190" applyNumberFormat="0" applyProtection="0">
      <alignment vertical="center"/>
    </xf>
    <xf numFmtId="4" fontId="118" fillId="5" borderId="184" applyNumberFormat="0" applyProtection="0">
      <alignment horizontal="right" vertical="center"/>
    </xf>
    <xf numFmtId="0" fontId="109" fillId="0" borderId="189" applyNumberFormat="0" applyFill="0" applyAlignment="0" applyProtection="0"/>
    <xf numFmtId="4" fontId="73" fillId="36" borderId="190" applyNumberFormat="0" applyProtection="0">
      <alignment horizontal="right" vertical="center"/>
    </xf>
    <xf numFmtId="0" fontId="73" fillId="26" borderId="184" applyNumberFormat="0" applyFont="0" applyAlignment="0" applyProtection="0"/>
    <xf numFmtId="4" fontId="73" fillId="40" borderId="219" applyNumberFormat="0" applyProtection="0">
      <alignment horizontal="right" vertical="center"/>
    </xf>
    <xf numFmtId="4" fontId="73" fillId="33" borderId="202" applyNumberFormat="0" applyProtection="0">
      <alignment vertical="center"/>
    </xf>
    <xf numFmtId="0" fontId="101" fillId="33" borderId="204" applyNumberFormat="0" applyProtection="0">
      <alignment horizontal="left" vertical="top" indent="1"/>
    </xf>
    <xf numFmtId="0" fontId="113" fillId="27" borderId="184" applyNumberFormat="0" applyAlignment="0" applyProtection="0"/>
    <xf numFmtId="4" fontId="73" fillId="44" borderId="205" applyNumberFormat="0" applyProtection="0">
      <alignment horizontal="left" vertical="center" indent="1"/>
    </xf>
    <xf numFmtId="4" fontId="73" fillId="39" borderId="190" applyNumberFormat="0" applyProtection="0">
      <alignment horizontal="right" vertical="center"/>
    </xf>
    <xf numFmtId="4" fontId="73" fillId="37" borderId="193" applyNumberFormat="0" applyProtection="0">
      <alignment horizontal="right" vertical="center"/>
    </xf>
    <xf numFmtId="0" fontId="73" fillId="50" borderId="190" applyNumberFormat="0" applyProtection="0">
      <alignment horizontal="left" vertical="center" indent="1"/>
    </xf>
    <xf numFmtId="4" fontId="100" fillId="52" borderId="192" applyNumberFormat="0" applyProtection="0">
      <alignment vertical="center"/>
    </xf>
    <xf numFmtId="0" fontId="73" fillId="50" borderId="192" applyNumberFormat="0" applyProtection="0">
      <alignment horizontal="left" vertical="top" indent="1"/>
    </xf>
    <xf numFmtId="4" fontId="73" fillId="38" borderId="190" applyNumberFormat="0" applyProtection="0">
      <alignment horizontal="right" vertical="center"/>
    </xf>
    <xf numFmtId="0" fontId="73" fillId="49" borderId="202" applyNumberFormat="0" applyProtection="0">
      <alignment horizontal="left" vertical="center" indent="1"/>
    </xf>
    <xf numFmtId="4" fontId="73" fillId="39" borderId="208" applyNumberFormat="0" applyProtection="0">
      <alignment horizontal="right" vertical="center"/>
    </xf>
    <xf numFmtId="4" fontId="73" fillId="44" borderId="210" applyNumberFormat="0" applyProtection="0">
      <alignment horizontal="left" vertical="center" indent="1"/>
    </xf>
    <xf numFmtId="4" fontId="73" fillId="40" borderId="196" applyNumberFormat="0" applyProtection="0">
      <alignment horizontal="right" vertical="center"/>
    </xf>
    <xf numFmtId="0" fontId="73" fillId="46" borderId="209" applyNumberFormat="0" applyProtection="0">
      <alignment horizontal="left" vertical="top" indent="1"/>
    </xf>
    <xf numFmtId="4" fontId="73" fillId="39" borderId="196" applyNumberFormat="0" applyProtection="0">
      <alignment horizontal="right" vertical="center"/>
    </xf>
    <xf numFmtId="0" fontId="73" fillId="48" borderId="190" applyNumberFormat="0" applyProtection="0">
      <alignment horizontal="left" vertical="center" indent="1"/>
    </xf>
    <xf numFmtId="0" fontId="73" fillId="48" borderId="196" applyNumberFormat="0" applyProtection="0">
      <alignment horizontal="left" vertical="center" indent="1"/>
    </xf>
    <xf numFmtId="0" fontId="73" fillId="46" borderId="204" applyNumberFormat="0" applyProtection="0">
      <alignment horizontal="left" vertical="top" indent="1"/>
    </xf>
    <xf numFmtId="4" fontId="73" fillId="43" borderId="196" applyNumberFormat="0" applyProtection="0">
      <alignment horizontal="right" vertical="center"/>
    </xf>
    <xf numFmtId="4" fontId="73" fillId="34" borderId="196" applyNumberFormat="0" applyProtection="0">
      <alignment horizontal="left" vertical="center" indent="1"/>
    </xf>
    <xf numFmtId="0" fontId="73" fillId="45" borderId="209" applyNumberFormat="0" applyProtection="0">
      <alignment horizontal="left" vertical="top" indent="1"/>
    </xf>
    <xf numFmtId="0" fontId="73" fillId="49" borderId="196" applyNumberFormat="0" applyProtection="0">
      <alignment horizontal="left" vertical="center" indent="1"/>
    </xf>
    <xf numFmtId="0" fontId="73" fillId="46" borderId="198" applyNumberFormat="0" applyProtection="0">
      <alignment horizontal="left" vertical="top" indent="1"/>
    </xf>
    <xf numFmtId="0" fontId="73" fillId="50" borderId="196" applyNumberFormat="0" applyProtection="0">
      <alignment horizontal="left" vertical="center" indent="1"/>
    </xf>
    <xf numFmtId="0" fontId="73" fillId="45" borderId="198" applyNumberFormat="0" applyProtection="0">
      <alignment horizontal="left" vertical="top" indent="1"/>
    </xf>
    <xf numFmtId="0" fontId="73" fillId="49" borderId="219" applyNumberFormat="0" applyProtection="0">
      <alignment horizontal="left" vertical="center" indent="1"/>
    </xf>
    <xf numFmtId="0" fontId="73" fillId="50" borderId="213" applyNumberFormat="0" applyProtection="0">
      <alignment horizontal="left" vertical="center" indent="1"/>
    </xf>
    <xf numFmtId="4" fontId="73" fillId="37" borderId="246" applyNumberFormat="0" applyProtection="0">
      <alignment horizontal="right" vertical="center"/>
    </xf>
    <xf numFmtId="4" fontId="41" fillId="45" borderId="216" applyNumberFormat="0" applyProtection="0">
      <alignment horizontal="left" vertical="center" indent="1"/>
    </xf>
    <xf numFmtId="0" fontId="73" fillId="50" borderId="225" applyNumberFormat="0" applyProtection="0">
      <alignment horizontal="left" vertical="center" indent="1"/>
    </xf>
    <xf numFmtId="0" fontId="113" fillId="27" borderId="202" applyNumberFormat="0" applyAlignment="0" applyProtection="0"/>
    <xf numFmtId="4" fontId="73" fillId="44" borderId="222" applyNumberFormat="0" applyProtection="0">
      <alignment horizontal="left" vertical="center" indent="1"/>
    </xf>
    <xf numFmtId="0" fontId="73" fillId="46" borderId="215" applyNumberFormat="0" applyProtection="0">
      <alignment horizontal="left" vertical="top" indent="1"/>
    </xf>
    <xf numFmtId="0" fontId="113" fillId="27" borderId="213" applyNumberFormat="0" applyAlignment="0" applyProtection="0"/>
    <xf numFmtId="0" fontId="113" fillId="27" borderId="219" applyNumberFormat="0" applyAlignment="0" applyProtection="0"/>
    <xf numFmtId="4" fontId="73" fillId="46" borderId="219" applyNumberFormat="0" applyProtection="0">
      <alignment horizontal="right" vertical="center"/>
    </xf>
    <xf numFmtId="0" fontId="73" fillId="49" borderId="237" applyNumberFormat="0" applyProtection="0">
      <alignment horizontal="left" vertical="center" indent="1"/>
    </xf>
    <xf numFmtId="4" fontId="73" fillId="38" borderId="202" applyNumberFormat="0" applyProtection="0">
      <alignment horizontal="right" vertical="center"/>
    </xf>
    <xf numFmtId="4" fontId="41" fillId="45" borderId="228" applyNumberFormat="0" applyProtection="0">
      <alignment horizontal="left" vertical="center" indent="1"/>
    </xf>
    <xf numFmtId="0" fontId="73" fillId="45" borderId="204" applyNumberFormat="0" applyProtection="0">
      <alignment horizontal="left" vertical="top" indent="1"/>
    </xf>
    <xf numFmtId="4" fontId="118" fillId="2" borderId="202" applyNumberFormat="0" applyProtection="0">
      <alignment vertical="center"/>
    </xf>
    <xf numFmtId="0" fontId="73" fillId="26" borderId="196" applyNumberFormat="0" applyFont="0" applyAlignment="0" applyProtection="0"/>
    <xf numFmtId="4" fontId="73" fillId="36" borderId="196" applyNumberFormat="0" applyProtection="0">
      <alignment horizontal="right" vertical="center"/>
    </xf>
    <xf numFmtId="0" fontId="115" fillId="29" borderId="197" applyNumberFormat="0" applyAlignment="0" applyProtection="0"/>
    <xf numFmtId="4" fontId="103" fillId="51" borderId="190" applyNumberFormat="0" applyProtection="0">
      <alignment horizontal="right" vertical="center"/>
    </xf>
    <xf numFmtId="0" fontId="109" fillId="0" borderId="195" applyNumberFormat="0" applyFill="0" applyAlignment="0" applyProtection="0"/>
    <xf numFmtId="0" fontId="100" fillId="52" borderId="192" applyNumberFormat="0" applyProtection="0">
      <alignment horizontal="left" vertical="top" indent="1"/>
    </xf>
    <xf numFmtId="4" fontId="118" fillId="5" borderId="190" applyNumberFormat="0" applyProtection="0">
      <alignment horizontal="right" vertical="center"/>
    </xf>
    <xf numFmtId="0" fontId="73" fillId="49" borderId="225" applyNumberFormat="0" applyProtection="0">
      <alignment horizontal="left" vertical="center" indent="1"/>
    </xf>
    <xf numFmtId="0" fontId="73" fillId="47" borderId="190" applyNumberFormat="0" applyProtection="0">
      <alignment horizontal="left" vertical="center" indent="1"/>
    </xf>
    <xf numFmtId="0" fontId="73" fillId="47" borderId="192" applyNumberFormat="0" applyProtection="0">
      <alignment horizontal="left" vertical="top" indent="1"/>
    </xf>
    <xf numFmtId="4" fontId="73" fillId="0" borderId="190" applyNumberFormat="0" applyProtection="0">
      <alignment horizontal="right" vertical="center"/>
    </xf>
    <xf numFmtId="4" fontId="73" fillId="40" borderId="231" applyNumberFormat="0" applyProtection="0">
      <alignment horizontal="right" vertical="center"/>
    </xf>
    <xf numFmtId="0" fontId="73" fillId="50" borderId="208" applyNumberFormat="0" applyProtection="0">
      <alignment horizontal="left" vertical="center" indent="1"/>
    </xf>
    <xf numFmtId="4" fontId="41" fillId="45" borderId="210" applyNumberFormat="0" applyProtection="0">
      <alignment horizontal="left" vertical="center" indent="1"/>
    </xf>
    <xf numFmtId="0" fontId="113" fillId="27" borderId="208" applyNumberFormat="0" applyAlignment="0" applyProtection="0"/>
    <xf numFmtId="4" fontId="73" fillId="39" borderId="219" applyNumberFormat="0" applyProtection="0">
      <alignment horizontal="right" vertical="center"/>
    </xf>
    <xf numFmtId="4" fontId="73" fillId="47" borderId="199" applyNumberFormat="0" applyProtection="0">
      <alignment horizontal="left" vertical="center" indent="1"/>
    </xf>
    <xf numFmtId="0" fontId="113" fillId="27" borderId="190" applyNumberFormat="0" applyAlignment="0" applyProtection="0"/>
    <xf numFmtId="4" fontId="73" fillId="46" borderId="190" applyNumberFormat="0" applyProtection="0">
      <alignment horizontal="right" vertical="center"/>
    </xf>
    <xf numFmtId="4" fontId="73" fillId="37" borderId="205" applyNumberFormat="0" applyProtection="0">
      <alignment horizontal="right" vertical="center"/>
    </xf>
    <xf numFmtId="4" fontId="41" fillId="45" borderId="193" applyNumberFormat="0" applyProtection="0">
      <alignment horizontal="left" vertical="center" indent="1"/>
    </xf>
    <xf numFmtId="4" fontId="41" fillId="45" borderId="193" applyNumberFormat="0" applyProtection="0">
      <alignment horizontal="left" vertical="center" indent="1"/>
    </xf>
    <xf numFmtId="4" fontId="73" fillId="44" borderId="193" applyNumberFormat="0" applyProtection="0">
      <alignment horizontal="left" vertical="center" indent="1"/>
    </xf>
    <xf numFmtId="0" fontId="73" fillId="50" borderId="198" applyNumberFormat="0" applyProtection="0">
      <alignment horizontal="left" vertical="top" indent="1"/>
    </xf>
    <xf numFmtId="0" fontId="73" fillId="47" borderId="196" applyNumberFormat="0" applyProtection="0">
      <alignment horizontal="left" vertical="center" indent="1"/>
    </xf>
    <xf numFmtId="0" fontId="73" fillId="47" borderId="198" applyNumberFormat="0" applyProtection="0">
      <alignment horizontal="left" vertical="top" indent="1"/>
    </xf>
    <xf numFmtId="0" fontId="73" fillId="46" borderId="233" applyNumberFormat="0" applyProtection="0">
      <alignment horizontal="left" vertical="top" indent="1"/>
    </xf>
    <xf numFmtId="0" fontId="99" fillId="45" borderId="200" applyBorder="0"/>
    <xf numFmtId="4" fontId="100" fillId="52" borderId="198" applyNumberFormat="0" applyProtection="0">
      <alignment vertical="center"/>
    </xf>
    <xf numFmtId="4" fontId="41" fillId="45" borderId="258" applyNumberFormat="0" applyProtection="0">
      <alignment horizontal="left" vertical="center" indent="1"/>
    </xf>
    <xf numFmtId="4" fontId="100" fillId="48" borderId="198" applyNumberFormat="0" applyProtection="0">
      <alignment horizontal="left" vertical="center" indent="1"/>
    </xf>
    <xf numFmtId="0" fontId="100" fillId="52" borderId="198" applyNumberFormat="0" applyProtection="0">
      <alignment horizontal="left" vertical="top" indent="1"/>
    </xf>
    <xf numFmtId="4" fontId="73" fillId="0" borderId="196" applyNumberFormat="0" applyProtection="0">
      <alignment horizontal="right" vertical="center"/>
    </xf>
    <xf numFmtId="4" fontId="118" fillId="5" borderId="196" applyNumberFormat="0" applyProtection="0">
      <alignment horizontal="right" vertical="center"/>
    </xf>
    <xf numFmtId="4" fontId="73" fillId="34" borderId="196" applyNumberFormat="0" applyProtection="0">
      <alignment horizontal="left" vertical="center" indent="1"/>
    </xf>
    <xf numFmtId="0" fontId="100" fillId="46" borderId="198" applyNumberFormat="0" applyProtection="0">
      <alignment horizontal="left" vertical="top" indent="1"/>
    </xf>
    <xf numFmtId="4" fontId="102" fillId="54" borderId="199" applyNumberFormat="0" applyProtection="0">
      <alignment horizontal="left" vertical="center" indent="1"/>
    </xf>
    <xf numFmtId="4" fontId="73" fillId="39" borderId="213" applyNumberFormat="0" applyProtection="0">
      <alignment horizontal="right" vertical="center"/>
    </xf>
    <xf numFmtId="4" fontId="103" fillId="51" borderId="196" applyNumberFormat="0" applyProtection="0">
      <alignment horizontal="right" vertical="center"/>
    </xf>
    <xf numFmtId="4" fontId="73" fillId="39" borderId="225" applyNumberFormat="0" applyProtection="0">
      <alignment horizontal="right" vertical="center"/>
    </xf>
    <xf numFmtId="0" fontId="109" fillId="0" borderId="201" applyNumberFormat="0" applyFill="0" applyAlignment="0" applyProtection="0"/>
    <xf numFmtId="0" fontId="73" fillId="49" borderId="213" applyNumberFormat="0" applyProtection="0">
      <alignment horizontal="left" vertical="center" indent="1"/>
    </xf>
    <xf numFmtId="0" fontId="73" fillId="48" borderId="202" applyNumberFormat="0" applyProtection="0">
      <alignment horizontal="left" vertical="center" indent="1"/>
    </xf>
    <xf numFmtId="4" fontId="73" fillId="43" borderId="202" applyNumberFormat="0" applyProtection="0">
      <alignment horizontal="right" vertical="center"/>
    </xf>
    <xf numFmtId="4" fontId="73" fillId="34" borderId="202" applyNumberFormat="0" applyProtection="0">
      <alignment horizontal="left" vertical="center" indent="1"/>
    </xf>
    <xf numFmtId="4" fontId="73" fillId="36" borderId="202" applyNumberFormat="0" applyProtection="0">
      <alignment horizontal="right" vertical="center"/>
    </xf>
    <xf numFmtId="0" fontId="73" fillId="50" borderId="215" applyNumberFormat="0" applyProtection="0">
      <alignment horizontal="left" vertical="top" indent="1"/>
    </xf>
    <xf numFmtId="0" fontId="115" fillId="29" borderId="203" applyNumberFormat="0" applyAlignment="0" applyProtection="0"/>
    <xf numFmtId="4" fontId="41" fillId="45" borderId="216" applyNumberFormat="0" applyProtection="0">
      <alignment horizontal="left" vertical="center" indent="1"/>
    </xf>
    <xf numFmtId="4" fontId="73" fillId="47" borderId="216" applyNumberFormat="0" applyProtection="0">
      <alignment horizontal="left" vertical="center" indent="1"/>
    </xf>
    <xf numFmtId="0" fontId="107" fillId="29" borderId="202" applyNumberFormat="0" applyAlignment="0" applyProtection="0"/>
    <xf numFmtId="4" fontId="73" fillId="38" borderId="219" applyNumberFormat="0" applyProtection="0">
      <alignment horizontal="right" vertical="center"/>
    </xf>
    <xf numFmtId="4" fontId="73" fillId="37" borderId="228" applyNumberFormat="0" applyProtection="0">
      <alignment horizontal="right" vertical="center"/>
    </xf>
    <xf numFmtId="4" fontId="73" fillId="46" borderId="213" applyNumberFormat="0" applyProtection="0">
      <alignment horizontal="right" vertical="center"/>
    </xf>
    <xf numFmtId="0" fontId="73" fillId="26" borderId="202" applyNumberFormat="0" applyFont="0" applyAlignment="0" applyProtection="0"/>
    <xf numFmtId="4" fontId="73" fillId="35" borderId="202" applyNumberFormat="0" applyProtection="0">
      <alignment horizontal="right" vertical="center"/>
    </xf>
    <xf numFmtId="4" fontId="73" fillId="42" borderId="202" applyNumberFormat="0" applyProtection="0">
      <alignment horizontal="right" vertical="center"/>
    </xf>
    <xf numFmtId="4" fontId="73" fillId="46" borderId="205" applyNumberFormat="0" applyProtection="0">
      <alignment horizontal="left" vertical="center" indent="1"/>
    </xf>
    <xf numFmtId="4" fontId="73" fillId="41" borderId="202" applyNumberFormat="0" applyProtection="0">
      <alignment horizontal="right" vertical="center"/>
    </xf>
    <xf numFmtId="4" fontId="73" fillId="47" borderId="205" applyNumberFormat="0" applyProtection="0">
      <alignment horizontal="left" vertical="center" indent="1"/>
    </xf>
    <xf numFmtId="0" fontId="73" fillId="46" borderId="227" applyNumberFormat="0" applyProtection="0">
      <alignment horizontal="left" vertical="top" indent="1"/>
    </xf>
    <xf numFmtId="4" fontId="118" fillId="2" borderId="208" applyNumberFormat="0" applyProtection="0">
      <alignment vertical="center"/>
    </xf>
    <xf numFmtId="0" fontId="73" fillId="45" borderId="221" applyNumberFormat="0" applyProtection="0">
      <alignment horizontal="left" vertical="top" indent="1"/>
    </xf>
    <xf numFmtId="4" fontId="73" fillId="2" borderId="208" applyNumberFormat="0" applyProtection="0">
      <alignment horizontal="left" vertical="center" indent="1"/>
    </xf>
    <xf numFmtId="0" fontId="101" fillId="33" borderId="209" applyNumberFormat="0" applyProtection="0">
      <alignment horizontal="left" vertical="top" indent="1"/>
    </xf>
    <xf numFmtId="4" fontId="73" fillId="33" borderId="208" applyNumberFormat="0" applyProtection="0">
      <alignment vertical="center"/>
    </xf>
    <xf numFmtId="0" fontId="73" fillId="50" borderId="204" applyNumberFormat="0" applyProtection="0">
      <alignment horizontal="left" vertical="top" indent="1"/>
    </xf>
    <xf numFmtId="0" fontId="73" fillId="47" borderId="202" applyNumberFormat="0" applyProtection="0">
      <alignment horizontal="left" vertical="center" indent="1"/>
    </xf>
    <xf numFmtId="0" fontId="73" fillId="47" borderId="204" applyNumberFormat="0" applyProtection="0">
      <alignment horizontal="left" vertical="top" indent="1"/>
    </xf>
    <xf numFmtId="4" fontId="73" fillId="33" borderId="261" applyNumberFormat="0" applyProtection="0">
      <alignment vertical="center"/>
    </xf>
    <xf numFmtId="0" fontId="99" fillId="45" borderId="206" applyBorder="0"/>
    <xf numFmtId="4" fontId="100" fillId="52" borderId="204" applyNumberFormat="0" applyProtection="0">
      <alignment vertical="center"/>
    </xf>
    <xf numFmtId="0" fontId="73" fillId="46" borderId="239" applyNumberFormat="0" applyProtection="0">
      <alignment horizontal="left" vertical="top" indent="1"/>
    </xf>
    <xf numFmtId="4" fontId="100" fillId="48" borderId="204" applyNumberFormat="0" applyProtection="0">
      <alignment horizontal="left" vertical="center" indent="1"/>
    </xf>
    <xf numFmtId="0" fontId="100" fillId="52" borderId="204" applyNumberFormat="0" applyProtection="0">
      <alignment horizontal="left" vertical="top" indent="1"/>
    </xf>
    <xf numFmtId="4" fontId="73" fillId="0" borderId="202" applyNumberFormat="0" applyProtection="0">
      <alignment horizontal="right" vertical="center"/>
    </xf>
    <xf numFmtId="4" fontId="118" fillId="5" borderId="202" applyNumberFormat="0" applyProtection="0">
      <alignment horizontal="right" vertical="center"/>
    </xf>
    <xf numFmtId="4" fontId="73" fillId="34" borderId="202" applyNumberFormat="0" applyProtection="0">
      <alignment horizontal="left" vertical="center" indent="1"/>
    </xf>
    <xf numFmtId="0" fontId="100" fillId="46" borderId="204" applyNumberFormat="0" applyProtection="0">
      <alignment horizontal="left" vertical="top" indent="1"/>
    </xf>
    <xf numFmtId="4" fontId="102" fillId="54" borderId="205" applyNumberFormat="0" applyProtection="0">
      <alignment horizontal="left" vertical="center" indent="1"/>
    </xf>
    <xf numFmtId="4" fontId="73" fillId="33" borderId="219" applyNumberFormat="0" applyProtection="0">
      <alignment vertical="center"/>
    </xf>
    <xf numFmtId="4" fontId="103" fillId="51" borderId="202" applyNumberFormat="0" applyProtection="0">
      <alignment horizontal="right" vertical="center"/>
    </xf>
    <xf numFmtId="4" fontId="73" fillId="37" borderId="234" applyNumberFormat="0" applyProtection="0">
      <alignment horizontal="right" vertical="center"/>
    </xf>
    <xf numFmtId="0" fontId="109" fillId="0" borderId="207" applyNumberFormat="0" applyFill="0" applyAlignment="0" applyProtection="0"/>
    <xf numFmtId="0" fontId="73" fillId="50" borderId="219" applyNumberFormat="0" applyProtection="0">
      <alignment horizontal="left" vertical="center" indent="1"/>
    </xf>
    <xf numFmtId="0" fontId="73" fillId="48" borderId="208" applyNumberFormat="0" applyProtection="0">
      <alignment horizontal="left" vertical="center" indent="1"/>
    </xf>
    <xf numFmtId="4" fontId="73" fillId="43" borderId="208" applyNumberFormat="0" applyProtection="0">
      <alignment horizontal="right" vertical="center"/>
    </xf>
    <xf numFmtId="4" fontId="73" fillId="34" borderId="208" applyNumberFormat="0" applyProtection="0">
      <alignment horizontal="left" vertical="center" indent="1"/>
    </xf>
    <xf numFmtId="4" fontId="73" fillId="36" borderId="208" applyNumberFormat="0" applyProtection="0">
      <alignment horizontal="right" vertical="center"/>
    </xf>
    <xf numFmtId="0" fontId="73" fillId="46" borderId="221" applyNumberFormat="0" applyProtection="0">
      <alignment horizontal="left" vertical="top" indent="1"/>
    </xf>
    <xf numFmtId="0" fontId="113" fillId="27" borderId="225" applyNumberFormat="0" applyAlignment="0" applyProtection="0"/>
    <xf numFmtId="4" fontId="73" fillId="37" borderId="222" applyNumberFormat="0" applyProtection="0">
      <alignment horizontal="right" vertical="center"/>
    </xf>
    <xf numFmtId="4" fontId="41" fillId="45" borderId="222" applyNumberFormat="0" applyProtection="0">
      <alignment horizontal="left" vertical="center" indent="1"/>
    </xf>
    <xf numFmtId="0" fontId="107" fillId="29" borderId="208" applyNumberFormat="0" applyAlignment="0" applyProtection="0"/>
    <xf numFmtId="4" fontId="73" fillId="40" borderId="225" applyNumberFormat="0" applyProtection="0">
      <alignment horizontal="right" vertical="center"/>
    </xf>
    <xf numFmtId="4" fontId="73" fillId="39" borderId="231" applyNumberFormat="0" applyProtection="0">
      <alignment horizontal="right" vertical="center"/>
    </xf>
    <xf numFmtId="4" fontId="41" fillId="45" borderId="222" applyNumberFormat="0" applyProtection="0">
      <alignment horizontal="left" vertical="center" indent="1"/>
    </xf>
    <xf numFmtId="0" fontId="73" fillId="26" borderId="208" applyNumberFormat="0" applyFont="0" applyAlignment="0" applyProtection="0"/>
    <xf numFmtId="4" fontId="73" fillId="35" borderId="208" applyNumberFormat="0" applyProtection="0">
      <alignment horizontal="right" vertical="center"/>
    </xf>
    <xf numFmtId="4" fontId="73" fillId="42" borderId="208" applyNumberFormat="0" applyProtection="0">
      <alignment horizontal="right" vertical="center"/>
    </xf>
    <xf numFmtId="4" fontId="73" fillId="46" borderId="210" applyNumberFormat="0" applyProtection="0">
      <alignment horizontal="left" vertical="center" indent="1"/>
    </xf>
    <xf numFmtId="4" fontId="73" fillId="41" borderId="208" applyNumberFormat="0" applyProtection="0">
      <alignment horizontal="right" vertical="center"/>
    </xf>
    <xf numFmtId="4" fontId="73" fillId="47" borderId="210" applyNumberFormat="0" applyProtection="0">
      <alignment horizontal="left" vertical="center" indent="1"/>
    </xf>
    <xf numFmtId="0" fontId="73" fillId="49" borderId="231" applyNumberFormat="0" applyProtection="0">
      <alignment horizontal="left" vertical="center" indent="1"/>
    </xf>
    <xf numFmtId="4" fontId="73" fillId="2" borderId="213" applyNumberFormat="0" applyProtection="0">
      <alignment horizontal="left" vertical="center" indent="1"/>
    </xf>
    <xf numFmtId="4" fontId="73" fillId="44" borderId="240" applyNumberFormat="0" applyProtection="0">
      <alignment horizontal="left" vertical="center" indent="1"/>
    </xf>
    <xf numFmtId="0" fontId="101" fillId="33" borderId="215" applyNumberFormat="0" applyProtection="0">
      <alignment horizontal="left" vertical="top" indent="1"/>
    </xf>
    <xf numFmtId="4" fontId="73" fillId="34" borderId="213" applyNumberFormat="0" applyProtection="0">
      <alignment horizontal="left" vertical="center" indent="1"/>
    </xf>
    <xf numFmtId="4" fontId="118" fillId="2" borderId="213" applyNumberFormat="0" applyProtection="0">
      <alignment vertical="center"/>
    </xf>
    <xf numFmtId="0" fontId="73" fillId="50" borderId="209" applyNumberFormat="0" applyProtection="0">
      <alignment horizontal="left" vertical="top" indent="1"/>
    </xf>
    <xf numFmtId="0" fontId="73" fillId="47" borderId="208" applyNumberFormat="0" applyProtection="0">
      <alignment horizontal="left" vertical="center" indent="1"/>
    </xf>
    <xf numFmtId="0" fontId="73" fillId="47" borderId="209" applyNumberFormat="0" applyProtection="0">
      <alignment horizontal="left" vertical="top" indent="1"/>
    </xf>
    <xf numFmtId="4" fontId="73" fillId="44" borderId="246" applyNumberFormat="0" applyProtection="0">
      <alignment horizontal="left" vertical="center" indent="1"/>
    </xf>
    <xf numFmtId="0" fontId="99" fillId="45" borderId="211" applyBorder="0"/>
    <xf numFmtId="4" fontId="100" fillId="52" borderId="209" applyNumberFormat="0" applyProtection="0">
      <alignment vertical="center"/>
    </xf>
    <xf numFmtId="4" fontId="73" fillId="35" borderId="249" applyNumberFormat="0" applyProtection="0">
      <alignment horizontal="right" vertical="center"/>
    </xf>
    <xf numFmtId="4" fontId="100" fillId="48" borderId="209" applyNumberFormat="0" applyProtection="0">
      <alignment horizontal="left" vertical="center" indent="1"/>
    </xf>
    <xf numFmtId="0" fontId="100" fillId="52" borderId="209" applyNumberFormat="0" applyProtection="0">
      <alignment horizontal="left" vertical="top" indent="1"/>
    </xf>
    <xf numFmtId="4" fontId="73" fillId="0" borderId="208" applyNumberFormat="0" applyProtection="0">
      <alignment horizontal="right" vertical="center"/>
    </xf>
    <xf numFmtId="4" fontId="118" fillId="5" borderId="208" applyNumberFormat="0" applyProtection="0">
      <alignment horizontal="right" vertical="center"/>
    </xf>
    <xf numFmtId="4" fontId="73" fillId="34" borderId="208" applyNumberFormat="0" applyProtection="0">
      <alignment horizontal="left" vertical="center" indent="1"/>
    </xf>
    <xf numFmtId="0" fontId="100" fillId="46" borderId="209" applyNumberFormat="0" applyProtection="0">
      <alignment horizontal="left" vertical="top" indent="1"/>
    </xf>
    <xf numFmtId="4" fontId="102" fillId="54" borderId="210" applyNumberFormat="0" applyProtection="0">
      <alignment horizontal="left" vertical="center" indent="1"/>
    </xf>
    <xf numFmtId="4" fontId="73" fillId="38" borderId="225" applyNumberFormat="0" applyProtection="0">
      <alignment horizontal="right" vertical="center"/>
    </xf>
    <xf numFmtId="4" fontId="103" fillId="51" borderId="208" applyNumberFormat="0" applyProtection="0">
      <alignment horizontal="right" vertical="center"/>
    </xf>
    <xf numFmtId="4" fontId="41" fillId="45" borderId="270" applyNumberFormat="0" applyProtection="0">
      <alignment horizontal="left" vertical="center" indent="1"/>
    </xf>
    <xf numFmtId="0" fontId="109" fillId="0" borderId="212" applyNumberFormat="0" applyFill="0" applyAlignment="0" applyProtection="0"/>
    <xf numFmtId="0" fontId="73" fillId="45" borderId="227" applyNumberFormat="0" applyProtection="0">
      <alignment horizontal="left" vertical="top" indent="1"/>
    </xf>
    <xf numFmtId="0" fontId="73" fillId="45" borderId="215" applyNumberFormat="0" applyProtection="0">
      <alignment horizontal="left" vertical="top" indent="1"/>
    </xf>
    <xf numFmtId="4" fontId="73" fillId="44" borderId="216" applyNumberFormat="0" applyProtection="0">
      <alignment horizontal="left" vertical="center" indent="1"/>
    </xf>
    <xf numFmtId="4" fontId="73" fillId="35" borderId="213" applyNumberFormat="0" applyProtection="0">
      <alignment horizontal="right" vertical="center"/>
    </xf>
    <xf numFmtId="4" fontId="73" fillId="37" borderId="216" applyNumberFormat="0" applyProtection="0">
      <alignment horizontal="right" vertical="center"/>
    </xf>
    <xf numFmtId="0" fontId="73" fillId="26" borderId="213" applyNumberFormat="0" applyFont="0" applyAlignment="0" applyProtection="0"/>
    <xf numFmtId="4" fontId="73" fillId="33" borderId="213" applyNumberFormat="0" applyProtection="0">
      <alignment vertical="center"/>
    </xf>
    <xf numFmtId="4" fontId="41" fillId="45" borderId="228" applyNumberFormat="0" applyProtection="0">
      <alignment horizontal="left" vertical="center" indent="1"/>
    </xf>
    <xf numFmtId="4" fontId="73" fillId="44" borderId="228" applyNumberFormat="0" applyProtection="0">
      <alignment horizontal="left" vertical="center" indent="1"/>
    </xf>
    <xf numFmtId="4" fontId="73" fillId="37" borderId="240" applyNumberFormat="0" applyProtection="0">
      <alignment horizontal="right" vertical="center"/>
    </xf>
    <xf numFmtId="4" fontId="73" fillId="40" borderId="237" applyNumberFormat="0" applyProtection="0">
      <alignment horizontal="right" vertical="center"/>
    </xf>
    <xf numFmtId="0" fontId="107" fillId="29" borderId="213" applyNumberFormat="0" applyAlignment="0" applyProtection="0"/>
    <xf numFmtId="4" fontId="73" fillId="46" borderId="225" applyNumberFormat="0" applyProtection="0">
      <alignment horizontal="right" vertical="center"/>
    </xf>
    <xf numFmtId="0" fontId="115" fillId="29" borderId="214" applyNumberFormat="0" applyAlignment="0" applyProtection="0"/>
    <xf numFmtId="4" fontId="73" fillId="36" borderId="213" applyNumberFormat="0" applyProtection="0">
      <alignment horizontal="right" vertical="center"/>
    </xf>
    <xf numFmtId="4" fontId="73" fillId="43" borderId="213" applyNumberFormat="0" applyProtection="0">
      <alignment horizontal="right" vertical="center"/>
    </xf>
    <xf numFmtId="0" fontId="73" fillId="48" borderId="213" applyNumberFormat="0" applyProtection="0">
      <alignment horizontal="left" vertical="center" indent="1"/>
    </xf>
    <xf numFmtId="4" fontId="73" fillId="42" borderId="213" applyNumberFormat="0" applyProtection="0">
      <alignment horizontal="right" vertical="center"/>
    </xf>
    <xf numFmtId="4" fontId="73" fillId="46" borderId="216" applyNumberFormat="0" applyProtection="0">
      <alignment horizontal="left" vertical="center" indent="1"/>
    </xf>
    <xf numFmtId="4" fontId="73" fillId="46" borderId="255" applyNumberFormat="0" applyProtection="0">
      <alignment horizontal="right" vertical="center"/>
    </xf>
    <xf numFmtId="4" fontId="73" fillId="44" borderId="234" applyNumberFormat="0" applyProtection="0">
      <alignment horizontal="left" vertical="center" indent="1"/>
    </xf>
    <xf numFmtId="4" fontId="118" fillId="2" borderId="261" applyNumberFormat="0" applyProtection="0">
      <alignment vertical="center"/>
    </xf>
    <xf numFmtId="4" fontId="118" fillId="2" borderId="219" applyNumberFormat="0" applyProtection="0">
      <alignment vertical="center"/>
    </xf>
    <xf numFmtId="4" fontId="73" fillId="2" borderId="219" applyNumberFormat="0" applyProtection="0">
      <alignment horizontal="left" vertical="center" indent="1"/>
    </xf>
    <xf numFmtId="0" fontId="101" fillId="33" borderId="221" applyNumberFormat="0" applyProtection="0">
      <alignment horizontal="left" vertical="top" indent="1"/>
    </xf>
    <xf numFmtId="0" fontId="73" fillId="47" borderId="213" applyNumberFormat="0" applyProtection="0">
      <alignment horizontal="left" vertical="center" indent="1"/>
    </xf>
    <xf numFmtId="0" fontId="73" fillId="47" borderId="215" applyNumberFormat="0" applyProtection="0">
      <alignment horizontal="left" vertical="top" indent="1"/>
    </xf>
    <xf numFmtId="4" fontId="73" fillId="2" borderId="255" applyNumberFormat="0" applyProtection="0">
      <alignment horizontal="left" vertical="center" indent="1"/>
    </xf>
    <xf numFmtId="0" fontId="99" fillId="45" borderId="217" applyBorder="0"/>
    <xf numFmtId="4" fontId="100" fillId="52" borderId="215" applyNumberFormat="0" applyProtection="0">
      <alignment vertical="center"/>
    </xf>
    <xf numFmtId="0" fontId="100" fillId="46" borderId="251" applyNumberFormat="0" applyProtection="0">
      <alignment horizontal="left" vertical="top" indent="1"/>
    </xf>
    <xf numFmtId="4" fontId="100" fillId="48" borderId="215" applyNumberFormat="0" applyProtection="0">
      <alignment horizontal="left" vertical="center" indent="1"/>
    </xf>
    <xf numFmtId="0" fontId="100" fillId="52" borderId="215" applyNumberFormat="0" applyProtection="0">
      <alignment horizontal="left" vertical="top" indent="1"/>
    </xf>
    <xf numFmtId="4" fontId="73" fillId="0" borderId="213" applyNumberFormat="0" applyProtection="0">
      <alignment horizontal="right" vertical="center"/>
    </xf>
    <xf numFmtId="4" fontId="118" fillId="5" borderId="213" applyNumberFormat="0" applyProtection="0">
      <alignment horizontal="right" vertical="center"/>
    </xf>
    <xf numFmtId="4" fontId="73" fillId="34" borderId="213" applyNumberFormat="0" applyProtection="0">
      <alignment horizontal="left" vertical="center" indent="1"/>
    </xf>
    <xf numFmtId="0" fontId="100" fillId="46" borderId="215" applyNumberFormat="0" applyProtection="0">
      <alignment horizontal="left" vertical="top" indent="1"/>
    </xf>
    <xf numFmtId="4" fontId="102" fillId="54" borderId="216" applyNumberFormat="0" applyProtection="0">
      <alignment horizontal="left" vertical="center" indent="1"/>
    </xf>
    <xf numFmtId="4" fontId="73" fillId="38" borderId="231" applyNumberFormat="0" applyProtection="0">
      <alignment horizontal="right" vertical="center"/>
    </xf>
    <xf numFmtId="4" fontId="103" fillId="51" borderId="213" applyNumberFormat="0" applyProtection="0">
      <alignment horizontal="right" vertical="center"/>
    </xf>
    <xf numFmtId="4" fontId="73" fillId="46" borderId="267" applyNumberFormat="0" applyProtection="0">
      <alignment horizontal="right" vertical="center"/>
    </xf>
    <xf numFmtId="0" fontId="109" fillId="0" borderId="218" applyNumberFormat="0" applyFill="0" applyAlignment="0" applyProtection="0"/>
    <xf numFmtId="0" fontId="73" fillId="45" borderId="233" applyNumberFormat="0" applyProtection="0">
      <alignment horizontal="left" vertical="top" indent="1"/>
    </xf>
    <xf numFmtId="0" fontId="73" fillId="48" borderId="219" applyNumberFormat="0" applyProtection="0">
      <alignment horizontal="left" vertical="center" indent="1"/>
    </xf>
    <xf numFmtId="4" fontId="73" fillId="43" borderId="219" applyNumberFormat="0" applyProtection="0">
      <alignment horizontal="right" vertical="center"/>
    </xf>
    <xf numFmtId="4" fontId="73" fillId="34" borderId="219" applyNumberFormat="0" applyProtection="0">
      <alignment horizontal="left" vertical="center" indent="1"/>
    </xf>
    <xf numFmtId="4" fontId="73" fillId="36" borderId="219" applyNumberFormat="0" applyProtection="0">
      <alignment horizontal="right" vertical="center"/>
    </xf>
    <xf numFmtId="0" fontId="73" fillId="50" borderId="231" applyNumberFormat="0" applyProtection="0">
      <alignment horizontal="left" vertical="center" indent="1"/>
    </xf>
    <xf numFmtId="0" fontId="115" fillId="29" borderId="220" applyNumberFormat="0" applyAlignment="0" applyProtection="0"/>
    <xf numFmtId="4" fontId="41" fillId="45" borderId="234" applyNumberFormat="0" applyProtection="0">
      <alignment horizontal="left" vertical="center" indent="1"/>
    </xf>
    <xf numFmtId="4" fontId="73" fillId="46" borderId="231" applyNumberFormat="0" applyProtection="0">
      <alignment horizontal="right" vertical="center"/>
    </xf>
    <xf numFmtId="0" fontId="107" fillId="29" borderId="219" applyNumberFormat="0" applyAlignment="0" applyProtection="0"/>
    <xf numFmtId="4" fontId="73" fillId="39" borderId="237" applyNumberFormat="0" applyProtection="0">
      <alignment horizontal="right" vertical="center"/>
    </xf>
    <xf numFmtId="4" fontId="73" fillId="40" borderId="243" applyNumberFormat="0" applyProtection="0">
      <alignment horizontal="right" vertical="center"/>
    </xf>
    <xf numFmtId="4" fontId="41" fillId="45" borderId="234" applyNumberFormat="0" applyProtection="0">
      <alignment horizontal="left" vertical="center" indent="1"/>
    </xf>
    <xf numFmtId="0" fontId="73" fillId="26" borderId="219" applyNumberFormat="0" applyFont="0" applyAlignment="0" applyProtection="0"/>
    <xf numFmtId="4" fontId="73" fillId="35" borderId="219" applyNumberFormat="0" applyProtection="0">
      <alignment horizontal="right" vertical="center"/>
    </xf>
    <xf numFmtId="4" fontId="73" fillId="42" borderId="219" applyNumberFormat="0" applyProtection="0">
      <alignment horizontal="right" vertical="center"/>
    </xf>
    <xf numFmtId="4" fontId="73" fillId="46" borderId="222" applyNumberFormat="0" applyProtection="0">
      <alignment horizontal="left" vertical="center" indent="1"/>
    </xf>
    <xf numFmtId="4" fontId="73" fillId="41" borderId="219" applyNumberFormat="0" applyProtection="0">
      <alignment horizontal="right" vertical="center"/>
    </xf>
    <xf numFmtId="4" fontId="73" fillId="47" borderId="222" applyNumberFormat="0" applyProtection="0">
      <alignment horizontal="left" vertical="center" indent="1"/>
    </xf>
    <xf numFmtId="0" fontId="113" fillId="27" borderId="231" applyNumberFormat="0" applyAlignment="0" applyProtection="0"/>
    <xf numFmtId="4" fontId="118" fillId="2" borderId="225" applyNumberFormat="0" applyProtection="0">
      <alignment vertical="center"/>
    </xf>
    <xf numFmtId="0" fontId="101" fillId="33" borderId="251" applyNumberFormat="0" applyProtection="0">
      <alignment horizontal="left" vertical="top" indent="1"/>
    </xf>
    <xf numFmtId="4" fontId="73" fillId="2" borderId="225" applyNumberFormat="0" applyProtection="0">
      <alignment horizontal="left" vertical="center" indent="1"/>
    </xf>
    <xf numFmtId="0" fontId="101" fillId="33" borderId="227" applyNumberFormat="0" applyProtection="0">
      <alignment horizontal="left" vertical="top" indent="1"/>
    </xf>
    <xf numFmtId="4" fontId="73" fillId="33" borderId="225" applyNumberFormat="0" applyProtection="0">
      <alignment vertical="center"/>
    </xf>
    <xf numFmtId="0" fontId="73" fillId="50" borderId="221" applyNumberFormat="0" applyProtection="0">
      <alignment horizontal="left" vertical="top" indent="1"/>
    </xf>
    <xf numFmtId="0" fontId="73" fillId="47" borderId="219" applyNumberFormat="0" applyProtection="0">
      <alignment horizontal="left" vertical="center" indent="1"/>
    </xf>
    <xf numFmtId="0" fontId="73" fillId="47" borderId="221" applyNumberFormat="0" applyProtection="0">
      <alignment horizontal="left" vertical="top" indent="1"/>
    </xf>
    <xf numFmtId="4" fontId="73" fillId="35" borderId="255" applyNumberFormat="0" applyProtection="0">
      <alignment horizontal="right" vertical="center"/>
    </xf>
    <xf numFmtId="0" fontId="99" fillId="45" borderId="223" applyBorder="0"/>
    <xf numFmtId="4" fontId="100" fillId="52" borderId="221" applyNumberFormat="0" applyProtection="0">
      <alignment vertical="center"/>
    </xf>
    <xf numFmtId="0" fontId="73" fillId="45" borderId="251" applyNumberFormat="0" applyProtection="0">
      <alignment horizontal="left" vertical="top" indent="1"/>
    </xf>
    <xf numFmtId="4" fontId="100" fillId="48" borderId="221" applyNumberFormat="0" applyProtection="0">
      <alignment horizontal="left" vertical="center" indent="1"/>
    </xf>
    <xf numFmtId="0" fontId="100" fillId="52" borderId="221" applyNumberFormat="0" applyProtection="0">
      <alignment horizontal="left" vertical="top" indent="1"/>
    </xf>
    <xf numFmtId="4" fontId="73" fillId="0" borderId="219" applyNumberFormat="0" applyProtection="0">
      <alignment horizontal="right" vertical="center"/>
    </xf>
    <xf numFmtId="4" fontId="118" fillId="5" borderId="219" applyNumberFormat="0" applyProtection="0">
      <alignment horizontal="right" vertical="center"/>
    </xf>
    <xf numFmtId="4" fontId="73" fillId="34" borderId="219" applyNumberFormat="0" applyProtection="0">
      <alignment horizontal="left" vertical="center" indent="1"/>
    </xf>
    <xf numFmtId="0" fontId="100" fillId="46" borderId="221" applyNumberFormat="0" applyProtection="0">
      <alignment horizontal="left" vertical="top" indent="1"/>
    </xf>
    <xf numFmtId="4" fontId="102" fillId="54" borderId="222" applyNumberFormat="0" applyProtection="0">
      <alignment horizontal="left" vertical="center" indent="1"/>
    </xf>
    <xf numFmtId="4" fontId="73" fillId="38" borderId="237" applyNumberFormat="0" applyProtection="0">
      <alignment horizontal="right" vertical="center"/>
    </xf>
    <xf numFmtId="4" fontId="103" fillId="51" borderId="219" applyNumberFormat="0" applyProtection="0">
      <alignment horizontal="right" vertical="center"/>
    </xf>
    <xf numFmtId="4" fontId="73" fillId="40" borderId="249" applyNumberFormat="0" applyProtection="0">
      <alignment horizontal="right" vertical="center"/>
    </xf>
    <xf numFmtId="0" fontId="109" fillId="0" borderId="224" applyNumberFormat="0" applyFill="0" applyAlignment="0" applyProtection="0"/>
    <xf numFmtId="0" fontId="73" fillId="45" borderId="239" applyNumberFormat="0" applyProtection="0">
      <alignment horizontal="left" vertical="top" indent="1"/>
    </xf>
    <xf numFmtId="0" fontId="73" fillId="48" borderId="225" applyNumberFormat="0" applyProtection="0">
      <alignment horizontal="left" vertical="center" indent="1"/>
    </xf>
    <xf numFmtId="4" fontId="73" fillId="43" borderId="225" applyNumberFormat="0" applyProtection="0">
      <alignment horizontal="right" vertical="center"/>
    </xf>
    <xf numFmtId="4" fontId="73" fillId="34" borderId="225" applyNumberFormat="0" applyProtection="0">
      <alignment horizontal="left" vertical="center" indent="1"/>
    </xf>
    <xf numFmtId="4" fontId="73" fillId="36" borderId="225" applyNumberFormat="0" applyProtection="0">
      <alignment horizontal="right" vertical="center"/>
    </xf>
    <xf numFmtId="0" fontId="73" fillId="50" borderId="237" applyNumberFormat="0" applyProtection="0">
      <alignment horizontal="left" vertical="center" indent="1"/>
    </xf>
    <xf numFmtId="0" fontId="115" fillId="29" borderId="226" applyNumberFormat="0" applyAlignment="0" applyProtection="0"/>
    <xf numFmtId="4" fontId="41" fillId="45" borderId="240" applyNumberFormat="0" applyProtection="0">
      <alignment horizontal="left" vertical="center" indent="1"/>
    </xf>
    <xf numFmtId="4" fontId="73" fillId="46" borderId="237" applyNumberFormat="0" applyProtection="0">
      <alignment horizontal="right" vertical="center"/>
    </xf>
    <xf numFmtId="0" fontId="107" fillId="29" borderId="225" applyNumberFormat="0" applyAlignment="0" applyProtection="0"/>
    <xf numFmtId="4" fontId="73" fillId="39" borderId="243" applyNumberFormat="0" applyProtection="0">
      <alignment horizontal="right" vertical="center"/>
    </xf>
    <xf numFmtId="0" fontId="113" fillId="27" borderId="255" applyNumberFormat="0" applyAlignment="0" applyProtection="0"/>
    <xf numFmtId="4" fontId="41" fillId="45" borderId="240" applyNumberFormat="0" applyProtection="0">
      <alignment horizontal="left" vertical="center" indent="1"/>
    </xf>
    <xf numFmtId="0" fontId="73" fillId="26" borderId="225" applyNumberFormat="0" applyFont="0" applyAlignment="0" applyProtection="0"/>
    <xf numFmtId="4" fontId="73" fillId="35" borderId="225" applyNumberFormat="0" applyProtection="0">
      <alignment horizontal="right" vertical="center"/>
    </xf>
    <xf numFmtId="4" fontId="73" fillId="42" borderId="225" applyNumberFormat="0" applyProtection="0">
      <alignment horizontal="right" vertical="center"/>
    </xf>
    <xf numFmtId="4" fontId="73" fillId="46" borderId="228" applyNumberFormat="0" applyProtection="0">
      <alignment horizontal="left" vertical="center" indent="1"/>
    </xf>
    <xf numFmtId="4" fontId="73" fillId="41" borderId="225" applyNumberFormat="0" applyProtection="0">
      <alignment horizontal="right" vertical="center"/>
    </xf>
    <xf numFmtId="4" fontId="73" fillId="47" borderId="228" applyNumberFormat="0" applyProtection="0">
      <alignment horizontal="left" vertical="center" indent="1"/>
    </xf>
    <xf numFmtId="0" fontId="113" fillId="27" borderId="237" applyNumberFormat="0" applyAlignment="0" applyProtection="0"/>
    <xf numFmtId="4" fontId="118" fillId="2" borderId="231" applyNumberFormat="0" applyProtection="0">
      <alignment vertical="center"/>
    </xf>
    <xf numFmtId="4" fontId="73" fillId="40" borderId="267" applyNumberFormat="0" applyProtection="0">
      <alignment horizontal="right" vertical="center"/>
    </xf>
    <xf numFmtId="4" fontId="73" fillId="2" borderId="231" applyNumberFormat="0" applyProtection="0">
      <alignment horizontal="left" vertical="center" indent="1"/>
    </xf>
    <xf numFmtId="0" fontId="101" fillId="33" borderId="233" applyNumberFormat="0" applyProtection="0">
      <alignment horizontal="left" vertical="top" indent="1"/>
    </xf>
    <xf numFmtId="4" fontId="73" fillId="33" borderId="231" applyNumberFormat="0" applyProtection="0">
      <alignment vertical="center"/>
    </xf>
    <xf numFmtId="0" fontId="73" fillId="50" borderId="227" applyNumberFormat="0" applyProtection="0">
      <alignment horizontal="left" vertical="top" indent="1"/>
    </xf>
    <xf numFmtId="0" fontId="73" fillId="47" borderId="225" applyNumberFormat="0" applyProtection="0">
      <alignment horizontal="left" vertical="center" indent="1"/>
    </xf>
    <xf numFmtId="0" fontId="73" fillId="47" borderId="227" applyNumberFormat="0" applyProtection="0">
      <alignment horizontal="left" vertical="top" indent="1"/>
    </xf>
    <xf numFmtId="4" fontId="73" fillId="36" borderId="249" applyNumberFormat="0" applyProtection="0">
      <alignment horizontal="right" vertical="center"/>
    </xf>
    <xf numFmtId="0" fontId="99" fillId="45" borderId="229" applyBorder="0"/>
    <xf numFmtId="4" fontId="100" fillId="52" borderId="227" applyNumberFormat="0" applyProtection="0">
      <alignment vertical="center"/>
    </xf>
    <xf numFmtId="4" fontId="73" fillId="44" borderId="264" applyNumberFormat="0" applyProtection="0">
      <alignment horizontal="left" vertical="center" indent="1"/>
    </xf>
    <xf numFmtId="4" fontId="100" fillId="48" borderId="227" applyNumberFormat="0" applyProtection="0">
      <alignment horizontal="left" vertical="center" indent="1"/>
    </xf>
    <xf numFmtId="0" fontId="100" fillId="52" borderId="227" applyNumberFormat="0" applyProtection="0">
      <alignment horizontal="left" vertical="top" indent="1"/>
    </xf>
    <xf numFmtId="4" fontId="73" fillId="0" borderId="225" applyNumberFormat="0" applyProtection="0">
      <alignment horizontal="right" vertical="center"/>
    </xf>
    <xf numFmtId="4" fontId="118" fillId="5" borderId="225" applyNumberFormat="0" applyProtection="0">
      <alignment horizontal="right" vertical="center"/>
    </xf>
    <xf numFmtId="4" fontId="73" fillId="34" borderId="225" applyNumberFormat="0" applyProtection="0">
      <alignment horizontal="left" vertical="center" indent="1"/>
    </xf>
    <xf numFmtId="0" fontId="100" fillId="46" borderId="227" applyNumberFormat="0" applyProtection="0">
      <alignment horizontal="left" vertical="top" indent="1"/>
    </xf>
    <xf numFmtId="4" fontId="102" fillId="54" borderId="228" applyNumberFormat="0" applyProtection="0">
      <alignment horizontal="left" vertical="center" indent="1"/>
    </xf>
    <xf numFmtId="4" fontId="73" fillId="38" borderId="243" applyNumberFormat="0" applyProtection="0">
      <alignment horizontal="right" vertical="center"/>
    </xf>
    <xf numFmtId="4" fontId="103" fillId="51" borderId="225" applyNumberFormat="0" applyProtection="0">
      <alignment horizontal="right" vertical="center"/>
    </xf>
    <xf numFmtId="4" fontId="100" fillId="48" borderId="251" applyNumberFormat="0" applyProtection="0">
      <alignment horizontal="left" vertical="center" indent="1"/>
    </xf>
    <xf numFmtId="0" fontId="109" fillId="0" borderId="230" applyNumberFormat="0" applyFill="0" applyAlignment="0" applyProtection="0"/>
    <xf numFmtId="0" fontId="73" fillId="45" borderId="245" applyNumberFormat="0" applyProtection="0">
      <alignment horizontal="left" vertical="top" indent="1"/>
    </xf>
    <xf numFmtId="0" fontId="73" fillId="48" borderId="231" applyNumberFormat="0" applyProtection="0">
      <alignment horizontal="left" vertical="center" indent="1"/>
    </xf>
    <xf numFmtId="4" fontId="73" fillId="43" borderId="231" applyNumberFormat="0" applyProtection="0">
      <alignment horizontal="right" vertical="center"/>
    </xf>
    <xf numFmtId="4" fontId="73" fillId="34" borderId="231" applyNumberFormat="0" applyProtection="0">
      <alignment horizontal="left" vertical="center" indent="1"/>
    </xf>
    <xf numFmtId="4" fontId="73" fillId="36" borderId="231" applyNumberFormat="0" applyProtection="0">
      <alignment horizontal="right" vertical="center"/>
    </xf>
    <xf numFmtId="0" fontId="73" fillId="50" borderId="243" applyNumberFormat="0" applyProtection="0">
      <alignment horizontal="left" vertical="center" indent="1"/>
    </xf>
    <xf numFmtId="0" fontId="115" fillId="29" borderId="232" applyNumberFormat="0" applyAlignment="0" applyProtection="0"/>
    <xf numFmtId="4" fontId="41" fillId="45" borderId="246" applyNumberFormat="0" applyProtection="0">
      <alignment horizontal="left" vertical="center" indent="1"/>
    </xf>
    <xf numFmtId="4" fontId="73" fillId="46" borderId="243" applyNumberFormat="0" applyProtection="0">
      <alignment horizontal="right" vertical="center"/>
    </xf>
    <xf numFmtId="0" fontId="107" fillId="29" borderId="231" applyNumberFormat="0" applyAlignment="0" applyProtection="0"/>
    <xf numFmtId="0" fontId="73" fillId="50" borderId="267" applyNumberFormat="0" applyProtection="0">
      <alignment horizontal="left" vertical="center" indent="1"/>
    </xf>
    <xf numFmtId="0" fontId="107" fillId="29" borderId="261" applyNumberFormat="0" applyAlignment="0" applyProtection="0"/>
    <xf numFmtId="4" fontId="41" fillId="45" borderId="246" applyNumberFormat="0" applyProtection="0">
      <alignment horizontal="left" vertical="center" indent="1"/>
    </xf>
    <xf numFmtId="0" fontId="73" fillId="26" borderId="231" applyNumberFormat="0" applyFont="0" applyAlignment="0" applyProtection="0"/>
    <xf numFmtId="4" fontId="73" fillId="35" borderId="231" applyNumberFormat="0" applyProtection="0">
      <alignment horizontal="right" vertical="center"/>
    </xf>
    <xf numFmtId="4" fontId="73" fillId="42" borderId="231" applyNumberFormat="0" applyProtection="0">
      <alignment horizontal="right" vertical="center"/>
    </xf>
    <xf numFmtId="4" fontId="73" fillId="46" borderId="234" applyNumberFormat="0" applyProtection="0">
      <alignment horizontal="left" vertical="center" indent="1"/>
    </xf>
    <xf numFmtId="4" fontId="73" fillId="41" borderId="231" applyNumberFormat="0" applyProtection="0">
      <alignment horizontal="right" vertical="center"/>
    </xf>
    <xf numFmtId="4" fontId="73" fillId="47" borderId="234" applyNumberFormat="0" applyProtection="0">
      <alignment horizontal="left" vertical="center" indent="1"/>
    </xf>
    <xf numFmtId="0" fontId="113" fillId="27" borderId="243" applyNumberFormat="0" applyAlignment="0" applyProtection="0"/>
    <xf numFmtId="4" fontId="118" fillId="2" borderId="237" applyNumberFormat="0" applyProtection="0">
      <alignment vertical="center"/>
    </xf>
    <xf numFmtId="4" fontId="73" fillId="46" borderId="252" applyNumberFormat="0" applyProtection="0">
      <alignment horizontal="left" vertical="center" indent="1"/>
    </xf>
    <xf numFmtId="4" fontId="73" fillId="2" borderId="237" applyNumberFormat="0" applyProtection="0">
      <alignment horizontal="left" vertical="center" indent="1"/>
    </xf>
    <xf numFmtId="0" fontId="101" fillId="33" borderId="239" applyNumberFormat="0" applyProtection="0">
      <alignment horizontal="left" vertical="top" indent="1"/>
    </xf>
    <xf numFmtId="4" fontId="73" fillId="33" borderId="237" applyNumberFormat="0" applyProtection="0">
      <alignment vertical="center"/>
    </xf>
    <xf numFmtId="0" fontId="73" fillId="50" borderId="233" applyNumberFormat="0" applyProtection="0">
      <alignment horizontal="left" vertical="top" indent="1"/>
    </xf>
    <xf numFmtId="0" fontId="73" fillId="47" borderId="231" applyNumberFormat="0" applyProtection="0">
      <alignment horizontal="left" vertical="center" indent="1"/>
    </xf>
    <xf numFmtId="0" fontId="73" fillId="47" borderId="233" applyNumberFormat="0" applyProtection="0">
      <alignment horizontal="left" vertical="top" indent="1"/>
    </xf>
    <xf numFmtId="4" fontId="73" fillId="34" borderId="249" applyNumberFormat="0" applyProtection="0">
      <alignment horizontal="left" vertical="center" indent="1"/>
    </xf>
    <xf numFmtId="0" fontId="99" fillId="45" borderId="235" applyBorder="0"/>
    <xf numFmtId="4" fontId="100" fillId="52" borderId="233" applyNumberFormat="0" applyProtection="0">
      <alignment vertical="center"/>
    </xf>
    <xf numFmtId="4" fontId="41" fillId="45" borderId="264" applyNumberFormat="0" applyProtection="0">
      <alignment horizontal="left" vertical="center" indent="1"/>
    </xf>
    <xf numFmtId="4" fontId="100" fillId="48" borderId="233" applyNumberFormat="0" applyProtection="0">
      <alignment horizontal="left" vertical="center" indent="1"/>
    </xf>
    <xf numFmtId="0" fontId="100" fillId="52" borderId="233" applyNumberFormat="0" applyProtection="0">
      <alignment horizontal="left" vertical="top" indent="1"/>
    </xf>
    <xf numFmtId="4" fontId="73" fillId="0" borderId="231" applyNumberFormat="0" applyProtection="0">
      <alignment horizontal="right" vertical="center"/>
    </xf>
    <xf numFmtId="4" fontId="118" fillId="5" borderId="231" applyNumberFormat="0" applyProtection="0">
      <alignment horizontal="right" vertical="center"/>
    </xf>
    <xf numFmtId="4" fontId="73" fillId="34" borderId="231" applyNumberFormat="0" applyProtection="0">
      <alignment horizontal="left" vertical="center" indent="1"/>
    </xf>
    <xf numFmtId="0" fontId="100" fillId="46" borderId="233" applyNumberFormat="0" applyProtection="0">
      <alignment horizontal="left" vertical="top" indent="1"/>
    </xf>
    <xf numFmtId="4" fontId="102" fillId="54" borderId="234" applyNumberFormat="0" applyProtection="0">
      <alignment horizontal="left" vertical="center" indent="1"/>
    </xf>
    <xf numFmtId="0" fontId="73" fillId="49" borderId="279" applyNumberFormat="0" applyProtection="0">
      <alignment horizontal="left" vertical="center" indent="1"/>
    </xf>
    <xf numFmtId="4" fontId="103" fillId="51" borderId="231" applyNumberFormat="0" applyProtection="0">
      <alignment horizontal="right" vertical="center"/>
    </xf>
    <xf numFmtId="0" fontId="73" fillId="46" borderId="251" applyNumberFormat="0" applyProtection="0">
      <alignment horizontal="left" vertical="top" indent="1"/>
    </xf>
    <xf numFmtId="0" fontId="109" fillId="0" borderId="236" applyNumberFormat="0" applyFill="0" applyAlignment="0" applyProtection="0"/>
    <xf numFmtId="4" fontId="41" fillId="45" borderId="258" applyNumberFormat="0" applyProtection="0">
      <alignment horizontal="left" vertical="center" indent="1"/>
    </xf>
    <xf numFmtId="0" fontId="73" fillId="48" borderId="237" applyNumberFormat="0" applyProtection="0">
      <alignment horizontal="left" vertical="center" indent="1"/>
    </xf>
    <xf numFmtId="4" fontId="73" fillId="43" borderId="237" applyNumberFormat="0" applyProtection="0">
      <alignment horizontal="right" vertical="center"/>
    </xf>
    <xf numFmtId="4" fontId="73" fillId="34" borderId="237" applyNumberFormat="0" applyProtection="0">
      <alignment horizontal="left" vertical="center" indent="1"/>
    </xf>
    <xf numFmtId="4" fontId="73" fillId="36" borderId="237" applyNumberFormat="0" applyProtection="0">
      <alignment horizontal="right" vertical="center"/>
    </xf>
    <xf numFmtId="4" fontId="73" fillId="44" borderId="258" applyNumberFormat="0" applyProtection="0">
      <alignment horizontal="left" vertical="center" indent="1"/>
    </xf>
    <xf numFmtId="0" fontId="115" fillId="29" borderId="238" applyNumberFormat="0" applyAlignment="0" applyProtection="0"/>
    <xf numFmtId="0" fontId="101" fillId="33" borderId="257" applyNumberFormat="0" applyProtection="0">
      <alignment horizontal="left" vertical="top" indent="1"/>
    </xf>
    <xf numFmtId="4" fontId="73" fillId="38" borderId="255" applyNumberFormat="0" applyProtection="0">
      <alignment horizontal="right" vertical="center"/>
    </xf>
    <xf numFmtId="0" fontId="107" fillId="29" borderId="237" applyNumberFormat="0" applyAlignment="0" applyProtection="0"/>
    <xf numFmtId="0" fontId="107" fillId="29" borderId="255" applyNumberFormat="0" applyAlignment="0" applyProtection="0"/>
    <xf numFmtId="4" fontId="73" fillId="41" borderId="249" applyNumberFormat="0" applyProtection="0">
      <alignment horizontal="right" vertical="center"/>
    </xf>
    <xf numFmtId="4" fontId="73" fillId="33" borderId="255" applyNumberFormat="0" applyProtection="0">
      <alignment vertical="center"/>
    </xf>
    <xf numFmtId="0" fontId="73" fillId="26" borderId="237" applyNumberFormat="0" applyFont="0" applyAlignment="0" applyProtection="0"/>
    <xf numFmtId="4" fontId="73" fillId="35" borderId="237" applyNumberFormat="0" applyProtection="0">
      <alignment horizontal="right" vertical="center"/>
    </xf>
    <xf numFmtId="4" fontId="73" fillId="42" borderId="237" applyNumberFormat="0" applyProtection="0">
      <alignment horizontal="right" vertical="center"/>
    </xf>
    <xf numFmtId="4" fontId="73" fillId="46" borderId="240" applyNumberFormat="0" applyProtection="0">
      <alignment horizontal="left" vertical="center" indent="1"/>
    </xf>
    <xf numFmtId="4" fontId="73" fillId="41" borderId="237" applyNumberFormat="0" applyProtection="0">
      <alignment horizontal="right" vertical="center"/>
    </xf>
    <xf numFmtId="4" fontId="73" fillId="47" borderId="240" applyNumberFormat="0" applyProtection="0">
      <alignment horizontal="left" vertical="center" indent="1"/>
    </xf>
    <xf numFmtId="4" fontId="73" fillId="34" borderId="249" applyNumberFormat="0" applyProtection="0">
      <alignment horizontal="left" vertical="center" indent="1"/>
    </xf>
    <xf numFmtId="4" fontId="118" fillId="2" borderId="243" applyNumberFormat="0" applyProtection="0">
      <alignment vertical="center"/>
    </xf>
    <xf numFmtId="0" fontId="115" fillId="29" borderId="250" applyNumberFormat="0" applyAlignment="0" applyProtection="0"/>
    <xf numFmtId="4" fontId="73" fillId="2" borderId="243" applyNumberFormat="0" applyProtection="0">
      <alignment horizontal="left" vertical="center" indent="1"/>
    </xf>
    <xf numFmtId="0" fontId="101" fillId="33" borderId="245" applyNumberFormat="0" applyProtection="0">
      <alignment horizontal="left" vertical="top" indent="1"/>
    </xf>
    <xf numFmtId="4" fontId="73" fillId="33" borderId="243" applyNumberFormat="0" applyProtection="0">
      <alignment vertical="center"/>
    </xf>
    <xf numFmtId="0" fontId="73" fillId="50" borderId="239" applyNumberFormat="0" applyProtection="0">
      <alignment horizontal="left" vertical="top" indent="1"/>
    </xf>
    <xf numFmtId="0" fontId="73" fillId="47" borderId="237" applyNumberFormat="0" applyProtection="0">
      <alignment horizontal="left" vertical="center" indent="1"/>
    </xf>
    <xf numFmtId="0" fontId="73" fillId="47" borderId="239" applyNumberFormat="0" applyProtection="0">
      <alignment horizontal="left" vertical="top" indent="1"/>
    </xf>
    <xf numFmtId="4" fontId="73" fillId="47" borderId="252" applyNumberFormat="0" applyProtection="0">
      <alignment horizontal="left" vertical="center" indent="1"/>
    </xf>
    <xf numFmtId="0" fontId="99" fillId="45" borderId="241" applyBorder="0"/>
    <xf numFmtId="4" fontId="100" fillId="52" borderId="239" applyNumberFormat="0" applyProtection="0">
      <alignment vertical="center"/>
    </xf>
    <xf numFmtId="4" fontId="73" fillId="43" borderId="261" applyNumberFormat="0" applyProtection="0">
      <alignment horizontal="right" vertical="center"/>
    </xf>
    <xf numFmtId="4" fontId="100" fillId="48" borderId="239" applyNumberFormat="0" applyProtection="0">
      <alignment horizontal="left" vertical="center" indent="1"/>
    </xf>
    <xf numFmtId="0" fontId="100" fillId="52" borderId="239" applyNumberFormat="0" applyProtection="0">
      <alignment horizontal="left" vertical="top" indent="1"/>
    </xf>
    <xf numFmtId="4" fontId="73" fillId="0" borderId="237" applyNumberFormat="0" applyProtection="0">
      <alignment horizontal="right" vertical="center"/>
    </xf>
    <xf numFmtId="4" fontId="118" fillId="5" borderId="237" applyNumberFormat="0" applyProtection="0">
      <alignment horizontal="right" vertical="center"/>
    </xf>
    <xf numFmtId="4" fontId="73" fillId="34" borderId="237" applyNumberFormat="0" applyProtection="0">
      <alignment horizontal="left" vertical="center" indent="1"/>
    </xf>
    <xf numFmtId="0" fontId="100" fillId="46" borderId="239" applyNumberFormat="0" applyProtection="0">
      <alignment horizontal="left" vertical="top" indent="1"/>
    </xf>
    <xf numFmtId="4" fontId="102" fillId="54" borderId="240" applyNumberFormat="0" applyProtection="0">
      <alignment horizontal="left" vertical="center" indent="1"/>
    </xf>
    <xf numFmtId="0" fontId="73" fillId="49" borderId="267" applyNumberFormat="0" applyProtection="0">
      <alignment horizontal="left" vertical="center" indent="1"/>
    </xf>
    <xf numFmtId="4" fontId="103" fillId="51" borderId="237" applyNumberFormat="0" applyProtection="0">
      <alignment horizontal="right" vertical="center"/>
    </xf>
    <xf numFmtId="0" fontId="99" fillId="45" borderId="253" applyBorder="0"/>
    <xf numFmtId="0" fontId="109" fillId="0" borderId="242" applyNumberFormat="0" applyFill="0" applyAlignment="0" applyProtection="0"/>
    <xf numFmtId="4" fontId="73" fillId="34" borderId="296" applyNumberFormat="0" applyProtection="0">
      <alignment horizontal="left" vertical="center" indent="1"/>
    </xf>
    <xf numFmtId="0" fontId="73" fillId="48" borderId="243" applyNumberFormat="0" applyProtection="0">
      <alignment horizontal="left" vertical="center" indent="1"/>
    </xf>
    <xf numFmtId="4" fontId="73" fillId="43" borderId="243" applyNumberFormat="0" applyProtection="0">
      <alignment horizontal="right" vertical="center"/>
    </xf>
    <xf numFmtId="4" fontId="73" fillId="34" borderId="243" applyNumberFormat="0" applyProtection="0">
      <alignment horizontal="left" vertical="center" indent="1"/>
    </xf>
    <xf numFmtId="4" fontId="73" fillId="36" borderId="243" applyNumberFormat="0" applyProtection="0">
      <alignment horizontal="right" vertical="center"/>
    </xf>
    <xf numFmtId="0" fontId="73" fillId="26" borderId="261" applyNumberFormat="0" applyFont="0" applyAlignment="0" applyProtection="0"/>
    <xf numFmtId="0" fontId="115" fillId="29" borderId="244" applyNumberFormat="0" applyAlignment="0" applyProtection="0"/>
    <xf numFmtId="4" fontId="73" fillId="42" borderId="255" applyNumberFormat="0" applyProtection="0">
      <alignment horizontal="right" vertical="center"/>
    </xf>
    <xf numFmtId="4" fontId="73" fillId="41" borderId="255" applyNumberFormat="0" applyProtection="0">
      <alignment horizontal="right" vertical="center"/>
    </xf>
    <xf numFmtId="0" fontId="107" fillId="29" borderId="243" applyNumberFormat="0" applyAlignment="0" applyProtection="0"/>
    <xf numFmtId="4" fontId="73" fillId="42" borderId="249" applyNumberFormat="0" applyProtection="0">
      <alignment horizontal="right" vertical="center"/>
    </xf>
    <xf numFmtId="4" fontId="73" fillId="37" borderId="347" applyNumberFormat="0" applyProtection="0">
      <alignment horizontal="right" vertical="center"/>
    </xf>
    <xf numFmtId="4" fontId="73" fillId="46" borderId="258" applyNumberFormat="0" applyProtection="0">
      <alignment horizontal="left" vertical="center" indent="1"/>
    </xf>
    <xf numFmtId="0" fontId="73" fillId="26" borderId="243" applyNumberFormat="0" applyFont="0" applyAlignment="0" applyProtection="0"/>
    <xf numFmtId="4" fontId="73" fillId="35" borderId="243" applyNumberFormat="0" applyProtection="0">
      <alignment horizontal="right" vertical="center"/>
    </xf>
    <xf numFmtId="4" fontId="73" fillId="42" borderId="243" applyNumberFormat="0" applyProtection="0">
      <alignment horizontal="right" vertical="center"/>
    </xf>
    <xf numFmtId="4" fontId="73" fillId="46" borderId="246" applyNumberFormat="0" applyProtection="0">
      <alignment horizontal="left" vertical="center" indent="1"/>
    </xf>
    <xf numFmtId="4" fontId="73" fillId="41" borderId="243" applyNumberFormat="0" applyProtection="0">
      <alignment horizontal="right" vertical="center"/>
    </xf>
    <xf numFmtId="4" fontId="73" fillId="47" borderId="246" applyNumberFormat="0" applyProtection="0">
      <alignment horizontal="left" vertical="center" indent="1"/>
    </xf>
    <xf numFmtId="4" fontId="102" fillId="54" borderId="252" applyNumberFormat="0" applyProtection="0">
      <alignment horizontal="left" vertical="center" indent="1"/>
    </xf>
    <xf numFmtId="4" fontId="73" fillId="37" borderId="264" applyNumberFormat="0" applyProtection="0">
      <alignment horizontal="right" vertical="center"/>
    </xf>
    <xf numFmtId="4" fontId="73" fillId="33" borderId="249" applyNumberFormat="0" applyProtection="0">
      <alignment vertical="center"/>
    </xf>
    <xf numFmtId="4" fontId="73" fillId="39" borderId="273" applyNumberFormat="0" applyProtection="0">
      <alignment horizontal="right" vertical="center"/>
    </xf>
    <xf numFmtId="0" fontId="107" fillId="29" borderId="249" applyNumberFormat="0" applyAlignment="0" applyProtection="0"/>
    <xf numFmtId="4" fontId="73" fillId="38" borderId="261" applyNumberFormat="0" applyProtection="0">
      <alignment horizontal="right" vertical="center"/>
    </xf>
    <xf numFmtId="0" fontId="73" fillId="50" borderId="245" applyNumberFormat="0" applyProtection="0">
      <alignment horizontal="left" vertical="top" indent="1"/>
    </xf>
    <xf numFmtId="0" fontId="73" fillId="47" borderId="243" applyNumberFormat="0" applyProtection="0">
      <alignment horizontal="left" vertical="center" indent="1"/>
    </xf>
    <xf numFmtId="0" fontId="73" fillId="47" borderId="245" applyNumberFormat="0" applyProtection="0">
      <alignment horizontal="left" vertical="top" indent="1"/>
    </xf>
    <xf numFmtId="0" fontId="73" fillId="49" borderId="261" applyNumberFormat="0" applyProtection="0">
      <alignment horizontal="left" vertical="center" indent="1"/>
    </xf>
    <xf numFmtId="0" fontId="99" fillId="45" borderId="247" applyBorder="0"/>
    <xf numFmtId="4" fontId="100" fillId="52" borderId="245" applyNumberFormat="0" applyProtection="0">
      <alignment vertical="center"/>
    </xf>
    <xf numFmtId="0" fontId="73" fillId="26" borderId="249" applyNumberFormat="0" applyFont="0" applyAlignment="0" applyProtection="0"/>
    <xf numFmtId="4" fontId="100" fillId="48" borderId="245" applyNumberFormat="0" applyProtection="0">
      <alignment horizontal="left" vertical="center" indent="1"/>
    </xf>
    <xf numFmtId="0" fontId="100" fillId="52" borderId="245" applyNumberFormat="0" applyProtection="0">
      <alignment horizontal="left" vertical="top" indent="1"/>
    </xf>
    <xf numFmtId="4" fontId="73" fillId="0" borderId="243" applyNumberFormat="0" applyProtection="0">
      <alignment horizontal="right" vertical="center"/>
    </xf>
    <xf numFmtId="4" fontId="118" fillId="5" borderId="243" applyNumberFormat="0" applyProtection="0">
      <alignment horizontal="right" vertical="center"/>
    </xf>
    <xf numFmtId="4" fontId="73" fillId="34" borderId="243" applyNumberFormat="0" applyProtection="0">
      <alignment horizontal="left" vertical="center" indent="1"/>
    </xf>
    <xf numFmtId="0" fontId="100" fillId="46" borderId="245" applyNumberFormat="0" applyProtection="0">
      <alignment horizontal="left" vertical="top" indent="1"/>
    </xf>
    <xf numFmtId="4" fontId="102" fillId="54" borderId="246" applyNumberFormat="0" applyProtection="0">
      <alignment horizontal="left" vertical="center" indent="1"/>
    </xf>
    <xf numFmtId="4" fontId="73" fillId="43" borderId="249" applyNumberFormat="0" applyProtection="0">
      <alignment horizontal="right" vertical="center"/>
    </xf>
    <xf numFmtId="4" fontId="103" fillId="51" borderId="243" applyNumberFormat="0" applyProtection="0">
      <alignment horizontal="right" vertical="center"/>
    </xf>
    <xf numFmtId="0" fontId="73" fillId="49" borderId="249" applyNumberFormat="0" applyProtection="0">
      <alignment horizontal="left" vertical="center" indent="1"/>
    </xf>
    <xf numFmtId="0" fontId="109" fillId="0" borderId="248" applyNumberFormat="0" applyFill="0" applyAlignment="0" applyProtection="0"/>
    <xf numFmtId="4" fontId="118" fillId="2" borderId="249" applyNumberFormat="0" applyProtection="0">
      <alignment vertical="center"/>
    </xf>
    <xf numFmtId="4" fontId="73" fillId="37" borderId="258" applyNumberFormat="0" applyProtection="0">
      <alignment horizontal="right" vertical="center"/>
    </xf>
    <xf numFmtId="4" fontId="118" fillId="2" borderId="255" applyNumberFormat="0" applyProtection="0">
      <alignment vertical="center"/>
    </xf>
    <xf numFmtId="4" fontId="73" fillId="37" borderId="287" applyNumberFormat="0" applyProtection="0">
      <alignment horizontal="right" vertical="center"/>
    </xf>
    <xf numFmtId="4" fontId="41" fillId="45" borderId="270" applyNumberFormat="0" applyProtection="0">
      <alignment horizontal="left" vertical="center" indent="1"/>
    </xf>
    <xf numFmtId="4" fontId="73" fillId="2" borderId="249" applyNumberFormat="0" applyProtection="0">
      <alignment horizontal="left" vertical="center" indent="1"/>
    </xf>
    <xf numFmtId="4" fontId="73" fillId="42" borderId="261" applyNumberFormat="0" applyProtection="0">
      <alignment horizontal="right" vertical="center"/>
    </xf>
    <xf numFmtId="4" fontId="73" fillId="39" borderId="249" applyNumberFormat="0" applyProtection="0">
      <alignment horizontal="right" vertical="center"/>
    </xf>
    <xf numFmtId="4" fontId="73" fillId="37" borderId="252" applyNumberFormat="0" applyProtection="0">
      <alignment horizontal="right" vertical="center"/>
    </xf>
    <xf numFmtId="0" fontId="73" fillId="50" borderId="249" applyNumberFormat="0" applyProtection="0">
      <alignment horizontal="left" vertical="center" indent="1"/>
    </xf>
    <xf numFmtId="4" fontId="100" fillId="52" borderId="251" applyNumberFormat="0" applyProtection="0">
      <alignment vertical="center"/>
    </xf>
    <xf numFmtId="0" fontId="73" fillId="50" borderId="251" applyNumberFormat="0" applyProtection="0">
      <alignment horizontal="left" vertical="top" indent="1"/>
    </xf>
    <xf numFmtId="4" fontId="73" fillId="38" borderId="249" applyNumberFormat="0" applyProtection="0">
      <alignment horizontal="right" vertical="center"/>
    </xf>
    <xf numFmtId="0" fontId="73" fillId="48" borderId="261" applyNumberFormat="0" applyProtection="0">
      <alignment horizontal="left" vertical="center" indent="1"/>
    </xf>
    <xf numFmtId="4" fontId="73" fillId="37" borderId="270" applyNumberFormat="0" applyProtection="0">
      <alignment horizontal="right" vertical="center"/>
    </xf>
    <xf numFmtId="0" fontId="73" fillId="46" borderId="269" applyNumberFormat="0" applyProtection="0">
      <alignment horizontal="left" vertical="top" indent="1"/>
    </xf>
    <xf numFmtId="4" fontId="73" fillId="40" borderId="255" applyNumberFormat="0" applyProtection="0">
      <alignment horizontal="right" vertical="center"/>
    </xf>
    <xf numFmtId="0" fontId="73" fillId="45" borderId="269" applyNumberFormat="0" applyProtection="0">
      <alignment horizontal="left" vertical="top" indent="1"/>
    </xf>
    <xf numFmtId="4" fontId="73" fillId="39" borderId="255" applyNumberFormat="0" applyProtection="0">
      <alignment horizontal="right" vertical="center"/>
    </xf>
    <xf numFmtId="0" fontId="73" fillId="48" borderId="249" applyNumberFormat="0" applyProtection="0">
      <alignment horizontal="left" vertical="center" indent="1"/>
    </xf>
    <xf numFmtId="0" fontId="73" fillId="48" borderId="255" applyNumberFormat="0" applyProtection="0">
      <alignment horizontal="left" vertical="center" indent="1"/>
    </xf>
    <xf numFmtId="0" fontId="73" fillId="45" borderId="263" applyNumberFormat="0" applyProtection="0">
      <alignment horizontal="left" vertical="top" indent="1"/>
    </xf>
    <xf numFmtId="4" fontId="73" fillId="43" borderId="255" applyNumberFormat="0" applyProtection="0">
      <alignment horizontal="right" vertical="center"/>
    </xf>
    <xf numFmtId="4" fontId="73" fillId="34" borderId="255" applyNumberFormat="0" applyProtection="0">
      <alignment horizontal="left" vertical="center" indent="1"/>
    </xf>
    <xf numFmtId="0" fontId="73" fillId="46" borderId="286" applyNumberFormat="0" applyProtection="0">
      <alignment horizontal="left" vertical="top" indent="1"/>
    </xf>
    <xf numFmtId="0" fontId="73" fillId="49" borderId="255" applyNumberFormat="0" applyProtection="0">
      <alignment horizontal="left" vertical="center" indent="1"/>
    </xf>
    <xf numFmtId="0" fontId="73" fillId="46" borderId="257" applyNumberFormat="0" applyProtection="0">
      <alignment horizontal="left" vertical="top" indent="1"/>
    </xf>
    <xf numFmtId="0" fontId="73" fillId="50" borderId="255" applyNumberFormat="0" applyProtection="0">
      <alignment horizontal="left" vertical="center" indent="1"/>
    </xf>
    <xf numFmtId="0" fontId="73" fillId="45" borderId="257" applyNumberFormat="0" applyProtection="0">
      <alignment horizontal="left" vertical="top" indent="1"/>
    </xf>
    <xf numFmtId="4" fontId="118" fillId="2" borderId="267" applyNumberFormat="0" applyProtection="0">
      <alignment vertical="center"/>
    </xf>
    <xf numFmtId="0" fontId="73" fillId="49" borderId="273" applyNumberFormat="0" applyProtection="0">
      <alignment horizontal="left" vertical="center" indent="1"/>
    </xf>
    <xf numFmtId="4" fontId="41" fillId="45" borderId="329" applyNumberFormat="0" applyProtection="0">
      <alignment horizontal="left" vertical="center" indent="1"/>
    </xf>
    <xf numFmtId="4" fontId="41" fillId="45" borderId="276" applyNumberFormat="0" applyProtection="0">
      <alignment horizontal="left" vertical="center" indent="1"/>
    </xf>
    <xf numFmtId="4" fontId="73" fillId="44" borderId="287" applyNumberFormat="0" applyProtection="0">
      <alignment horizontal="left" vertical="center" indent="1"/>
    </xf>
    <xf numFmtId="4" fontId="73" fillId="44" borderId="276" applyNumberFormat="0" applyProtection="0">
      <alignment horizontal="left" vertical="center" indent="1"/>
    </xf>
    <xf numFmtId="0" fontId="73" fillId="46" borderId="281" applyNumberFormat="0" applyProtection="0">
      <alignment horizontal="left" vertical="top" indent="1"/>
    </xf>
    <xf numFmtId="4" fontId="73" fillId="46" borderId="273" applyNumberFormat="0" applyProtection="0">
      <alignment horizontal="right" vertical="center"/>
    </xf>
    <xf numFmtId="0" fontId="73" fillId="48" borderId="290" applyNumberFormat="0" applyProtection="0">
      <alignment horizontal="left" vertical="center" indent="1"/>
    </xf>
    <xf numFmtId="4" fontId="73" fillId="47" borderId="293" applyNumberFormat="0" applyProtection="0">
      <alignment horizontal="left" vertical="center" indent="1"/>
    </xf>
    <xf numFmtId="4" fontId="73" fillId="2" borderId="267" applyNumberFormat="0" applyProtection="0">
      <alignment horizontal="left" vertical="center" indent="1"/>
    </xf>
    <xf numFmtId="4" fontId="102" fillId="54" borderId="293" applyNumberFormat="0" applyProtection="0">
      <alignment horizontal="left" vertical="center" indent="1"/>
    </xf>
    <xf numFmtId="4" fontId="73" fillId="36" borderId="261" applyNumberFormat="0" applyProtection="0">
      <alignment horizontal="right" vertical="center"/>
    </xf>
    <xf numFmtId="0" fontId="73" fillId="46" borderId="298" applyNumberFormat="0" applyProtection="0">
      <alignment horizontal="left" vertical="top" indent="1"/>
    </xf>
    <xf numFmtId="4" fontId="73" fillId="46" borderId="264" applyNumberFormat="0" applyProtection="0">
      <alignment horizontal="left" vertical="center" indent="1"/>
    </xf>
    <xf numFmtId="0" fontId="115" fillId="29" borderId="262" applyNumberFormat="0" applyAlignment="0" applyProtection="0"/>
    <xf numFmtId="0" fontId="73" fillId="26" borderId="255" applyNumberFormat="0" applyFont="0" applyAlignment="0" applyProtection="0"/>
    <xf numFmtId="4" fontId="73" fillId="36" borderId="255" applyNumberFormat="0" applyProtection="0">
      <alignment horizontal="right" vertical="center"/>
    </xf>
    <xf numFmtId="0" fontId="115" fillId="29" borderId="256" applyNumberFormat="0" applyAlignment="0" applyProtection="0"/>
    <xf numFmtId="4" fontId="103" fillId="51" borderId="249" applyNumberFormat="0" applyProtection="0">
      <alignment horizontal="right" vertical="center"/>
    </xf>
    <xf numFmtId="0" fontId="109" fillId="0" borderId="254" applyNumberFormat="0" applyFill="0" applyAlignment="0" applyProtection="0"/>
    <xf numFmtId="0" fontId="100" fillId="52" borderId="251" applyNumberFormat="0" applyProtection="0">
      <alignment horizontal="left" vertical="top" indent="1"/>
    </xf>
    <xf numFmtId="4" fontId="118" fillId="5" borderId="249" applyNumberFormat="0" applyProtection="0">
      <alignment horizontal="right" vertical="center"/>
    </xf>
    <xf numFmtId="0" fontId="113" fillId="27" borderId="273" applyNumberFormat="0" applyAlignment="0" applyProtection="0"/>
    <xf numFmtId="0" fontId="73" fillId="47" borderId="249" applyNumberFormat="0" applyProtection="0">
      <alignment horizontal="left" vertical="center" indent="1"/>
    </xf>
    <xf numFmtId="0" fontId="73" fillId="47" borderId="251" applyNumberFormat="0" applyProtection="0">
      <alignment horizontal="left" vertical="top" indent="1"/>
    </xf>
    <xf numFmtId="4" fontId="73" fillId="0" borderId="249" applyNumberFormat="0" applyProtection="0">
      <alignment horizontal="right" vertical="center"/>
    </xf>
    <xf numFmtId="0" fontId="113" fillId="27" borderId="267" applyNumberFormat="0" applyAlignment="0" applyProtection="0"/>
    <xf numFmtId="4" fontId="73" fillId="36" borderId="296" applyNumberFormat="0" applyProtection="0">
      <alignment horizontal="right" vertical="center"/>
    </xf>
    <xf numFmtId="4" fontId="73" fillId="44" borderId="270" applyNumberFormat="0" applyProtection="0">
      <alignment horizontal="left" vertical="center" indent="1"/>
    </xf>
    <xf numFmtId="4" fontId="73" fillId="44" borderId="282" applyNumberFormat="0" applyProtection="0">
      <alignment horizontal="left" vertical="center" indent="1"/>
    </xf>
    <xf numFmtId="4" fontId="41" fillId="45" borderId="323" applyNumberFormat="0" applyProtection="0">
      <alignment horizontal="left" vertical="center" indent="1"/>
    </xf>
    <xf numFmtId="4" fontId="73" fillId="47" borderId="258" applyNumberFormat="0" applyProtection="0">
      <alignment horizontal="left" vertical="center" indent="1"/>
    </xf>
    <xf numFmtId="0" fontId="113" fillId="27" borderId="249" applyNumberFormat="0" applyAlignment="0" applyProtection="0"/>
    <xf numFmtId="4" fontId="73" fillId="46" borderId="249" applyNumberFormat="0" applyProtection="0">
      <alignment horizontal="right" vertical="center"/>
    </xf>
    <xf numFmtId="4" fontId="73" fillId="35" borderId="261" applyNumberFormat="0" applyProtection="0">
      <alignment horizontal="right" vertical="center"/>
    </xf>
    <xf numFmtId="4" fontId="41" fillId="45" borderId="252" applyNumberFormat="0" applyProtection="0">
      <alignment horizontal="left" vertical="center" indent="1"/>
    </xf>
    <xf numFmtId="4" fontId="41" fillId="45" borderId="252" applyNumberFormat="0" applyProtection="0">
      <alignment horizontal="left" vertical="center" indent="1"/>
    </xf>
    <xf numFmtId="4" fontId="73" fillId="44" borderId="252" applyNumberFormat="0" applyProtection="0">
      <alignment horizontal="left" vertical="center" indent="1"/>
    </xf>
    <xf numFmtId="0" fontId="73" fillId="50" borderId="257" applyNumberFormat="0" applyProtection="0">
      <alignment horizontal="left" vertical="top" indent="1"/>
    </xf>
    <xf numFmtId="0" fontId="73" fillId="47" borderId="255" applyNumberFormat="0" applyProtection="0">
      <alignment horizontal="left" vertical="center" indent="1"/>
    </xf>
    <xf numFmtId="0" fontId="73" fillId="47" borderId="257" applyNumberFormat="0" applyProtection="0">
      <alignment horizontal="left" vertical="top" indent="1"/>
    </xf>
    <xf numFmtId="4" fontId="73" fillId="38" borderId="273" applyNumberFormat="0" applyProtection="0">
      <alignment horizontal="right" vertical="center"/>
    </xf>
    <xf numFmtId="0" fontId="99" fillId="45" borderId="259" applyBorder="0"/>
    <xf numFmtId="4" fontId="100" fillId="52" borderId="257" applyNumberFormat="0" applyProtection="0">
      <alignment vertical="center"/>
    </xf>
    <xf numFmtId="4" fontId="41" fillId="45" borderId="305" applyNumberFormat="0" applyProtection="0">
      <alignment horizontal="left" vertical="center" indent="1"/>
    </xf>
    <xf numFmtId="4" fontId="100" fillId="48" borderId="257" applyNumberFormat="0" applyProtection="0">
      <alignment horizontal="left" vertical="center" indent="1"/>
    </xf>
    <xf numFmtId="0" fontId="100" fillId="52" borderId="257" applyNumberFormat="0" applyProtection="0">
      <alignment horizontal="left" vertical="top" indent="1"/>
    </xf>
    <xf numFmtId="4" fontId="73" fillId="0" borderId="255" applyNumberFormat="0" applyProtection="0">
      <alignment horizontal="right" vertical="center"/>
    </xf>
    <xf numFmtId="4" fontId="118" fillId="5" borderId="255" applyNumberFormat="0" applyProtection="0">
      <alignment horizontal="right" vertical="center"/>
    </xf>
    <xf numFmtId="4" fontId="73" fillId="34" borderId="255" applyNumberFormat="0" applyProtection="0">
      <alignment horizontal="left" vertical="center" indent="1"/>
    </xf>
    <xf numFmtId="0" fontId="100" fillId="46" borderId="257" applyNumberFormat="0" applyProtection="0">
      <alignment horizontal="left" vertical="top" indent="1"/>
    </xf>
    <xf numFmtId="4" fontId="102" fillId="54" borderId="258" applyNumberFormat="0" applyProtection="0">
      <alignment horizontal="left" vertical="center" indent="1"/>
    </xf>
    <xf numFmtId="0" fontId="73" fillId="45" borderId="275" applyNumberFormat="0" applyProtection="0">
      <alignment horizontal="left" vertical="top" indent="1"/>
    </xf>
    <xf numFmtId="4" fontId="103" fillId="51" borderId="255" applyNumberFormat="0" applyProtection="0">
      <alignment horizontal="right" vertical="center"/>
    </xf>
    <xf numFmtId="0" fontId="109" fillId="0" borderId="260" applyNumberFormat="0" applyFill="0" applyAlignment="0" applyProtection="0"/>
    <xf numFmtId="4" fontId="73" fillId="47" borderId="264" applyNumberFormat="0" applyProtection="0">
      <alignment horizontal="left" vertical="center" indent="1"/>
    </xf>
    <xf numFmtId="4" fontId="73" fillId="41" borderId="261" applyNumberFormat="0" applyProtection="0">
      <alignment horizontal="right" vertical="center"/>
    </xf>
    <xf numFmtId="4" fontId="73" fillId="2" borderId="261" applyNumberFormat="0" applyProtection="0">
      <alignment horizontal="left" vertical="center" indent="1"/>
    </xf>
    <xf numFmtId="4" fontId="73" fillId="34" borderId="261" applyNumberFormat="0" applyProtection="0">
      <alignment horizontal="left" vertical="center" indent="1"/>
    </xf>
    <xf numFmtId="0" fontId="113" fillId="27" borderId="261" applyNumberFormat="0" applyAlignment="0" applyProtection="0"/>
    <xf numFmtId="0" fontId="73" fillId="50" borderId="273" applyNumberFormat="0" applyProtection="0">
      <alignment horizontal="left" vertical="center" indent="1"/>
    </xf>
    <xf numFmtId="4" fontId="73" fillId="40" borderId="273" applyNumberFormat="0" applyProtection="0">
      <alignment horizontal="right" vertical="center"/>
    </xf>
    <xf numFmtId="4" fontId="41" fillId="45" borderId="276" applyNumberFormat="0" applyProtection="0">
      <alignment horizontal="left" vertical="center" indent="1"/>
    </xf>
    <xf numFmtId="4" fontId="73" fillId="39" borderId="279" applyNumberFormat="0" applyProtection="0">
      <alignment horizontal="right" vertical="center"/>
    </xf>
    <xf numFmtId="4" fontId="73" fillId="37" borderId="282" applyNumberFormat="0" applyProtection="0">
      <alignment horizontal="right" vertical="center"/>
    </xf>
    <xf numFmtId="4" fontId="73" fillId="40" borderId="279" applyNumberFormat="0" applyProtection="0">
      <alignment horizontal="right" vertical="center"/>
    </xf>
    <xf numFmtId="4" fontId="73" fillId="37" borderId="276" applyNumberFormat="0" applyProtection="0">
      <alignment horizontal="right" vertical="center"/>
    </xf>
    <xf numFmtId="0" fontId="73" fillId="46" borderId="275" applyNumberFormat="0" applyProtection="0">
      <alignment horizontal="left" vertical="top" indent="1"/>
    </xf>
    <xf numFmtId="0" fontId="101" fillId="33" borderId="263" applyNumberFormat="0" applyProtection="0">
      <alignment horizontal="left" vertical="top" indent="1"/>
    </xf>
    <xf numFmtId="4" fontId="73" fillId="40" borderId="261" applyNumberFormat="0" applyProtection="0">
      <alignment horizontal="right" vertical="center"/>
    </xf>
    <xf numFmtId="4" fontId="73" fillId="46" borderId="261" applyNumberFormat="0" applyProtection="0">
      <alignment horizontal="right" vertical="center"/>
    </xf>
    <xf numFmtId="4" fontId="73" fillId="39" borderId="261" applyNumberFormat="0" applyProtection="0">
      <alignment horizontal="right" vertical="center"/>
    </xf>
    <xf numFmtId="4" fontId="41" fillId="45" borderId="264" applyNumberFormat="0" applyProtection="0">
      <alignment horizontal="left" vertical="center" indent="1"/>
    </xf>
    <xf numFmtId="4" fontId="73" fillId="35" borderId="314" applyNumberFormat="0" applyProtection="0">
      <alignment horizontal="right" vertical="center"/>
    </xf>
    <xf numFmtId="0" fontId="101" fillId="33" borderId="269" applyNumberFormat="0" applyProtection="0">
      <alignment horizontal="left" vertical="top" indent="1"/>
    </xf>
    <xf numFmtId="4" fontId="73" fillId="2" borderId="290" applyNumberFormat="0" applyProtection="0">
      <alignment horizontal="left" vertical="center" indent="1"/>
    </xf>
    <xf numFmtId="4" fontId="73" fillId="33" borderId="267" applyNumberFormat="0" applyProtection="0">
      <alignment vertical="center"/>
    </xf>
    <xf numFmtId="4" fontId="73" fillId="38" borderId="267" applyNumberFormat="0" applyProtection="0">
      <alignment horizontal="right" vertical="center"/>
    </xf>
    <xf numFmtId="4" fontId="73" fillId="39" borderId="267" applyNumberFormat="0" applyProtection="0">
      <alignment horizontal="right" vertical="center"/>
    </xf>
    <xf numFmtId="0" fontId="73" fillId="46" borderId="263" applyNumberFormat="0" applyProtection="0">
      <alignment horizontal="left" vertical="top" indent="1"/>
    </xf>
    <xf numFmtId="0" fontId="73" fillId="50" borderId="261" applyNumberFormat="0" applyProtection="0">
      <alignment horizontal="left" vertical="center" indent="1"/>
    </xf>
    <xf numFmtId="0" fontId="73" fillId="50" borderId="263" applyNumberFormat="0" applyProtection="0">
      <alignment horizontal="left" vertical="top" indent="1"/>
    </xf>
    <xf numFmtId="0" fontId="73" fillId="47" borderId="261" applyNumberFormat="0" applyProtection="0">
      <alignment horizontal="left" vertical="center" indent="1"/>
    </xf>
    <xf numFmtId="0" fontId="73" fillId="47" borderId="263" applyNumberFormat="0" applyProtection="0">
      <alignment horizontal="left" vertical="top" indent="1"/>
    </xf>
    <xf numFmtId="4" fontId="73" fillId="39" borderId="302" applyNumberFormat="0" applyProtection="0">
      <alignment horizontal="right" vertical="center"/>
    </xf>
    <xf numFmtId="0" fontId="99" fillId="45" borderId="265" applyBorder="0"/>
    <xf numFmtId="4" fontId="100" fillId="52" borderId="263" applyNumberFormat="0" applyProtection="0">
      <alignment vertical="center"/>
    </xf>
    <xf numFmtId="0" fontId="101" fillId="33" borderId="298" applyNumberFormat="0" applyProtection="0">
      <alignment horizontal="left" vertical="top" indent="1"/>
    </xf>
    <xf numFmtId="4" fontId="100" fillId="48" borderId="263" applyNumberFormat="0" applyProtection="0">
      <alignment horizontal="left" vertical="center" indent="1"/>
    </xf>
    <xf numFmtId="0" fontId="100" fillId="52" borderId="263" applyNumberFormat="0" applyProtection="0">
      <alignment horizontal="left" vertical="top" indent="1"/>
    </xf>
    <xf numFmtId="4" fontId="73" fillId="0" borderId="261" applyNumberFormat="0" applyProtection="0">
      <alignment horizontal="right" vertical="center"/>
    </xf>
    <xf numFmtId="4" fontId="118" fillId="5" borderId="261" applyNumberFormat="0" applyProtection="0">
      <alignment horizontal="right" vertical="center"/>
    </xf>
    <xf numFmtId="4" fontId="73" fillId="34" borderId="261" applyNumberFormat="0" applyProtection="0">
      <alignment horizontal="left" vertical="center" indent="1"/>
    </xf>
    <xf numFmtId="0" fontId="100" fillId="46" borderId="263" applyNumberFormat="0" applyProtection="0">
      <alignment horizontal="left" vertical="top" indent="1"/>
    </xf>
    <xf numFmtId="4" fontId="102" fillId="54" borderId="264" applyNumberFormat="0" applyProtection="0">
      <alignment horizontal="left" vertical="center" indent="1"/>
    </xf>
    <xf numFmtId="4" fontId="73" fillId="38" borderId="279" applyNumberFormat="0" applyProtection="0">
      <alignment horizontal="right" vertical="center"/>
    </xf>
    <xf numFmtId="4" fontId="103" fillId="51" borderId="261" applyNumberFormat="0" applyProtection="0">
      <alignment horizontal="right" vertical="center"/>
    </xf>
    <xf numFmtId="4" fontId="73" fillId="43" borderId="290" applyNumberFormat="0" applyProtection="0">
      <alignment horizontal="right" vertical="center"/>
    </xf>
    <xf numFmtId="0" fontId="109" fillId="0" borderId="266" applyNumberFormat="0" applyFill="0" applyAlignment="0" applyProtection="0"/>
    <xf numFmtId="0" fontId="73" fillId="45" borderId="281" applyNumberFormat="0" applyProtection="0">
      <alignment horizontal="left" vertical="top" indent="1"/>
    </xf>
    <xf numFmtId="0" fontId="73" fillId="48" borderId="267" applyNumberFormat="0" applyProtection="0">
      <alignment horizontal="left" vertical="center" indent="1"/>
    </xf>
    <xf numFmtId="4" fontId="73" fillId="43" borderId="267" applyNumberFormat="0" applyProtection="0">
      <alignment horizontal="right" vertical="center"/>
    </xf>
    <xf numFmtId="4" fontId="73" fillId="34" borderId="267" applyNumberFormat="0" applyProtection="0">
      <alignment horizontal="left" vertical="center" indent="1"/>
    </xf>
    <xf numFmtId="4" fontId="73" fillId="36" borderId="267" applyNumberFormat="0" applyProtection="0">
      <alignment horizontal="right" vertical="center"/>
    </xf>
    <xf numFmtId="0" fontId="73" fillId="50" borderId="279" applyNumberFormat="0" applyProtection="0">
      <alignment horizontal="left" vertical="center" indent="1"/>
    </xf>
    <xf numFmtId="0" fontId="115" fillId="29" borderId="268" applyNumberFormat="0" applyAlignment="0" applyProtection="0"/>
    <xf numFmtId="4" fontId="41" fillId="45" borderId="282" applyNumberFormat="0" applyProtection="0">
      <alignment horizontal="left" vertical="center" indent="1"/>
    </xf>
    <xf numFmtId="4" fontId="73" fillId="46" borderId="279" applyNumberFormat="0" applyProtection="0">
      <alignment horizontal="right" vertical="center"/>
    </xf>
    <xf numFmtId="0" fontId="107" fillId="29" borderId="267" applyNumberFormat="0" applyAlignment="0" applyProtection="0"/>
    <xf numFmtId="0" fontId="73" fillId="49" borderId="296" applyNumberFormat="0" applyProtection="0">
      <alignment horizontal="left" vertical="center" indent="1"/>
    </xf>
    <xf numFmtId="4" fontId="73" fillId="0" borderId="290" applyNumberFormat="0" applyProtection="0">
      <alignment horizontal="right" vertical="center"/>
    </xf>
    <xf numFmtId="4" fontId="41" fillId="45" borderId="282" applyNumberFormat="0" applyProtection="0">
      <alignment horizontal="left" vertical="center" indent="1"/>
    </xf>
    <xf numFmtId="0" fontId="73" fillId="26" borderId="267" applyNumberFormat="0" applyFont="0" applyAlignment="0" applyProtection="0"/>
    <xf numFmtId="4" fontId="73" fillId="35" borderId="267" applyNumberFormat="0" applyProtection="0">
      <alignment horizontal="right" vertical="center"/>
    </xf>
    <xf numFmtId="4" fontId="73" fillId="42" borderId="267" applyNumberFormat="0" applyProtection="0">
      <alignment horizontal="right" vertical="center"/>
    </xf>
    <xf numFmtId="4" fontId="73" fillId="46" borderId="270" applyNumberFormat="0" applyProtection="0">
      <alignment horizontal="left" vertical="center" indent="1"/>
    </xf>
    <xf numFmtId="4" fontId="73" fillId="41" borderId="267" applyNumberFormat="0" applyProtection="0">
      <alignment horizontal="right" vertical="center"/>
    </xf>
    <xf numFmtId="4" fontId="73" fillId="47" borderId="270" applyNumberFormat="0" applyProtection="0">
      <alignment horizontal="left" vertical="center" indent="1"/>
    </xf>
    <xf numFmtId="0" fontId="113" fillId="27" borderId="279" applyNumberFormat="0" applyAlignment="0" applyProtection="0"/>
    <xf numFmtId="4" fontId="118" fillId="2" borderId="273" applyNumberFormat="0" applyProtection="0">
      <alignment vertical="center"/>
    </xf>
    <xf numFmtId="4" fontId="73" fillId="33" borderId="290" applyNumberFormat="0" applyProtection="0">
      <alignment vertical="center"/>
    </xf>
    <xf numFmtId="4" fontId="73" fillId="2" borderId="273" applyNumberFormat="0" applyProtection="0">
      <alignment horizontal="left" vertical="center" indent="1"/>
    </xf>
    <xf numFmtId="0" fontId="101" fillId="33" borderId="275" applyNumberFormat="0" applyProtection="0">
      <alignment horizontal="left" vertical="top" indent="1"/>
    </xf>
    <xf numFmtId="4" fontId="73" fillId="33" borderId="273" applyNumberFormat="0" applyProtection="0">
      <alignment vertical="center"/>
    </xf>
    <xf numFmtId="0" fontId="73" fillId="50" borderId="269" applyNumberFormat="0" applyProtection="0">
      <alignment horizontal="left" vertical="top" indent="1"/>
    </xf>
    <xf numFmtId="0" fontId="73" fillId="47" borderId="267" applyNumberFormat="0" applyProtection="0">
      <alignment horizontal="left" vertical="center" indent="1"/>
    </xf>
    <xf numFmtId="0" fontId="73" fillId="47" borderId="269" applyNumberFormat="0" applyProtection="0">
      <alignment horizontal="left" vertical="top" indent="1"/>
    </xf>
    <xf numFmtId="4" fontId="73" fillId="46" borderId="290" applyNumberFormat="0" applyProtection="0">
      <alignment horizontal="right" vertical="center"/>
    </xf>
    <xf numFmtId="0" fontId="99" fillId="45" borderId="271" applyBorder="0"/>
    <xf numFmtId="4" fontId="100" fillId="52" borderId="269" applyNumberFormat="0" applyProtection="0">
      <alignment vertical="center"/>
    </xf>
    <xf numFmtId="4" fontId="73" fillId="2" borderId="296" applyNumberFormat="0" applyProtection="0">
      <alignment horizontal="left" vertical="center" indent="1"/>
    </xf>
    <xf numFmtId="4" fontId="100" fillId="48" borderId="269" applyNumberFormat="0" applyProtection="0">
      <alignment horizontal="left" vertical="center" indent="1"/>
    </xf>
    <xf numFmtId="0" fontId="100" fillId="52" borderId="269" applyNumberFormat="0" applyProtection="0">
      <alignment horizontal="left" vertical="top" indent="1"/>
    </xf>
    <xf numFmtId="4" fontId="73" fillId="0" borderId="267" applyNumberFormat="0" applyProtection="0">
      <alignment horizontal="right" vertical="center"/>
    </xf>
    <xf numFmtId="4" fontId="118" fillId="5" borderId="267" applyNumberFormat="0" applyProtection="0">
      <alignment horizontal="right" vertical="center"/>
    </xf>
    <xf numFmtId="4" fontId="73" fillId="34" borderId="267" applyNumberFormat="0" applyProtection="0">
      <alignment horizontal="left" vertical="center" indent="1"/>
    </xf>
    <xf numFmtId="0" fontId="100" fillId="46" borderId="269" applyNumberFormat="0" applyProtection="0">
      <alignment horizontal="left" vertical="top" indent="1"/>
    </xf>
    <xf numFmtId="4" fontId="102" fillId="54" borderId="270" applyNumberFormat="0" applyProtection="0">
      <alignment horizontal="left" vertical="center" indent="1"/>
    </xf>
    <xf numFmtId="4" fontId="73" fillId="44" borderId="299" applyNumberFormat="0" applyProtection="0">
      <alignment horizontal="left" vertical="center" indent="1"/>
    </xf>
    <xf numFmtId="4" fontId="103" fillId="51" borderId="267" applyNumberFormat="0" applyProtection="0">
      <alignment horizontal="right" vertical="center"/>
    </xf>
    <xf numFmtId="4" fontId="73" fillId="34" borderId="290" applyNumberFormat="0" applyProtection="0">
      <alignment horizontal="left" vertical="center" indent="1"/>
    </xf>
    <xf numFmtId="0" fontId="109" fillId="0" borderId="272" applyNumberFormat="0" applyFill="0" applyAlignment="0" applyProtection="0"/>
    <xf numFmtId="0" fontId="73" fillId="45" borderId="286" applyNumberFormat="0" applyProtection="0">
      <alignment horizontal="left" vertical="top" indent="1"/>
    </xf>
    <xf numFmtId="0" fontId="73" fillId="48" borderId="273" applyNumberFormat="0" applyProtection="0">
      <alignment horizontal="left" vertical="center" indent="1"/>
    </xf>
    <xf numFmtId="4" fontId="73" fillId="43" borderId="273" applyNumberFormat="0" applyProtection="0">
      <alignment horizontal="right" vertical="center"/>
    </xf>
    <xf numFmtId="4" fontId="73" fillId="34" borderId="273" applyNumberFormat="0" applyProtection="0">
      <alignment horizontal="left" vertical="center" indent="1"/>
    </xf>
    <xf numFmtId="4" fontId="73" fillId="36" borderId="273" applyNumberFormat="0" applyProtection="0">
      <alignment horizontal="right" vertical="center"/>
    </xf>
    <xf numFmtId="4" fontId="73" fillId="39" borderId="326" applyNumberFormat="0" applyProtection="0">
      <alignment horizontal="right" vertical="center"/>
    </xf>
    <xf numFmtId="0" fontId="115" fillId="29" borderId="274" applyNumberFormat="0" applyAlignment="0" applyProtection="0"/>
    <xf numFmtId="4" fontId="41" fillId="45" borderId="287" applyNumberFormat="0" applyProtection="0">
      <alignment horizontal="left" vertical="center" indent="1"/>
    </xf>
    <xf numFmtId="4" fontId="73" fillId="2" borderId="320" applyNumberFormat="0" applyProtection="0">
      <alignment horizontal="left" vertical="center" indent="1"/>
    </xf>
    <xf numFmtId="0" fontId="107" fillId="29" borderId="273" applyNumberFormat="0" applyAlignment="0" applyProtection="0"/>
    <xf numFmtId="0" fontId="100" fillId="52" borderId="292" applyNumberFormat="0" applyProtection="0">
      <alignment horizontal="left" vertical="top" indent="1"/>
    </xf>
    <xf numFmtId="4" fontId="73" fillId="46" borderId="302" applyNumberFormat="0" applyProtection="0">
      <alignment horizontal="right" vertical="center"/>
    </xf>
    <xf numFmtId="4" fontId="41" fillId="45" borderId="287" applyNumberFormat="0" applyProtection="0">
      <alignment horizontal="left" vertical="center" indent="1"/>
    </xf>
    <xf numFmtId="0" fontId="73" fillId="26" borderId="273" applyNumberFormat="0" applyFont="0" applyAlignment="0" applyProtection="0"/>
    <xf numFmtId="4" fontId="73" fillId="35" borderId="273" applyNumberFormat="0" applyProtection="0">
      <alignment horizontal="right" vertical="center"/>
    </xf>
    <xf numFmtId="4" fontId="73" fillId="42" borderId="273" applyNumberFormat="0" applyProtection="0">
      <alignment horizontal="right" vertical="center"/>
    </xf>
    <xf numFmtId="4" fontId="73" fillId="46" borderId="276" applyNumberFormat="0" applyProtection="0">
      <alignment horizontal="left" vertical="center" indent="1"/>
    </xf>
    <xf numFmtId="4" fontId="73" fillId="41" borderId="273" applyNumberFormat="0" applyProtection="0">
      <alignment horizontal="right" vertical="center"/>
    </xf>
    <xf numFmtId="4" fontId="73" fillId="47" borderId="276" applyNumberFormat="0" applyProtection="0">
      <alignment horizontal="left" vertical="center" indent="1"/>
    </xf>
    <xf numFmtId="0" fontId="107" fillId="29" borderId="290" applyNumberFormat="0" applyAlignment="0" applyProtection="0"/>
    <xf numFmtId="4" fontId="118" fillId="2" borderId="279" applyNumberFormat="0" applyProtection="0">
      <alignment vertical="center"/>
    </xf>
    <xf numFmtId="4" fontId="73" fillId="40" borderId="308" applyNumberFormat="0" applyProtection="0">
      <alignment horizontal="right" vertical="center"/>
    </xf>
    <xf numFmtId="4" fontId="73" fillId="2" borderId="279" applyNumberFormat="0" applyProtection="0">
      <alignment horizontal="left" vertical="center" indent="1"/>
    </xf>
    <xf numFmtId="0" fontId="101" fillId="33" borderId="281" applyNumberFormat="0" applyProtection="0">
      <alignment horizontal="left" vertical="top" indent="1"/>
    </xf>
    <xf numFmtId="4" fontId="73" fillId="33" borderId="279" applyNumberFormat="0" applyProtection="0">
      <alignment vertical="center"/>
    </xf>
    <xf numFmtId="0" fontId="73" fillId="50" borderId="275" applyNumberFormat="0" applyProtection="0">
      <alignment horizontal="left" vertical="top" indent="1"/>
    </xf>
    <xf numFmtId="0" fontId="73" fillId="47" borderId="273" applyNumberFormat="0" applyProtection="0">
      <alignment horizontal="left" vertical="center" indent="1"/>
    </xf>
    <xf numFmtId="0" fontId="73" fillId="47" borderId="275" applyNumberFormat="0" applyProtection="0">
      <alignment horizontal="left" vertical="top" indent="1"/>
    </xf>
    <xf numFmtId="0" fontId="115" fillId="29" borderId="291" applyNumberFormat="0" applyAlignment="0" applyProtection="0"/>
    <xf numFmtId="0" fontId="99" fillId="45" borderId="277" applyBorder="0"/>
    <xf numFmtId="4" fontId="100" fillId="52" borderId="275" applyNumberFormat="0" applyProtection="0">
      <alignment vertical="center"/>
    </xf>
    <xf numFmtId="4" fontId="73" fillId="33" borderId="296" applyNumberFormat="0" applyProtection="0">
      <alignment vertical="center"/>
    </xf>
    <xf numFmtId="4" fontId="100" fillId="48" borderId="275" applyNumberFormat="0" applyProtection="0">
      <alignment horizontal="left" vertical="center" indent="1"/>
    </xf>
    <xf numFmtId="0" fontId="100" fillId="52" borderId="275" applyNumberFormat="0" applyProtection="0">
      <alignment horizontal="left" vertical="top" indent="1"/>
    </xf>
    <xf numFmtId="4" fontId="73" fillId="0" borderId="273" applyNumberFormat="0" applyProtection="0">
      <alignment horizontal="right" vertical="center"/>
    </xf>
    <xf numFmtId="4" fontId="118" fillId="5" borderId="273" applyNumberFormat="0" applyProtection="0">
      <alignment horizontal="right" vertical="center"/>
    </xf>
    <xf numFmtId="4" fontId="73" fillId="34" borderId="273" applyNumberFormat="0" applyProtection="0">
      <alignment horizontal="left" vertical="center" indent="1"/>
    </xf>
    <xf numFmtId="0" fontId="100" fillId="46" borderId="275" applyNumberFormat="0" applyProtection="0">
      <alignment horizontal="left" vertical="top" indent="1"/>
    </xf>
    <xf numFmtId="4" fontId="102" fillId="54" borderId="276" applyNumberFormat="0" applyProtection="0">
      <alignment horizontal="left" vertical="center" indent="1"/>
    </xf>
    <xf numFmtId="4" fontId="100" fillId="48" borderId="292" applyNumberFormat="0" applyProtection="0">
      <alignment horizontal="left" vertical="center" indent="1"/>
    </xf>
    <xf numFmtId="4" fontId="103" fillId="51" borderId="273" applyNumberFormat="0" applyProtection="0">
      <alignment horizontal="right" vertical="center"/>
    </xf>
    <xf numFmtId="4" fontId="73" fillId="40" borderId="290" applyNumberFormat="0" applyProtection="0">
      <alignment horizontal="right" vertical="center"/>
    </xf>
    <xf numFmtId="0" fontId="109" fillId="0" borderId="278" applyNumberFormat="0" applyFill="0" applyAlignment="0" applyProtection="0"/>
    <xf numFmtId="4" fontId="73" fillId="43" borderId="296" applyNumberFormat="0" applyProtection="0">
      <alignment horizontal="right" vertical="center"/>
    </xf>
    <xf numFmtId="0" fontId="73" fillId="48" borderId="279" applyNumberFormat="0" applyProtection="0">
      <alignment horizontal="left" vertical="center" indent="1"/>
    </xf>
    <xf numFmtId="4" fontId="73" fillId="43" borderId="279" applyNumberFormat="0" applyProtection="0">
      <alignment horizontal="right" vertical="center"/>
    </xf>
    <xf numFmtId="4" fontId="73" fillId="34" borderId="279" applyNumberFormat="0" applyProtection="0">
      <alignment horizontal="left" vertical="center" indent="1"/>
    </xf>
    <xf numFmtId="4" fontId="73" fillId="36" borderId="279" applyNumberFormat="0" applyProtection="0">
      <alignment horizontal="right" vertical="center"/>
    </xf>
    <xf numFmtId="4" fontId="73" fillId="44" borderId="317" applyNumberFormat="0" applyProtection="0">
      <alignment horizontal="left" vertical="center" indent="1"/>
    </xf>
    <xf numFmtId="0" fontId="115" fillId="29" borderId="280" applyNumberFormat="0" applyAlignment="0" applyProtection="0"/>
    <xf numFmtId="0" fontId="73" fillId="46" borderId="310" applyNumberFormat="0" applyProtection="0">
      <alignment horizontal="left" vertical="top" indent="1"/>
    </xf>
    <xf numFmtId="0" fontId="107" fillId="29" borderId="279" applyNumberFormat="0" applyAlignment="0" applyProtection="0"/>
    <xf numFmtId="4" fontId="73" fillId="44" borderId="305" applyNumberFormat="0" applyProtection="0">
      <alignment horizontal="left" vertical="center" indent="1"/>
    </xf>
    <xf numFmtId="4" fontId="73" fillId="42" borderId="290" applyNumberFormat="0" applyProtection="0">
      <alignment horizontal="right" vertical="center"/>
    </xf>
    <xf numFmtId="4" fontId="103" fillId="51" borderId="290" applyNumberFormat="0" applyProtection="0">
      <alignment horizontal="right" vertical="center"/>
    </xf>
    <xf numFmtId="0" fontId="73" fillId="26" borderId="279" applyNumberFormat="0" applyFont="0" applyAlignment="0" applyProtection="0"/>
    <xf numFmtId="4" fontId="73" fillId="35" borderId="279" applyNumberFormat="0" applyProtection="0">
      <alignment horizontal="right" vertical="center"/>
    </xf>
    <xf numFmtId="4" fontId="73" fillId="42" borderId="279" applyNumberFormat="0" applyProtection="0">
      <alignment horizontal="right" vertical="center"/>
    </xf>
    <xf numFmtId="4" fontId="73" fillId="46" borderId="282" applyNumberFormat="0" applyProtection="0">
      <alignment horizontal="left" vertical="center" indent="1"/>
    </xf>
    <xf numFmtId="4" fontId="73" fillId="41" borderId="279" applyNumberFormat="0" applyProtection="0">
      <alignment horizontal="right" vertical="center"/>
    </xf>
    <xf numFmtId="4" fontId="73" fillId="47" borderId="282" applyNumberFormat="0" applyProtection="0">
      <alignment horizontal="left" vertical="center" indent="1"/>
    </xf>
    <xf numFmtId="4" fontId="73" fillId="46" borderId="293" applyNumberFormat="0" applyProtection="0">
      <alignment horizontal="left" vertical="center" indent="1"/>
    </xf>
    <xf numFmtId="4" fontId="73" fillId="40" borderId="296" applyNumberFormat="0" applyProtection="0">
      <alignment horizontal="right" vertical="center"/>
    </xf>
    <xf numFmtId="4" fontId="41" fillId="45" borderId="329" applyNumberFormat="0" applyProtection="0">
      <alignment horizontal="left" vertical="center" indent="1"/>
    </xf>
    <xf numFmtId="4" fontId="73" fillId="37" borderId="299" applyNumberFormat="0" applyProtection="0">
      <alignment horizontal="right" vertical="center"/>
    </xf>
    <xf numFmtId="0" fontId="101" fillId="33" borderId="286" applyNumberFormat="0" applyProtection="0">
      <alignment horizontal="left" vertical="top" indent="1"/>
    </xf>
    <xf numFmtId="4" fontId="73" fillId="39" borderId="296" applyNumberFormat="0" applyProtection="0">
      <alignment horizontal="right" vertical="center"/>
    </xf>
    <xf numFmtId="0" fontId="73" fillId="50" borderId="281" applyNumberFormat="0" applyProtection="0">
      <alignment horizontal="left" vertical="top" indent="1"/>
    </xf>
    <xf numFmtId="0" fontId="73" fillId="47" borderId="279" applyNumberFormat="0" applyProtection="0">
      <alignment horizontal="left" vertical="center" indent="1"/>
    </xf>
    <xf numFmtId="0" fontId="73" fillId="47" borderId="281" applyNumberFormat="0" applyProtection="0">
      <alignment horizontal="left" vertical="top" indent="1"/>
    </xf>
    <xf numFmtId="0" fontId="113" fillId="27" borderId="296" applyNumberFormat="0" applyAlignment="0" applyProtection="0"/>
    <xf numFmtId="0" fontId="99" fillId="45" borderId="283" applyBorder="0"/>
    <xf numFmtId="4" fontId="100" fillId="52" borderId="281" applyNumberFormat="0" applyProtection="0">
      <alignment vertical="center"/>
    </xf>
    <xf numFmtId="4" fontId="41" fillId="45" borderId="317" applyNumberFormat="0" applyProtection="0">
      <alignment horizontal="left" vertical="center" indent="1"/>
    </xf>
    <xf numFmtId="4" fontId="100" fillId="48" borderId="281" applyNumberFormat="0" applyProtection="0">
      <alignment horizontal="left" vertical="center" indent="1"/>
    </xf>
    <xf numFmtId="0" fontId="100" fillId="52" borderId="281" applyNumberFormat="0" applyProtection="0">
      <alignment horizontal="left" vertical="top" indent="1"/>
    </xf>
    <xf numFmtId="4" fontId="73" fillId="0" borderId="279" applyNumberFormat="0" applyProtection="0">
      <alignment horizontal="right" vertical="center"/>
    </xf>
    <xf numFmtId="4" fontId="118" fillId="5" borderId="279" applyNumberFormat="0" applyProtection="0">
      <alignment horizontal="right" vertical="center"/>
    </xf>
    <xf numFmtId="4" fontId="73" fillId="34" borderId="279" applyNumberFormat="0" applyProtection="0">
      <alignment horizontal="left" vertical="center" indent="1"/>
    </xf>
    <xf numFmtId="0" fontId="100" fillId="46" borderId="281" applyNumberFormat="0" applyProtection="0">
      <alignment horizontal="left" vertical="top" indent="1"/>
    </xf>
    <xf numFmtId="4" fontId="102" fillId="54" borderId="282" applyNumberFormat="0" applyProtection="0">
      <alignment horizontal="left" vertical="center" indent="1"/>
    </xf>
    <xf numFmtId="0" fontId="73" fillId="49" borderId="302" applyNumberFormat="0" applyProtection="0">
      <alignment horizontal="left" vertical="center" indent="1"/>
    </xf>
    <xf numFmtId="4" fontId="103" fillId="51" borderId="279" applyNumberFormat="0" applyProtection="0">
      <alignment horizontal="right" vertical="center"/>
    </xf>
    <xf numFmtId="0" fontId="101" fillId="33" borderId="292" applyNumberFormat="0" applyProtection="0">
      <alignment horizontal="left" vertical="top" indent="1"/>
    </xf>
    <xf numFmtId="0" fontId="109" fillId="0" borderId="284" applyNumberFormat="0" applyFill="0" applyAlignment="0" applyProtection="0"/>
    <xf numFmtId="0" fontId="113" fillId="27" borderId="314" applyNumberFormat="0" applyAlignment="0" applyProtection="0"/>
    <xf numFmtId="0" fontId="73" fillId="45" borderId="310" applyNumberFormat="0" applyProtection="0">
      <alignment horizontal="left" vertical="top" indent="1"/>
    </xf>
    <xf numFmtId="0" fontId="101" fillId="33" borderId="310" applyNumberFormat="0" applyProtection="0">
      <alignment horizontal="left" vertical="top" indent="1"/>
    </xf>
    <xf numFmtId="4" fontId="41" fillId="45" borderId="299" applyNumberFormat="0" applyProtection="0">
      <alignment horizontal="left" vertical="center" indent="1"/>
    </xf>
    <xf numFmtId="4" fontId="73" fillId="46" borderId="296" applyNumberFormat="0" applyProtection="0">
      <alignment horizontal="right" vertical="center"/>
    </xf>
    <xf numFmtId="0" fontId="73" fillId="46" borderId="328" applyNumberFormat="0" applyProtection="0">
      <alignment horizontal="left" vertical="top" indent="1"/>
    </xf>
    <xf numFmtId="0" fontId="115" fillId="29" borderId="285" applyNumberFormat="0" applyAlignment="0" applyProtection="0"/>
    <xf numFmtId="4" fontId="41" fillId="45" borderId="305" applyNumberFormat="0" applyProtection="0">
      <alignment horizontal="left" vertical="center" indent="1"/>
    </xf>
    <xf numFmtId="4" fontId="73" fillId="40" borderId="302" applyNumberFormat="0" applyProtection="0">
      <alignment horizontal="right" vertical="center"/>
    </xf>
    <xf numFmtId="4" fontId="73" fillId="35" borderId="290" applyNumberFormat="0" applyProtection="0">
      <alignment horizontal="right" vertical="center"/>
    </xf>
    <xf numFmtId="4" fontId="73" fillId="41" borderId="290" applyNumberFormat="0" applyProtection="0">
      <alignment horizontal="right" vertical="center"/>
    </xf>
    <xf numFmtId="4" fontId="73" fillId="36" borderId="290" applyNumberFormat="0" applyProtection="0">
      <alignment horizontal="right" vertical="center"/>
    </xf>
    <xf numFmtId="4" fontId="73" fillId="37" borderId="305" applyNumberFormat="0" applyProtection="0">
      <alignment horizontal="right" vertical="center"/>
    </xf>
    <xf numFmtId="4" fontId="118" fillId="2" borderId="296" applyNumberFormat="0" applyProtection="0">
      <alignment vertical="center"/>
    </xf>
    <xf numFmtId="4" fontId="41" fillId="45" borderId="299" applyNumberFormat="0" applyProtection="0">
      <alignment horizontal="left" vertical="center" indent="1"/>
    </xf>
    <xf numFmtId="0" fontId="73" fillId="45" borderId="298" applyNumberFormat="0" applyProtection="0">
      <alignment horizontal="left" vertical="top" indent="1"/>
    </xf>
    <xf numFmtId="4" fontId="73" fillId="46" borderId="287" applyNumberFormat="0" applyProtection="0">
      <alignment horizontal="left" vertical="center" indent="1"/>
    </xf>
    <xf numFmtId="0" fontId="73" fillId="50" borderId="296" applyNumberFormat="0" applyProtection="0">
      <alignment horizontal="left" vertical="center" indent="1"/>
    </xf>
    <xf numFmtId="4" fontId="73" fillId="47" borderId="287" applyNumberFormat="0" applyProtection="0">
      <alignment horizontal="left" vertical="center" indent="1"/>
    </xf>
    <xf numFmtId="4" fontId="118" fillId="2" borderId="290" applyNumberFormat="0" applyProtection="0">
      <alignment vertical="center"/>
    </xf>
    <xf numFmtId="0" fontId="73" fillId="50" borderId="292" applyNumberFormat="0" applyProtection="0">
      <alignment horizontal="left" vertical="top" indent="1"/>
    </xf>
    <xf numFmtId="4" fontId="73" fillId="46" borderId="314" applyNumberFormat="0" applyProtection="0">
      <alignment horizontal="right" vertical="center"/>
    </xf>
    <xf numFmtId="0" fontId="73" fillId="47" borderId="290" applyNumberFormat="0" applyProtection="0">
      <alignment horizontal="left" vertical="center" indent="1"/>
    </xf>
    <xf numFmtId="0" fontId="73" fillId="47" borderId="292" applyNumberFormat="0" applyProtection="0">
      <alignment horizontal="left" vertical="top" indent="1"/>
    </xf>
    <xf numFmtId="0" fontId="73" fillId="50" borderId="290" applyNumberFormat="0" applyProtection="0">
      <alignment horizontal="left" vertical="center" indent="1"/>
    </xf>
    <xf numFmtId="0" fontId="73" fillId="50" borderId="286" applyNumberFormat="0" applyProtection="0">
      <alignment horizontal="left" vertical="top" indent="1"/>
    </xf>
    <xf numFmtId="0" fontId="113" fillId="27" borderId="302" applyNumberFormat="0" applyAlignment="0" applyProtection="0"/>
    <xf numFmtId="0" fontId="73" fillId="47" borderId="286" applyNumberFormat="0" applyProtection="0">
      <alignment horizontal="left" vertical="top" indent="1"/>
    </xf>
    <xf numFmtId="4" fontId="73" fillId="35" borderId="308" applyNumberFormat="0" applyProtection="0">
      <alignment horizontal="right" vertical="center"/>
    </xf>
    <xf numFmtId="0" fontId="99" fillId="45" borderId="288" applyBorder="0"/>
    <xf numFmtId="4" fontId="100" fillId="52" borderId="286" applyNumberFormat="0" applyProtection="0">
      <alignment vertical="center"/>
    </xf>
    <xf numFmtId="4" fontId="118" fillId="2" borderId="320" applyNumberFormat="0" applyProtection="0">
      <alignment vertical="center"/>
    </xf>
    <xf numFmtId="4" fontId="100" fillId="48" borderId="286" applyNumberFormat="0" applyProtection="0">
      <alignment horizontal="left" vertical="center" indent="1"/>
    </xf>
    <xf numFmtId="0" fontId="100" fillId="52" borderId="286" applyNumberFormat="0" applyProtection="0">
      <alignment horizontal="left" vertical="top" indent="1"/>
    </xf>
    <xf numFmtId="0" fontId="100" fillId="46" borderId="310" applyNumberFormat="0" applyProtection="0">
      <alignment horizontal="left" vertical="top" indent="1"/>
    </xf>
    <xf numFmtId="4" fontId="73" fillId="46" borderId="311" applyNumberFormat="0" applyProtection="0">
      <alignment horizontal="left" vertical="center" indent="1"/>
    </xf>
    <xf numFmtId="4" fontId="73" fillId="36" borderId="308" applyNumberFormat="0" applyProtection="0">
      <alignment horizontal="right" vertical="center"/>
    </xf>
    <xf numFmtId="0" fontId="100" fillId="46" borderId="286" applyNumberFormat="0" applyProtection="0">
      <alignment horizontal="left" vertical="top" indent="1"/>
    </xf>
    <xf numFmtId="4" fontId="102" fillId="54" borderId="287" applyNumberFormat="0" applyProtection="0">
      <alignment horizontal="left" vertical="center" indent="1"/>
    </xf>
    <xf numFmtId="4" fontId="41" fillId="45" borderId="323" applyNumberFormat="0" applyProtection="0">
      <alignment horizontal="left" vertical="center" indent="1"/>
    </xf>
    <xf numFmtId="4" fontId="73" fillId="38" borderId="302" applyNumberFormat="0" applyProtection="0">
      <alignment horizontal="right" vertical="center"/>
    </xf>
    <xf numFmtId="4" fontId="100" fillId="48" borderId="310" applyNumberFormat="0" applyProtection="0">
      <alignment horizontal="left" vertical="center" indent="1"/>
    </xf>
    <xf numFmtId="0" fontId="109" fillId="0" borderId="289" applyNumberFormat="0" applyFill="0" applyAlignment="0" applyProtection="0"/>
    <xf numFmtId="0" fontId="73" fillId="45" borderId="304" applyNumberFormat="0" applyProtection="0">
      <alignment horizontal="left" vertical="top" indent="1"/>
    </xf>
    <xf numFmtId="0" fontId="73" fillId="48" borderId="296" applyNumberFormat="0" applyProtection="0">
      <alignment horizontal="left" vertical="center" indent="1"/>
    </xf>
    <xf numFmtId="0" fontId="100" fillId="46" borderId="292" applyNumberFormat="0" applyProtection="0">
      <alignment horizontal="left" vertical="top" indent="1"/>
    </xf>
    <xf numFmtId="4" fontId="73" fillId="34" borderId="308" applyNumberFormat="0" applyProtection="0">
      <alignment horizontal="left" vertical="center" indent="1"/>
    </xf>
    <xf numFmtId="4" fontId="100" fillId="52" borderId="292" applyNumberFormat="0" applyProtection="0">
      <alignment vertical="center"/>
    </xf>
    <xf numFmtId="0" fontId="73" fillId="45" borderId="292" applyNumberFormat="0" applyProtection="0">
      <alignment horizontal="left" vertical="top" indent="1"/>
    </xf>
    <xf numFmtId="0" fontId="73" fillId="46" borderId="292" applyNumberFormat="0" applyProtection="0">
      <alignment horizontal="left" vertical="top" indent="1"/>
    </xf>
    <xf numFmtId="4" fontId="73" fillId="44" borderId="293" applyNumberFormat="0" applyProtection="0">
      <alignment horizontal="left" vertical="center" indent="1"/>
    </xf>
    <xf numFmtId="4" fontId="41" fillId="45" borderId="293" applyNumberFormat="0" applyProtection="0">
      <alignment horizontal="left" vertical="center" indent="1"/>
    </xf>
    <xf numFmtId="4" fontId="73" fillId="39" borderId="290" applyNumberFormat="0" applyProtection="0">
      <alignment horizontal="right" vertical="center"/>
    </xf>
    <xf numFmtId="4" fontId="73" fillId="37" borderId="293" applyNumberFormat="0" applyProtection="0">
      <alignment horizontal="right" vertical="center"/>
    </xf>
    <xf numFmtId="4" fontId="73" fillId="38" borderId="290" applyNumberFormat="0" applyProtection="0">
      <alignment horizontal="right" vertical="center"/>
    </xf>
    <xf numFmtId="4" fontId="41" fillId="45" borderId="293" applyNumberFormat="0" applyProtection="0">
      <alignment horizontal="left" vertical="center" indent="1"/>
    </xf>
    <xf numFmtId="0" fontId="73" fillId="49" borderId="290" applyNumberFormat="0" applyProtection="0">
      <alignment horizontal="left" vertical="center" indent="1"/>
    </xf>
    <xf numFmtId="0" fontId="99" fillId="45" borderId="294" applyBorder="0"/>
    <xf numFmtId="4" fontId="73" fillId="34" borderId="290" applyNumberFormat="0" applyProtection="0">
      <alignment horizontal="left" vertical="center" indent="1"/>
    </xf>
    <xf numFmtId="4" fontId="41" fillId="45" borderId="317" applyNumberFormat="0" applyProtection="0">
      <alignment horizontal="left" vertical="center" indent="1"/>
    </xf>
    <xf numFmtId="4" fontId="118" fillId="5" borderId="290" applyNumberFormat="0" applyProtection="0">
      <alignment horizontal="right" vertical="center"/>
    </xf>
    <xf numFmtId="0" fontId="109" fillId="0" borderId="295" applyNumberFormat="0" applyFill="0" applyAlignment="0" applyProtection="0"/>
    <xf numFmtId="4" fontId="73" fillId="2" borderId="314" applyNumberFormat="0" applyProtection="0">
      <alignment horizontal="left" vertical="center" indent="1"/>
    </xf>
    <xf numFmtId="0" fontId="73" fillId="26" borderId="290" applyNumberFormat="0" applyFont="0" applyAlignment="0" applyProtection="0"/>
    <xf numFmtId="4" fontId="73" fillId="38" borderId="296" applyNumberFormat="0" applyProtection="0">
      <alignment horizontal="right" vertical="center"/>
    </xf>
    <xf numFmtId="0" fontId="73" fillId="50" borderId="302" applyNumberFormat="0" applyProtection="0">
      <alignment horizontal="left" vertical="center" indent="1"/>
    </xf>
    <xf numFmtId="0" fontId="73" fillId="46" borderId="304" applyNumberFormat="0" applyProtection="0">
      <alignment horizontal="left" vertical="top" indent="1"/>
    </xf>
    <xf numFmtId="0" fontId="113" fillId="27" borderId="290" applyNumberFormat="0" applyAlignment="0" applyProtection="0"/>
    <xf numFmtId="0" fontId="115" fillId="29" borderId="297" applyNumberFormat="0" applyAlignment="0" applyProtection="0"/>
    <xf numFmtId="0" fontId="101" fillId="33" borderId="316" applyNumberFormat="0" applyProtection="0">
      <alignment horizontal="left" vertical="top" indent="1"/>
    </xf>
    <xf numFmtId="4" fontId="73" fillId="38" borderId="314" applyNumberFormat="0" applyProtection="0">
      <alignment horizontal="right" vertical="center"/>
    </xf>
    <xf numFmtId="0" fontId="107" fillId="29" borderId="296" applyNumberFormat="0" applyAlignment="0" applyProtection="0"/>
    <xf numFmtId="0" fontId="107" fillId="29" borderId="314" applyNumberFormat="0" applyAlignment="0" applyProtection="0"/>
    <xf numFmtId="4" fontId="73" fillId="41" borderId="308" applyNumberFormat="0" applyProtection="0">
      <alignment horizontal="right" vertical="center"/>
    </xf>
    <xf numFmtId="4" fontId="73" fillId="33" borderId="314" applyNumberFormat="0" applyProtection="0">
      <alignment vertical="center"/>
    </xf>
    <xf numFmtId="0" fontId="73" fillId="26" borderId="296" applyNumberFormat="0" applyFont="0" applyAlignment="0" applyProtection="0"/>
    <xf numFmtId="4" fontId="73" fillId="35" borderId="296" applyNumberFormat="0" applyProtection="0">
      <alignment horizontal="right" vertical="center"/>
    </xf>
    <xf numFmtId="4" fontId="73" fillId="42" borderId="296" applyNumberFormat="0" applyProtection="0">
      <alignment horizontal="right" vertical="center"/>
    </xf>
    <xf numFmtId="4" fontId="73" fillId="46" borderId="299" applyNumberFormat="0" applyProtection="0">
      <alignment horizontal="left" vertical="center" indent="1"/>
    </xf>
    <xf numFmtId="4" fontId="73" fillId="41" borderId="296" applyNumberFormat="0" applyProtection="0">
      <alignment horizontal="right" vertical="center"/>
    </xf>
    <xf numFmtId="4" fontId="73" fillId="47" borderId="299" applyNumberFormat="0" applyProtection="0">
      <alignment horizontal="left" vertical="center" indent="1"/>
    </xf>
    <xf numFmtId="4" fontId="73" fillId="34" borderId="308" applyNumberFormat="0" applyProtection="0">
      <alignment horizontal="left" vertical="center" indent="1"/>
    </xf>
    <xf numFmtId="4" fontId="118" fillId="2" borderId="302" applyNumberFormat="0" applyProtection="0">
      <alignment vertical="center"/>
    </xf>
    <xf numFmtId="0" fontId="115" fillId="29" borderId="309" applyNumberFormat="0" applyAlignment="0" applyProtection="0"/>
    <xf numFmtId="4" fontId="73" fillId="2" borderId="302" applyNumberFormat="0" applyProtection="0">
      <alignment horizontal="left" vertical="center" indent="1"/>
    </xf>
    <xf numFmtId="0" fontId="101" fillId="33" borderId="304" applyNumberFormat="0" applyProtection="0">
      <alignment horizontal="left" vertical="top" indent="1"/>
    </xf>
    <xf numFmtId="4" fontId="73" fillId="33" borderId="302" applyNumberFormat="0" applyProtection="0">
      <alignment vertical="center"/>
    </xf>
    <xf numFmtId="0" fontId="73" fillId="50" borderId="298" applyNumberFormat="0" applyProtection="0">
      <alignment horizontal="left" vertical="top" indent="1"/>
    </xf>
    <xf numFmtId="0" fontId="73" fillId="47" borderId="296" applyNumberFormat="0" applyProtection="0">
      <alignment horizontal="left" vertical="center" indent="1"/>
    </xf>
    <xf numFmtId="0" fontId="73" fillId="47" borderId="298" applyNumberFormat="0" applyProtection="0">
      <alignment horizontal="left" vertical="top" indent="1"/>
    </xf>
    <xf numFmtId="4" fontId="73" fillId="47" borderId="311" applyNumberFormat="0" applyProtection="0">
      <alignment horizontal="left" vertical="center" indent="1"/>
    </xf>
    <xf numFmtId="0" fontId="99" fillId="45" borderId="300" applyBorder="0"/>
    <xf numFmtId="4" fontId="100" fillId="52" borderId="298" applyNumberFormat="0" applyProtection="0">
      <alignment vertical="center"/>
    </xf>
    <xf numFmtId="4" fontId="73" fillId="44" borderId="323" applyNumberFormat="0" applyProtection="0">
      <alignment horizontal="left" vertical="center" indent="1"/>
    </xf>
    <xf numFmtId="4" fontId="100" fillId="48" borderId="298" applyNumberFormat="0" applyProtection="0">
      <alignment horizontal="left" vertical="center" indent="1"/>
    </xf>
    <xf numFmtId="0" fontId="100" fillId="52" borderId="298" applyNumberFormat="0" applyProtection="0">
      <alignment horizontal="left" vertical="top" indent="1"/>
    </xf>
    <xf numFmtId="4" fontId="73" fillId="0" borderId="296" applyNumberFormat="0" applyProtection="0">
      <alignment horizontal="right" vertical="center"/>
    </xf>
    <xf numFmtId="4" fontId="118" fillId="5" borderId="296" applyNumberFormat="0" applyProtection="0">
      <alignment horizontal="right" vertical="center"/>
    </xf>
    <xf numFmtId="4" fontId="73" fillId="34" borderId="296" applyNumberFormat="0" applyProtection="0">
      <alignment horizontal="left" vertical="center" indent="1"/>
    </xf>
    <xf numFmtId="0" fontId="100" fillId="46" borderId="298" applyNumberFormat="0" applyProtection="0">
      <alignment horizontal="left" vertical="top" indent="1"/>
    </xf>
    <xf numFmtId="4" fontId="102" fillId="54" borderId="299" applyNumberFormat="0" applyProtection="0">
      <alignment horizontal="left" vertical="center" indent="1"/>
    </xf>
    <xf numFmtId="4" fontId="73" fillId="44" borderId="329" applyNumberFormat="0" applyProtection="0">
      <alignment horizontal="left" vertical="center" indent="1"/>
    </xf>
    <xf numFmtId="4" fontId="103" fillId="51" borderId="296" applyNumberFormat="0" applyProtection="0">
      <alignment horizontal="right" vertical="center"/>
    </xf>
    <xf numFmtId="0" fontId="99" fillId="45" borderId="312" applyBorder="0"/>
    <xf numFmtId="0" fontId="109" fillId="0" borderId="301" applyNumberFormat="0" applyFill="0" applyAlignment="0" applyProtection="0"/>
    <xf numFmtId="0" fontId="113" fillId="27" borderId="332" applyNumberFormat="0" applyAlignment="0" applyProtection="0"/>
    <xf numFmtId="0" fontId="73" fillId="48" borderId="302" applyNumberFormat="0" applyProtection="0">
      <alignment horizontal="left" vertical="center" indent="1"/>
    </xf>
    <xf numFmtId="4" fontId="73" fillId="43" borderId="302" applyNumberFormat="0" applyProtection="0">
      <alignment horizontal="right" vertical="center"/>
    </xf>
    <xf numFmtId="4" fontId="73" fillId="34" borderId="302" applyNumberFormat="0" applyProtection="0">
      <alignment horizontal="left" vertical="center" indent="1"/>
    </xf>
    <xf numFmtId="4" fontId="73" fillId="36" borderId="302" applyNumberFormat="0" applyProtection="0">
      <alignment horizontal="right" vertical="center"/>
    </xf>
    <xf numFmtId="0" fontId="115" fillId="29" borderId="321" applyNumberFormat="0" applyAlignment="0" applyProtection="0"/>
    <xf numFmtId="0" fontId="115" fillId="29" borderId="303" applyNumberFormat="0" applyAlignment="0" applyProtection="0"/>
    <xf numFmtId="4" fontId="73" fillId="42" borderId="314" applyNumberFormat="0" applyProtection="0">
      <alignment horizontal="right" vertical="center"/>
    </xf>
    <xf numFmtId="4" fontId="73" fillId="41" borderId="314" applyNumberFormat="0" applyProtection="0">
      <alignment horizontal="right" vertical="center"/>
    </xf>
    <xf numFmtId="0" fontId="107" fillId="29" borderId="302" applyNumberFormat="0" applyAlignment="0" applyProtection="0"/>
    <xf numFmtId="4" fontId="73" fillId="42" borderId="308" applyNumberFormat="0" applyProtection="0">
      <alignment horizontal="right" vertical="center"/>
    </xf>
    <xf numFmtId="4" fontId="73" fillId="44" borderId="347" applyNumberFormat="0" applyProtection="0">
      <alignment horizontal="left" vertical="center" indent="1"/>
    </xf>
    <xf numFmtId="4" fontId="73" fillId="46" borderId="317" applyNumberFormat="0" applyProtection="0">
      <alignment horizontal="left" vertical="center" indent="1"/>
    </xf>
    <xf numFmtId="0" fontId="73" fillId="26" borderId="302" applyNumberFormat="0" applyFont="0" applyAlignment="0" applyProtection="0"/>
    <xf numFmtId="4" fontId="73" fillId="35" borderId="302" applyNumberFormat="0" applyProtection="0">
      <alignment horizontal="right" vertical="center"/>
    </xf>
    <xf numFmtId="4" fontId="73" fillId="42" borderId="302" applyNumberFormat="0" applyProtection="0">
      <alignment horizontal="right" vertical="center"/>
    </xf>
    <xf numFmtId="4" fontId="73" fillId="46" borderId="305" applyNumberFormat="0" applyProtection="0">
      <alignment horizontal="left" vertical="center" indent="1"/>
    </xf>
    <xf numFmtId="4" fontId="73" fillId="41" borderId="302" applyNumberFormat="0" applyProtection="0">
      <alignment horizontal="right" vertical="center"/>
    </xf>
    <xf numFmtId="4" fontId="73" fillId="47" borderId="305" applyNumberFormat="0" applyProtection="0">
      <alignment horizontal="left" vertical="center" indent="1"/>
    </xf>
    <xf numFmtId="4" fontId="102" fillId="54" borderId="311" applyNumberFormat="0" applyProtection="0">
      <alignment horizontal="left" vertical="center" indent="1"/>
    </xf>
    <xf numFmtId="4" fontId="73" fillId="38" borderId="320" applyNumberFormat="0" applyProtection="0">
      <alignment horizontal="right" vertical="center"/>
    </xf>
    <xf numFmtId="4" fontId="73" fillId="33" borderId="308" applyNumberFormat="0" applyProtection="0">
      <alignment vertical="center"/>
    </xf>
    <xf numFmtId="4" fontId="73" fillId="40" borderId="332" applyNumberFormat="0" applyProtection="0">
      <alignment horizontal="right" vertical="center"/>
    </xf>
    <xf numFmtId="0" fontId="107" fillId="29" borderId="308" applyNumberFormat="0" applyAlignment="0" applyProtection="0"/>
    <xf numFmtId="4" fontId="73" fillId="39" borderId="320" applyNumberFormat="0" applyProtection="0">
      <alignment horizontal="right" vertical="center"/>
    </xf>
    <xf numFmtId="0" fontId="73" fillId="50" borderId="304" applyNumberFormat="0" applyProtection="0">
      <alignment horizontal="left" vertical="top" indent="1"/>
    </xf>
    <xf numFmtId="0" fontId="73" fillId="47" borderId="302" applyNumberFormat="0" applyProtection="0">
      <alignment horizontal="left" vertical="center" indent="1"/>
    </xf>
    <xf numFmtId="0" fontId="73" fillId="47" borderId="304" applyNumberFormat="0" applyProtection="0">
      <alignment horizontal="left" vertical="top" indent="1"/>
    </xf>
    <xf numFmtId="0" fontId="73" fillId="46" borderId="322" applyNumberFormat="0" applyProtection="0">
      <alignment horizontal="left" vertical="top" indent="1"/>
    </xf>
    <xf numFmtId="0" fontId="99" fillId="45" borderId="306" applyBorder="0"/>
    <xf numFmtId="4" fontId="100" fillId="52" borderId="304" applyNumberFormat="0" applyProtection="0">
      <alignment vertical="center"/>
    </xf>
    <xf numFmtId="0" fontId="73" fillId="26" borderId="308" applyNumberFormat="0" applyFont="0" applyAlignment="0" applyProtection="0"/>
    <xf numFmtId="4" fontId="100" fillId="48" borderId="304" applyNumberFormat="0" applyProtection="0">
      <alignment horizontal="left" vertical="center" indent="1"/>
    </xf>
    <xf numFmtId="0" fontId="100" fillId="52" borderId="304" applyNumberFormat="0" applyProtection="0">
      <alignment horizontal="left" vertical="top" indent="1"/>
    </xf>
    <xf numFmtId="4" fontId="73" fillId="0" borderId="302" applyNumberFormat="0" applyProtection="0">
      <alignment horizontal="right" vertical="center"/>
    </xf>
    <xf numFmtId="4" fontId="118" fillId="5" borderId="302" applyNumberFormat="0" applyProtection="0">
      <alignment horizontal="right" vertical="center"/>
    </xf>
    <xf numFmtId="4" fontId="73" fillId="34" borderId="302" applyNumberFormat="0" applyProtection="0">
      <alignment horizontal="left" vertical="center" indent="1"/>
    </xf>
    <xf numFmtId="0" fontId="100" fillId="46" borderId="304" applyNumberFormat="0" applyProtection="0">
      <alignment horizontal="left" vertical="top" indent="1"/>
    </xf>
    <xf numFmtId="4" fontId="102" fillId="54" borderId="305" applyNumberFormat="0" applyProtection="0">
      <alignment horizontal="left" vertical="center" indent="1"/>
    </xf>
    <xf numFmtId="4" fontId="73" fillId="43" borderId="308" applyNumberFormat="0" applyProtection="0">
      <alignment horizontal="right" vertical="center"/>
    </xf>
    <xf numFmtId="4" fontId="103" fillId="51" borderId="302" applyNumberFormat="0" applyProtection="0">
      <alignment horizontal="right" vertical="center"/>
    </xf>
    <xf numFmtId="0" fontId="73" fillId="49" borderId="308" applyNumberFormat="0" applyProtection="0">
      <alignment horizontal="left" vertical="center" indent="1"/>
    </xf>
    <xf numFmtId="0" fontId="109" fillId="0" borderId="307" applyNumberFormat="0" applyFill="0" applyAlignment="0" applyProtection="0"/>
    <xf numFmtId="4" fontId="118" fillId="2" borderId="308" applyNumberFormat="0" applyProtection="0">
      <alignment vertical="center"/>
    </xf>
    <xf numFmtId="4" fontId="73" fillId="37" borderId="317" applyNumberFormat="0" applyProtection="0">
      <alignment horizontal="right" vertical="center"/>
    </xf>
    <xf numFmtId="4" fontId="118" fillId="2" borderId="314" applyNumberFormat="0" applyProtection="0">
      <alignment vertical="center"/>
    </xf>
    <xf numFmtId="4" fontId="73" fillId="39" borderId="332" applyNumberFormat="0" applyProtection="0">
      <alignment horizontal="right" vertical="center"/>
    </xf>
    <xf numFmtId="4" fontId="73" fillId="37" borderId="329" applyNumberFormat="0" applyProtection="0">
      <alignment horizontal="right" vertical="center"/>
    </xf>
    <xf numFmtId="4" fontId="73" fillId="2" borderId="308" applyNumberFormat="0" applyProtection="0">
      <alignment horizontal="left" vertical="center" indent="1"/>
    </xf>
    <xf numFmtId="4" fontId="73" fillId="43" borderId="320" applyNumberFormat="0" applyProtection="0">
      <alignment horizontal="right" vertical="center"/>
    </xf>
    <xf numFmtId="4" fontId="73" fillId="39" borderId="308" applyNumberFormat="0" applyProtection="0">
      <alignment horizontal="right" vertical="center"/>
    </xf>
    <xf numFmtId="4" fontId="73" fillId="37" borderId="311" applyNumberFormat="0" applyProtection="0">
      <alignment horizontal="right" vertical="center"/>
    </xf>
    <xf numFmtId="0" fontId="73" fillId="50" borderId="308" applyNumberFormat="0" applyProtection="0">
      <alignment horizontal="left" vertical="center" indent="1"/>
    </xf>
    <xf numFmtId="4" fontId="100" fillId="52" borderId="310" applyNumberFormat="0" applyProtection="0">
      <alignment vertical="center"/>
    </xf>
    <xf numFmtId="0" fontId="73" fillId="50" borderId="310" applyNumberFormat="0" applyProtection="0">
      <alignment horizontal="left" vertical="top" indent="1"/>
    </xf>
    <xf numFmtId="4" fontId="73" fillId="38" borderId="308" applyNumberFormat="0" applyProtection="0">
      <alignment horizontal="right" vertical="center"/>
    </xf>
    <xf numFmtId="0" fontId="73" fillId="45" borderId="322" applyNumberFormat="0" applyProtection="0">
      <alignment horizontal="left" vertical="top" indent="1"/>
    </xf>
    <xf numFmtId="4" fontId="73" fillId="40" borderId="326" applyNumberFormat="0" applyProtection="0">
      <alignment horizontal="right" vertical="center"/>
    </xf>
    <xf numFmtId="0" fontId="73" fillId="49" borderId="326" applyNumberFormat="0" applyProtection="0">
      <alignment horizontal="left" vertical="center" indent="1"/>
    </xf>
    <xf numFmtId="4" fontId="73" fillId="40" borderId="314" applyNumberFormat="0" applyProtection="0">
      <alignment horizontal="right" vertical="center"/>
    </xf>
    <xf numFmtId="0" fontId="73" fillId="50" borderId="326" applyNumberFormat="0" applyProtection="0">
      <alignment horizontal="left" vertical="center" indent="1"/>
    </xf>
    <xf numFmtId="4" fontId="73" fillId="39" borderId="314" applyNumberFormat="0" applyProtection="0">
      <alignment horizontal="right" vertical="center"/>
    </xf>
    <xf numFmtId="0" fontId="73" fillId="48" borderId="308" applyNumberFormat="0" applyProtection="0">
      <alignment horizontal="left" vertical="center" indent="1"/>
    </xf>
    <xf numFmtId="0" fontId="73" fillId="48" borderId="314" applyNumberFormat="0" applyProtection="0">
      <alignment horizontal="left" vertical="center" indent="1"/>
    </xf>
    <xf numFmtId="0" fontId="73" fillId="49" borderId="320" applyNumberFormat="0" applyProtection="0">
      <alignment horizontal="left" vertical="center" indent="1"/>
    </xf>
    <xf numFmtId="4" fontId="73" fillId="43" borderId="314" applyNumberFormat="0" applyProtection="0">
      <alignment horizontal="right" vertical="center"/>
    </xf>
    <xf numFmtId="4" fontId="73" fillId="34" borderId="314" applyNumberFormat="0" applyProtection="0">
      <alignment horizontal="left" vertical="center" indent="1"/>
    </xf>
    <xf numFmtId="0" fontId="73" fillId="49" borderId="314" applyNumberFormat="0" applyProtection="0">
      <alignment horizontal="left" vertical="center" indent="1"/>
    </xf>
    <xf numFmtId="0" fontId="73" fillId="46" borderId="316" applyNumberFormat="0" applyProtection="0">
      <alignment horizontal="left" vertical="top" indent="1"/>
    </xf>
    <xf numFmtId="0" fontId="73" fillId="50" borderId="314" applyNumberFormat="0" applyProtection="0">
      <alignment horizontal="left" vertical="center" indent="1"/>
    </xf>
    <xf numFmtId="0" fontId="73" fillId="45" borderId="316" applyNumberFormat="0" applyProtection="0">
      <alignment horizontal="left" vertical="top" indent="1"/>
    </xf>
    <xf numFmtId="4" fontId="73" fillId="44" borderId="341" applyNumberFormat="0" applyProtection="0">
      <alignment horizontal="left" vertical="center" indent="1"/>
    </xf>
    <xf numFmtId="0" fontId="113" fillId="27" borderId="320" applyNumberFormat="0" applyAlignment="0" applyProtection="0"/>
    <xf numFmtId="0" fontId="73" fillId="49" borderId="344" applyNumberFormat="0" applyProtection="0">
      <alignment horizontal="left" vertical="center" indent="1"/>
    </xf>
    <xf numFmtId="4" fontId="73" fillId="46" borderId="332" applyNumberFormat="0" applyProtection="0">
      <alignment horizontal="right" vertical="center"/>
    </xf>
    <xf numFmtId="0" fontId="73" fillId="49" borderId="332" applyNumberFormat="0" applyProtection="0">
      <alignment horizontal="left" vertical="center" indent="1"/>
    </xf>
    <xf numFmtId="0" fontId="113" fillId="27" borderId="326" applyNumberFormat="0" applyAlignment="0" applyProtection="0"/>
    <xf numFmtId="4" fontId="73" fillId="44" borderId="335" applyNumberFormat="0" applyProtection="0">
      <alignment horizontal="left" vertical="center" indent="1"/>
    </xf>
    <xf numFmtId="0" fontId="73" fillId="46" borderId="346" applyNumberFormat="0" applyProtection="0">
      <alignment horizontal="left" vertical="top" indent="1"/>
    </xf>
    <xf numFmtId="4" fontId="118" fillId="2" borderId="326" applyNumberFormat="0" applyProtection="0">
      <alignment vertical="center"/>
    </xf>
    <xf numFmtId="4" fontId="73" fillId="37" borderId="323" applyNumberFormat="0" applyProtection="0">
      <alignment horizontal="right" vertical="center"/>
    </xf>
    <xf numFmtId="0" fontId="107" fillId="29" borderId="320" applyNumberFormat="0" applyAlignment="0" applyProtection="0"/>
    <xf numFmtId="0" fontId="73" fillId="48" borderId="320" applyNumberFormat="0" applyProtection="0">
      <alignment horizontal="left" vertical="center" indent="1"/>
    </xf>
    <xf numFmtId="4" fontId="73" fillId="33" borderId="320" applyNumberFormat="0" applyProtection="0">
      <alignment vertical="center"/>
    </xf>
    <xf numFmtId="0" fontId="73" fillId="26" borderId="314" applyNumberFormat="0" applyFont="0" applyAlignment="0" applyProtection="0"/>
    <xf numFmtId="4" fontId="73" fillId="36" borderId="314" applyNumberFormat="0" applyProtection="0">
      <alignment horizontal="right" vertical="center"/>
    </xf>
    <xf numFmtId="0" fontId="115" fillId="29" borderId="315" applyNumberFormat="0" applyAlignment="0" applyProtection="0"/>
    <xf numFmtId="4" fontId="103" fillId="51" borderId="308" applyNumberFormat="0" applyProtection="0">
      <alignment horizontal="right" vertical="center"/>
    </xf>
    <xf numFmtId="0" fontId="109" fillId="0" borderId="313" applyNumberFormat="0" applyFill="0" applyAlignment="0" applyProtection="0"/>
    <xf numFmtId="0" fontId="100" fillId="52" borderId="310" applyNumberFormat="0" applyProtection="0">
      <alignment horizontal="left" vertical="top" indent="1"/>
    </xf>
    <xf numFmtId="4" fontId="118" fillId="5" borderId="308" applyNumberFormat="0" applyProtection="0">
      <alignment horizontal="right" vertical="center"/>
    </xf>
    <xf numFmtId="0" fontId="73" fillId="47" borderId="308" applyNumberFormat="0" applyProtection="0">
      <alignment horizontal="left" vertical="center" indent="1"/>
    </xf>
    <xf numFmtId="0" fontId="73" fillId="47" borderId="310" applyNumberFormat="0" applyProtection="0">
      <alignment horizontal="left" vertical="top" indent="1"/>
    </xf>
    <xf numFmtId="4" fontId="73" fillId="0" borderId="308" applyNumberFormat="0" applyProtection="0">
      <alignment horizontal="right" vertical="center"/>
    </xf>
    <xf numFmtId="0" fontId="73" fillId="49" borderId="338" applyNumberFormat="0" applyProtection="0">
      <alignment horizontal="left" vertical="center" indent="1"/>
    </xf>
    <xf numFmtId="0" fontId="73" fillId="45" borderId="328" applyNumberFormat="0" applyProtection="0">
      <alignment horizontal="left" vertical="top" indent="1"/>
    </xf>
    <xf numFmtId="4" fontId="73" fillId="46" borderId="326" applyNumberFormat="0" applyProtection="0">
      <alignment horizontal="right" vertical="center"/>
    </xf>
    <xf numFmtId="0" fontId="73" fillId="46" borderId="340" applyNumberFormat="0" applyProtection="0">
      <alignment horizontal="left" vertical="top" indent="1"/>
    </xf>
    <xf numFmtId="4" fontId="73" fillId="37" borderId="341" applyNumberFormat="0" applyProtection="0">
      <alignment horizontal="right" vertical="center"/>
    </xf>
    <xf numFmtId="4" fontId="73" fillId="47" borderId="317" applyNumberFormat="0" applyProtection="0">
      <alignment horizontal="left" vertical="center" indent="1"/>
    </xf>
    <xf numFmtId="0" fontId="113" fillId="27" borderId="308" applyNumberFormat="0" applyAlignment="0" applyProtection="0"/>
    <xf numFmtId="4" fontId="73" fillId="46" borderId="308" applyNumberFormat="0" applyProtection="0">
      <alignment horizontal="right" vertical="center"/>
    </xf>
    <xf numFmtId="4" fontId="73" fillId="36" borderId="320" applyNumberFormat="0" applyProtection="0">
      <alignment horizontal="right" vertical="center"/>
    </xf>
    <xf numFmtId="4" fontId="41" fillId="45" borderId="311" applyNumberFormat="0" applyProtection="0">
      <alignment horizontal="left" vertical="center" indent="1"/>
    </xf>
    <xf numFmtId="4" fontId="41" fillId="45" borderId="311" applyNumberFormat="0" applyProtection="0">
      <alignment horizontal="left" vertical="center" indent="1"/>
    </xf>
    <xf numFmtId="4" fontId="73" fillId="44" borderId="311" applyNumberFormat="0" applyProtection="0">
      <alignment horizontal="left" vertical="center" indent="1"/>
    </xf>
    <xf numFmtId="0" fontId="73" fillId="50" borderId="316" applyNumberFormat="0" applyProtection="0">
      <alignment horizontal="left" vertical="top" indent="1"/>
    </xf>
    <xf numFmtId="0" fontId="73" fillId="47" borderId="314" applyNumberFormat="0" applyProtection="0">
      <alignment horizontal="left" vertical="center" indent="1"/>
    </xf>
    <xf numFmtId="0" fontId="73" fillId="47" borderId="316" applyNumberFormat="0" applyProtection="0">
      <alignment horizontal="left" vertical="top" indent="1"/>
    </xf>
    <xf numFmtId="0" fontId="99" fillId="45" borderId="318" applyBorder="0"/>
    <xf numFmtId="4" fontId="100" fillId="52" borderId="316" applyNumberFormat="0" applyProtection="0">
      <alignment vertical="center"/>
    </xf>
    <xf numFmtId="4" fontId="73" fillId="38" borderId="332" applyNumberFormat="0" applyProtection="0">
      <alignment horizontal="right" vertical="center"/>
    </xf>
    <xf numFmtId="4" fontId="100" fillId="48" borderId="316" applyNumberFormat="0" applyProtection="0">
      <alignment horizontal="left" vertical="center" indent="1"/>
    </xf>
    <xf numFmtId="0" fontId="100" fillId="52" borderId="316" applyNumberFormat="0" applyProtection="0">
      <alignment horizontal="left" vertical="top" indent="1"/>
    </xf>
    <xf numFmtId="4" fontId="73" fillId="0" borderId="314" applyNumberFormat="0" applyProtection="0">
      <alignment horizontal="right" vertical="center"/>
    </xf>
    <xf numFmtId="4" fontId="118" fillId="5" borderId="314" applyNumberFormat="0" applyProtection="0">
      <alignment horizontal="right" vertical="center"/>
    </xf>
    <xf numFmtId="4" fontId="73" fillId="34" borderId="314" applyNumberFormat="0" applyProtection="0">
      <alignment horizontal="left" vertical="center" indent="1"/>
    </xf>
    <xf numFmtId="0" fontId="100" fillId="46" borderId="316" applyNumberFormat="0" applyProtection="0">
      <alignment horizontal="left" vertical="top" indent="1"/>
    </xf>
    <xf numFmtId="4" fontId="102" fillId="54" borderId="317" applyNumberFormat="0" applyProtection="0">
      <alignment horizontal="left" vertical="center" indent="1"/>
    </xf>
    <xf numFmtId="4" fontId="103" fillId="51" borderId="314" applyNumberFormat="0" applyProtection="0">
      <alignment horizontal="right" vertical="center"/>
    </xf>
    <xf numFmtId="0" fontId="73" fillId="45" borderId="334" applyNumberFormat="0" applyProtection="0">
      <alignment horizontal="left" vertical="top" indent="1"/>
    </xf>
    <xf numFmtId="0" fontId="109" fillId="0" borderId="319" applyNumberFormat="0" applyFill="0" applyAlignment="0" applyProtection="0"/>
    <xf numFmtId="4" fontId="73" fillId="46" borderId="323" applyNumberFormat="0" applyProtection="0">
      <alignment horizontal="left" vertical="center" indent="1"/>
    </xf>
    <xf numFmtId="4" fontId="73" fillId="42" borderId="320" applyNumberFormat="0" applyProtection="0">
      <alignment horizontal="right" vertical="center"/>
    </xf>
    <xf numFmtId="0" fontId="101" fillId="33" borderId="322" applyNumberFormat="0" applyProtection="0">
      <alignment horizontal="left" vertical="top" indent="1"/>
    </xf>
    <xf numFmtId="4" fontId="73" fillId="35" borderId="320" applyNumberFormat="0" applyProtection="0">
      <alignment horizontal="right" vertical="center"/>
    </xf>
    <xf numFmtId="0" fontId="73" fillId="46" borderId="334" applyNumberFormat="0" applyProtection="0">
      <alignment horizontal="left" vertical="top" indent="1"/>
    </xf>
    <xf numFmtId="0" fontId="73" fillId="26" borderId="320" applyNumberFormat="0" applyFont="0" applyAlignment="0" applyProtection="0"/>
    <xf numFmtId="4" fontId="73" fillId="37" borderId="335" applyNumberFormat="0" applyProtection="0">
      <alignment horizontal="right" vertical="center"/>
    </xf>
    <xf numFmtId="4" fontId="41" fillId="45" borderId="335" applyNumberFormat="0" applyProtection="0">
      <alignment horizontal="left" vertical="center" indent="1"/>
    </xf>
    <xf numFmtId="4" fontId="73" fillId="40" borderId="344" applyNumberFormat="0" applyProtection="0">
      <alignment horizontal="right" vertical="center"/>
    </xf>
    <xf numFmtId="4" fontId="73" fillId="40" borderId="338" applyNumberFormat="0" applyProtection="0">
      <alignment horizontal="right" vertical="center"/>
    </xf>
    <xf numFmtId="4" fontId="73" fillId="39" borderId="338" applyNumberFormat="0" applyProtection="0">
      <alignment horizontal="right" vertical="center"/>
    </xf>
    <xf numFmtId="4" fontId="41" fillId="45" borderId="335" applyNumberFormat="0" applyProtection="0">
      <alignment horizontal="left" vertical="center" indent="1"/>
    </xf>
    <xf numFmtId="0" fontId="73" fillId="50" borderId="332" applyNumberFormat="0" applyProtection="0">
      <alignment horizontal="left" vertical="center" indent="1"/>
    </xf>
    <xf numFmtId="4" fontId="73" fillId="34" borderId="320" applyNumberFormat="0" applyProtection="0">
      <alignment horizontal="left" vertical="center" indent="1"/>
    </xf>
    <xf numFmtId="4" fontId="73" fillId="41" borderId="320" applyNumberFormat="0" applyProtection="0">
      <alignment horizontal="right" vertical="center"/>
    </xf>
    <xf numFmtId="4" fontId="73" fillId="47" borderId="323" applyNumberFormat="0" applyProtection="0">
      <alignment horizontal="left" vertical="center" indent="1"/>
    </xf>
    <xf numFmtId="4" fontId="73" fillId="40" borderId="320" applyNumberFormat="0" applyProtection="0">
      <alignment horizontal="right" vertical="center"/>
    </xf>
    <xf numFmtId="4" fontId="73" fillId="46" borderId="320" applyNumberFormat="0" applyProtection="0">
      <alignment horizontal="right" vertical="center"/>
    </xf>
    <xf numFmtId="4" fontId="73" fillId="2" borderId="326" applyNumberFormat="0" applyProtection="0">
      <alignment horizontal="left" vertical="center" indent="1"/>
    </xf>
    <xf numFmtId="0" fontId="101" fillId="33" borderId="328" applyNumberFormat="0" applyProtection="0">
      <alignment horizontal="left" vertical="top" indent="1"/>
    </xf>
    <xf numFmtId="4" fontId="73" fillId="33" borderId="326" applyNumberFormat="0" applyProtection="0">
      <alignment vertical="center"/>
    </xf>
    <xf numFmtId="4" fontId="73" fillId="38" borderId="326" applyNumberFormat="0" applyProtection="0">
      <alignment horizontal="right" vertical="center"/>
    </xf>
    <xf numFmtId="0" fontId="73" fillId="50" borderId="320" applyNumberFormat="0" applyProtection="0">
      <alignment horizontal="left" vertical="center" indent="1"/>
    </xf>
    <xf numFmtId="0" fontId="73" fillId="50" borderId="322" applyNumberFormat="0" applyProtection="0">
      <alignment horizontal="left" vertical="top" indent="1"/>
    </xf>
    <xf numFmtId="0" fontId="73" fillId="47" borderId="320" applyNumberFormat="0" applyProtection="0">
      <alignment horizontal="left" vertical="center" indent="1"/>
    </xf>
    <xf numFmtId="0" fontId="73" fillId="47" borderId="322" applyNumberFormat="0" applyProtection="0">
      <alignment horizontal="left" vertical="top" indent="1"/>
    </xf>
    <xf numFmtId="0" fontId="99" fillId="45" borderId="324" applyBorder="0"/>
    <xf numFmtId="4" fontId="100" fillId="52" borderId="322" applyNumberFormat="0" applyProtection="0">
      <alignment vertical="center"/>
    </xf>
    <xf numFmtId="4" fontId="100" fillId="48" borderId="322" applyNumberFormat="0" applyProtection="0">
      <alignment horizontal="left" vertical="center" indent="1"/>
    </xf>
    <xf numFmtId="0" fontId="100" fillId="52" borderId="322" applyNumberFormat="0" applyProtection="0">
      <alignment horizontal="left" vertical="top" indent="1"/>
    </xf>
    <xf numFmtId="4" fontId="73" fillId="0" borderId="320" applyNumberFormat="0" applyProtection="0">
      <alignment horizontal="right" vertical="center"/>
    </xf>
    <xf numFmtId="4" fontId="118" fillId="5" borderId="320" applyNumberFormat="0" applyProtection="0">
      <alignment horizontal="right" vertical="center"/>
    </xf>
    <xf numFmtId="4" fontId="73" fillId="34" borderId="320" applyNumberFormat="0" applyProtection="0">
      <alignment horizontal="left" vertical="center" indent="1"/>
    </xf>
    <xf numFmtId="0" fontId="100" fillId="46" borderId="322" applyNumberFormat="0" applyProtection="0">
      <alignment horizontal="left" vertical="top" indent="1"/>
    </xf>
    <xf numFmtId="4" fontId="102" fillId="54" borderId="323" applyNumberFormat="0" applyProtection="0">
      <alignment horizontal="left" vertical="center" indent="1"/>
    </xf>
    <xf numFmtId="4" fontId="73" fillId="38" borderId="338" applyNumberFormat="0" applyProtection="0">
      <alignment horizontal="right" vertical="center"/>
    </xf>
    <xf numFmtId="4" fontId="103" fillId="51" borderId="320" applyNumberFormat="0" applyProtection="0">
      <alignment horizontal="right" vertical="center"/>
    </xf>
    <xf numFmtId="0" fontId="109" fillId="0" borderId="325" applyNumberFormat="0" applyFill="0" applyAlignment="0" applyProtection="0"/>
    <xf numFmtId="0" fontId="73" fillId="45" borderId="340" applyNumberFormat="0" applyProtection="0">
      <alignment horizontal="left" vertical="top" indent="1"/>
    </xf>
    <xf numFmtId="0" fontId="73" fillId="48" borderId="326" applyNumberFormat="0" applyProtection="0">
      <alignment horizontal="left" vertical="center" indent="1"/>
    </xf>
    <xf numFmtId="4" fontId="73" fillId="43" borderId="326" applyNumberFormat="0" applyProtection="0">
      <alignment horizontal="right" vertical="center"/>
    </xf>
    <xf numFmtId="4" fontId="73" fillId="34" borderId="326" applyNumberFormat="0" applyProtection="0">
      <alignment horizontal="left" vertical="center" indent="1"/>
    </xf>
    <xf numFmtId="4" fontId="73" fillId="36" borderId="326" applyNumberFormat="0" applyProtection="0">
      <alignment horizontal="right" vertical="center"/>
    </xf>
    <xf numFmtId="0" fontId="73" fillId="50" borderId="338" applyNumberFormat="0" applyProtection="0">
      <alignment horizontal="left" vertical="center" indent="1"/>
    </xf>
    <xf numFmtId="0" fontId="115" fillId="29" borderId="327" applyNumberFormat="0" applyAlignment="0" applyProtection="0"/>
    <xf numFmtId="4" fontId="41" fillId="45" borderId="341" applyNumberFormat="0" applyProtection="0">
      <alignment horizontal="left" vertical="center" indent="1"/>
    </xf>
    <xf numFmtId="4" fontId="73" fillId="46" borderId="338" applyNumberFormat="0" applyProtection="0">
      <alignment horizontal="right" vertical="center"/>
    </xf>
    <xf numFmtId="0" fontId="107" fillId="29" borderId="326" applyNumberFormat="0" applyAlignment="0" applyProtection="0"/>
    <xf numFmtId="4" fontId="73" fillId="39" borderId="344" applyNumberFormat="0" applyProtection="0">
      <alignment horizontal="right" vertical="center"/>
    </xf>
    <xf numFmtId="4" fontId="41" fillId="45" borderId="341" applyNumberFormat="0" applyProtection="0">
      <alignment horizontal="left" vertical="center" indent="1"/>
    </xf>
    <xf numFmtId="0" fontId="73" fillId="26" borderId="326" applyNumberFormat="0" applyFont="0" applyAlignment="0" applyProtection="0"/>
    <xf numFmtId="4" fontId="73" fillId="35" borderId="326" applyNumberFormat="0" applyProtection="0">
      <alignment horizontal="right" vertical="center"/>
    </xf>
    <xf numFmtId="4" fontId="73" fillId="42" borderId="326" applyNumberFormat="0" applyProtection="0">
      <alignment horizontal="right" vertical="center"/>
    </xf>
    <xf numFmtId="4" fontId="73" fillId="46" borderId="329" applyNumberFormat="0" applyProtection="0">
      <alignment horizontal="left" vertical="center" indent="1"/>
    </xf>
    <xf numFmtId="4" fontId="73" fillId="41" borderId="326" applyNumberFormat="0" applyProtection="0">
      <alignment horizontal="right" vertical="center"/>
    </xf>
    <xf numFmtId="4" fontId="73" fillId="47" borderId="329" applyNumberFormat="0" applyProtection="0">
      <alignment horizontal="left" vertical="center" indent="1"/>
    </xf>
    <xf numFmtId="0" fontId="113" fillId="27" borderId="338" applyNumberFormat="0" applyAlignment="0" applyProtection="0"/>
    <xf numFmtId="4" fontId="118" fillId="2" borderId="332" applyNumberFormat="0" applyProtection="0">
      <alignment vertical="center"/>
    </xf>
    <xf numFmtId="4" fontId="73" fillId="2" borderId="332" applyNumberFormat="0" applyProtection="0">
      <alignment horizontal="left" vertical="center" indent="1"/>
    </xf>
    <xf numFmtId="0" fontId="101" fillId="33" borderId="334" applyNumberFormat="0" applyProtection="0">
      <alignment horizontal="left" vertical="top" indent="1"/>
    </xf>
    <xf numFmtId="4" fontId="73" fillId="33" borderId="332" applyNumberFormat="0" applyProtection="0">
      <alignment vertical="center"/>
    </xf>
    <xf numFmtId="0" fontId="73" fillId="50" borderId="328" applyNumberFormat="0" applyProtection="0">
      <alignment horizontal="left" vertical="top" indent="1"/>
    </xf>
    <xf numFmtId="0" fontId="73" fillId="47" borderId="326" applyNumberFormat="0" applyProtection="0">
      <alignment horizontal="left" vertical="center" indent="1"/>
    </xf>
    <xf numFmtId="0" fontId="73" fillId="47" borderId="328" applyNumberFormat="0" applyProtection="0">
      <alignment horizontal="left" vertical="top" indent="1"/>
    </xf>
    <xf numFmtId="0" fontId="99" fillId="45" borderId="330" applyBorder="0"/>
    <xf numFmtId="4" fontId="100" fillId="52" borderId="328" applyNumberFormat="0" applyProtection="0">
      <alignment vertical="center"/>
    </xf>
    <xf numFmtId="4" fontId="100" fillId="48" borderId="328" applyNumberFormat="0" applyProtection="0">
      <alignment horizontal="left" vertical="center" indent="1"/>
    </xf>
    <xf numFmtId="0" fontId="100" fillId="52" borderId="328" applyNumberFormat="0" applyProtection="0">
      <alignment horizontal="left" vertical="top" indent="1"/>
    </xf>
    <xf numFmtId="4" fontId="73" fillId="0" borderId="326" applyNumberFormat="0" applyProtection="0">
      <alignment horizontal="right" vertical="center"/>
    </xf>
    <xf numFmtId="4" fontId="118" fillId="5" borderId="326" applyNumberFormat="0" applyProtection="0">
      <alignment horizontal="right" vertical="center"/>
    </xf>
    <xf numFmtId="4" fontId="73" fillId="34" borderId="326" applyNumberFormat="0" applyProtection="0">
      <alignment horizontal="left" vertical="center" indent="1"/>
    </xf>
    <xf numFmtId="0" fontId="100" fillId="46" borderId="328" applyNumberFormat="0" applyProtection="0">
      <alignment horizontal="left" vertical="top" indent="1"/>
    </xf>
    <xf numFmtId="4" fontId="102" fillId="54" borderId="329" applyNumberFormat="0" applyProtection="0">
      <alignment horizontal="left" vertical="center" indent="1"/>
    </xf>
    <xf numFmtId="4" fontId="73" fillId="38" borderId="344" applyNumberFormat="0" applyProtection="0">
      <alignment horizontal="right" vertical="center"/>
    </xf>
    <xf numFmtId="4" fontId="103" fillId="51" borderId="326" applyNumberFormat="0" applyProtection="0">
      <alignment horizontal="right" vertical="center"/>
    </xf>
    <xf numFmtId="0" fontId="109" fillId="0" borderId="331" applyNumberFormat="0" applyFill="0" applyAlignment="0" applyProtection="0"/>
    <xf numFmtId="0" fontId="73" fillId="45" borderId="346" applyNumberFormat="0" applyProtection="0">
      <alignment horizontal="left" vertical="top" indent="1"/>
    </xf>
    <xf numFmtId="0" fontId="73" fillId="48" borderId="332" applyNumberFormat="0" applyProtection="0">
      <alignment horizontal="left" vertical="center" indent="1"/>
    </xf>
    <xf numFmtId="4" fontId="73" fillId="43" borderId="332" applyNumberFormat="0" applyProtection="0">
      <alignment horizontal="right" vertical="center"/>
    </xf>
    <xf numFmtId="4" fontId="73" fillId="34" borderId="332" applyNumberFormat="0" applyProtection="0">
      <alignment horizontal="left" vertical="center" indent="1"/>
    </xf>
    <xf numFmtId="4" fontId="73" fillId="36" borderId="332" applyNumberFormat="0" applyProtection="0">
      <alignment horizontal="right" vertical="center"/>
    </xf>
    <xf numFmtId="0" fontId="73" fillId="50" borderId="344" applyNumberFormat="0" applyProtection="0">
      <alignment horizontal="left" vertical="center" indent="1"/>
    </xf>
    <xf numFmtId="0" fontId="115" fillId="29" borderId="333" applyNumberFormat="0" applyAlignment="0" applyProtection="0"/>
    <xf numFmtId="4" fontId="41" fillId="45" borderId="347" applyNumberFormat="0" applyProtection="0">
      <alignment horizontal="left" vertical="center" indent="1"/>
    </xf>
    <xf numFmtId="4" fontId="73" fillId="46" borderId="344" applyNumberFormat="0" applyProtection="0">
      <alignment horizontal="right" vertical="center"/>
    </xf>
    <xf numFmtId="0" fontId="107" fillId="29" borderId="332" applyNumberFormat="0" applyAlignment="0" applyProtection="0"/>
    <xf numFmtId="4" fontId="41" fillId="45" borderId="347" applyNumberFormat="0" applyProtection="0">
      <alignment horizontal="left" vertical="center" indent="1"/>
    </xf>
    <xf numFmtId="0" fontId="73" fillId="26" borderId="332" applyNumberFormat="0" applyFont="0" applyAlignment="0" applyProtection="0"/>
    <xf numFmtId="4" fontId="73" fillId="35" borderId="332" applyNumberFormat="0" applyProtection="0">
      <alignment horizontal="right" vertical="center"/>
    </xf>
    <xf numFmtId="4" fontId="73" fillId="42" borderId="332" applyNumberFormat="0" applyProtection="0">
      <alignment horizontal="right" vertical="center"/>
    </xf>
    <xf numFmtId="4" fontId="73" fillId="46" borderId="335" applyNumberFormat="0" applyProtection="0">
      <alignment horizontal="left" vertical="center" indent="1"/>
    </xf>
    <xf numFmtId="4" fontId="73" fillId="41" borderId="332" applyNumberFormat="0" applyProtection="0">
      <alignment horizontal="right" vertical="center"/>
    </xf>
    <xf numFmtId="4" fontId="73" fillId="47" borderId="335" applyNumberFormat="0" applyProtection="0">
      <alignment horizontal="left" vertical="center" indent="1"/>
    </xf>
    <xf numFmtId="0" fontId="113" fillId="27" borderId="344" applyNumberFormat="0" applyAlignment="0" applyProtection="0"/>
    <xf numFmtId="4" fontId="118" fillId="2" borderId="338" applyNumberFormat="0" applyProtection="0">
      <alignment vertical="center"/>
    </xf>
    <xf numFmtId="4" fontId="73" fillId="2" borderId="338" applyNumberFormat="0" applyProtection="0">
      <alignment horizontal="left" vertical="center" indent="1"/>
    </xf>
    <xf numFmtId="0" fontId="101" fillId="33" borderId="340" applyNumberFormat="0" applyProtection="0">
      <alignment horizontal="left" vertical="top" indent="1"/>
    </xf>
    <xf numFmtId="4" fontId="73" fillId="33" borderId="338" applyNumberFormat="0" applyProtection="0">
      <alignment vertical="center"/>
    </xf>
    <xf numFmtId="0" fontId="73" fillId="50" borderId="334" applyNumberFormat="0" applyProtection="0">
      <alignment horizontal="left" vertical="top" indent="1"/>
    </xf>
    <xf numFmtId="0" fontId="73" fillId="47" borderId="332" applyNumberFormat="0" applyProtection="0">
      <alignment horizontal="left" vertical="center" indent="1"/>
    </xf>
    <xf numFmtId="0" fontId="73" fillId="47" borderId="334" applyNumberFormat="0" applyProtection="0">
      <alignment horizontal="left" vertical="top" indent="1"/>
    </xf>
    <xf numFmtId="0" fontId="99" fillId="45" borderId="336" applyBorder="0"/>
    <xf numFmtId="4" fontId="100" fillId="52" borderId="334" applyNumberFormat="0" applyProtection="0">
      <alignment vertical="center"/>
    </xf>
    <xf numFmtId="4" fontId="100" fillId="48" borderId="334" applyNumberFormat="0" applyProtection="0">
      <alignment horizontal="left" vertical="center" indent="1"/>
    </xf>
    <xf numFmtId="0" fontId="100" fillId="52" borderId="334" applyNumberFormat="0" applyProtection="0">
      <alignment horizontal="left" vertical="top" indent="1"/>
    </xf>
    <xf numFmtId="4" fontId="73" fillId="0" borderId="332" applyNumberFormat="0" applyProtection="0">
      <alignment horizontal="right" vertical="center"/>
    </xf>
    <xf numFmtId="4" fontId="118" fillId="5" borderId="332" applyNumberFormat="0" applyProtection="0">
      <alignment horizontal="right" vertical="center"/>
    </xf>
    <xf numFmtId="4" fontId="73" fillId="34" borderId="332" applyNumberFormat="0" applyProtection="0">
      <alignment horizontal="left" vertical="center" indent="1"/>
    </xf>
    <xf numFmtId="0" fontId="100" fillId="46" borderId="334" applyNumberFormat="0" applyProtection="0">
      <alignment horizontal="left" vertical="top" indent="1"/>
    </xf>
    <xf numFmtId="4" fontId="102" fillId="54" borderId="335" applyNumberFormat="0" applyProtection="0">
      <alignment horizontal="left" vertical="center" indent="1"/>
    </xf>
    <xf numFmtId="4" fontId="103" fillId="51" borderId="332" applyNumberFormat="0" applyProtection="0">
      <alignment horizontal="right" vertical="center"/>
    </xf>
    <xf numFmtId="0" fontId="109" fillId="0" borderId="337" applyNumberFormat="0" applyFill="0" applyAlignment="0" applyProtection="0"/>
    <xf numFmtId="0" fontId="73" fillId="48" borderId="338" applyNumberFormat="0" applyProtection="0">
      <alignment horizontal="left" vertical="center" indent="1"/>
    </xf>
    <xf numFmtId="4" fontId="73" fillId="43" borderId="338" applyNumberFormat="0" applyProtection="0">
      <alignment horizontal="right" vertical="center"/>
    </xf>
    <xf numFmtId="4" fontId="73" fillId="34" borderId="338" applyNumberFormat="0" applyProtection="0">
      <alignment horizontal="left" vertical="center" indent="1"/>
    </xf>
    <xf numFmtId="4" fontId="73" fillId="36" borderId="338" applyNumberFormat="0" applyProtection="0">
      <alignment horizontal="right" vertical="center"/>
    </xf>
    <xf numFmtId="0" fontId="115" fillId="29" borderId="339" applyNumberFormat="0" applyAlignment="0" applyProtection="0"/>
    <xf numFmtId="0" fontId="107" fillId="29" borderId="338" applyNumberFormat="0" applyAlignment="0" applyProtection="0"/>
    <xf numFmtId="0" fontId="73" fillId="26" borderId="338" applyNumberFormat="0" applyFont="0" applyAlignment="0" applyProtection="0"/>
    <xf numFmtId="4" fontId="73" fillId="35" borderId="338" applyNumberFormat="0" applyProtection="0">
      <alignment horizontal="right" vertical="center"/>
    </xf>
    <xf numFmtId="4" fontId="73" fillId="42" borderId="338" applyNumberFormat="0" applyProtection="0">
      <alignment horizontal="right" vertical="center"/>
    </xf>
    <xf numFmtId="4" fontId="73" fillId="46" borderId="341" applyNumberFormat="0" applyProtection="0">
      <alignment horizontal="left" vertical="center" indent="1"/>
    </xf>
    <xf numFmtId="4" fontId="73" fillId="41" borderId="338" applyNumberFormat="0" applyProtection="0">
      <alignment horizontal="right" vertical="center"/>
    </xf>
    <xf numFmtId="4" fontId="73" fillId="47" borderId="341" applyNumberFormat="0" applyProtection="0">
      <alignment horizontal="left" vertical="center" indent="1"/>
    </xf>
    <xf numFmtId="4" fontId="118" fillId="2" borderId="344" applyNumberFormat="0" applyProtection="0">
      <alignment vertical="center"/>
    </xf>
    <xf numFmtId="4" fontId="73" fillId="2" borderId="344" applyNumberFormat="0" applyProtection="0">
      <alignment horizontal="left" vertical="center" indent="1"/>
    </xf>
    <xf numFmtId="0" fontId="101" fillId="33" borderId="346" applyNumberFormat="0" applyProtection="0">
      <alignment horizontal="left" vertical="top" indent="1"/>
    </xf>
    <xf numFmtId="4" fontId="73" fillId="33" borderId="344" applyNumberFormat="0" applyProtection="0">
      <alignment vertical="center"/>
    </xf>
    <xf numFmtId="0" fontId="73" fillId="50" borderId="340" applyNumberFormat="0" applyProtection="0">
      <alignment horizontal="left" vertical="top" indent="1"/>
    </xf>
    <xf numFmtId="0" fontId="73" fillId="47" borderId="338" applyNumberFormat="0" applyProtection="0">
      <alignment horizontal="left" vertical="center" indent="1"/>
    </xf>
    <xf numFmtId="0" fontId="73" fillId="47" borderId="340" applyNumberFormat="0" applyProtection="0">
      <alignment horizontal="left" vertical="top" indent="1"/>
    </xf>
    <xf numFmtId="0" fontId="99" fillId="45" borderId="342" applyBorder="0"/>
    <xf numFmtId="4" fontId="100" fillId="52" borderId="340" applyNumberFormat="0" applyProtection="0">
      <alignment vertical="center"/>
    </xf>
    <xf numFmtId="4" fontId="100" fillId="48" borderId="340" applyNumberFormat="0" applyProtection="0">
      <alignment horizontal="left" vertical="center" indent="1"/>
    </xf>
    <xf numFmtId="0" fontId="100" fillId="52" borderId="340" applyNumberFormat="0" applyProtection="0">
      <alignment horizontal="left" vertical="top" indent="1"/>
    </xf>
    <xf numFmtId="4" fontId="73" fillId="0" borderId="338" applyNumberFormat="0" applyProtection="0">
      <alignment horizontal="right" vertical="center"/>
    </xf>
    <xf numFmtId="4" fontId="118" fillId="5" borderId="338" applyNumberFormat="0" applyProtection="0">
      <alignment horizontal="right" vertical="center"/>
    </xf>
    <xf numFmtId="4" fontId="73" fillId="34" borderId="338" applyNumberFormat="0" applyProtection="0">
      <alignment horizontal="left" vertical="center" indent="1"/>
    </xf>
    <xf numFmtId="0" fontId="100" fillId="46" borderId="340" applyNumberFormat="0" applyProtection="0">
      <alignment horizontal="left" vertical="top" indent="1"/>
    </xf>
    <xf numFmtId="4" fontId="102" fillId="54" borderId="341" applyNumberFormat="0" applyProtection="0">
      <alignment horizontal="left" vertical="center" indent="1"/>
    </xf>
    <xf numFmtId="4" fontId="103" fillId="51" borderId="338" applyNumberFormat="0" applyProtection="0">
      <alignment horizontal="right" vertical="center"/>
    </xf>
    <xf numFmtId="0" fontId="109" fillId="0" borderId="343" applyNumberFormat="0" applyFill="0" applyAlignment="0" applyProtection="0"/>
    <xf numFmtId="0" fontId="73" fillId="48" borderId="344" applyNumberFormat="0" applyProtection="0">
      <alignment horizontal="left" vertical="center" indent="1"/>
    </xf>
    <xf numFmtId="4" fontId="73" fillId="43" borderId="344" applyNumberFormat="0" applyProtection="0">
      <alignment horizontal="right" vertical="center"/>
    </xf>
    <xf numFmtId="4" fontId="73" fillId="34" borderId="344" applyNumberFormat="0" applyProtection="0">
      <alignment horizontal="left" vertical="center" indent="1"/>
    </xf>
    <xf numFmtId="4" fontId="73" fillId="36" borderId="344" applyNumberFormat="0" applyProtection="0">
      <alignment horizontal="right" vertical="center"/>
    </xf>
    <xf numFmtId="0" fontId="115" fillId="29" borderId="345" applyNumberFormat="0" applyAlignment="0" applyProtection="0"/>
    <xf numFmtId="0" fontId="107" fillId="29" borderId="344" applyNumberFormat="0" applyAlignment="0" applyProtection="0"/>
    <xf numFmtId="0" fontId="73" fillId="26" borderId="344" applyNumberFormat="0" applyFont="0" applyAlignment="0" applyProtection="0"/>
    <xf numFmtId="4" fontId="73" fillId="35" borderId="344" applyNumberFormat="0" applyProtection="0">
      <alignment horizontal="right" vertical="center"/>
    </xf>
    <xf numFmtId="4" fontId="73" fillId="42" borderId="344" applyNumberFormat="0" applyProtection="0">
      <alignment horizontal="right" vertical="center"/>
    </xf>
    <xf numFmtId="4" fontId="73" fillId="46" borderId="347" applyNumberFormat="0" applyProtection="0">
      <alignment horizontal="left" vertical="center" indent="1"/>
    </xf>
    <xf numFmtId="4" fontId="73" fillId="41" borderId="344" applyNumberFormat="0" applyProtection="0">
      <alignment horizontal="right" vertical="center"/>
    </xf>
    <xf numFmtId="4" fontId="73" fillId="47" borderId="347" applyNumberFormat="0" applyProtection="0">
      <alignment horizontal="left" vertical="center" indent="1"/>
    </xf>
    <xf numFmtId="0" fontId="73" fillId="50" borderId="346" applyNumberFormat="0" applyProtection="0">
      <alignment horizontal="left" vertical="top" indent="1"/>
    </xf>
    <xf numFmtId="0" fontId="73" fillId="47" borderId="344" applyNumberFormat="0" applyProtection="0">
      <alignment horizontal="left" vertical="center" indent="1"/>
    </xf>
    <xf numFmtId="0" fontId="73" fillId="47" borderId="346" applyNumberFormat="0" applyProtection="0">
      <alignment horizontal="left" vertical="top" indent="1"/>
    </xf>
    <xf numFmtId="0" fontId="99" fillId="45" borderId="348" applyBorder="0"/>
    <xf numFmtId="4" fontId="100" fillId="52" borderId="346" applyNumberFormat="0" applyProtection="0">
      <alignment vertical="center"/>
    </xf>
    <xf numFmtId="4" fontId="100" fillId="48" borderId="346" applyNumberFormat="0" applyProtection="0">
      <alignment horizontal="left" vertical="center" indent="1"/>
    </xf>
    <xf numFmtId="0" fontId="100" fillId="52" borderId="346" applyNumberFormat="0" applyProtection="0">
      <alignment horizontal="left" vertical="top" indent="1"/>
    </xf>
    <xf numFmtId="4" fontId="73" fillId="0" borderId="344" applyNumberFormat="0" applyProtection="0">
      <alignment horizontal="right" vertical="center"/>
    </xf>
    <xf numFmtId="4" fontId="118" fillId="5" borderId="344" applyNumberFormat="0" applyProtection="0">
      <alignment horizontal="right" vertical="center"/>
    </xf>
    <xf numFmtId="4" fontId="73" fillId="34" borderId="344" applyNumberFormat="0" applyProtection="0">
      <alignment horizontal="left" vertical="center" indent="1"/>
    </xf>
    <xf numFmtId="0" fontId="100" fillId="46" borderId="346" applyNumberFormat="0" applyProtection="0">
      <alignment horizontal="left" vertical="top" indent="1"/>
    </xf>
    <xf numFmtId="4" fontId="102" fillId="54" borderId="347" applyNumberFormat="0" applyProtection="0">
      <alignment horizontal="left" vertical="center" indent="1"/>
    </xf>
    <xf numFmtId="4" fontId="103" fillId="51" borderId="344" applyNumberFormat="0" applyProtection="0">
      <alignment horizontal="right" vertical="center"/>
    </xf>
    <xf numFmtId="0" fontId="109" fillId="0" borderId="349" applyNumberFormat="0" applyFill="0" applyAlignment="0" applyProtection="0"/>
    <xf numFmtId="0" fontId="37" fillId="0" borderId="0"/>
    <xf numFmtId="43" fontId="37" fillId="0" borderId="0" applyFont="0" applyFill="0" applyBorder="0" applyAlignment="0" applyProtection="0"/>
    <xf numFmtId="0" fontId="122" fillId="0" borderId="0"/>
    <xf numFmtId="0" fontId="36" fillId="0" borderId="0"/>
    <xf numFmtId="43" fontId="36" fillId="0" borderId="0" applyFont="0" applyFill="0" applyBorder="0" applyAlignment="0" applyProtection="0"/>
    <xf numFmtId="0" fontId="107" fillId="29" borderId="353" applyNumberFormat="0" applyAlignment="0" applyProtection="0"/>
    <xf numFmtId="0" fontId="113" fillId="27" borderId="353" applyNumberFormat="0" applyAlignment="0" applyProtection="0"/>
    <xf numFmtId="0" fontId="73" fillId="26" borderId="353" applyNumberFormat="0" applyFont="0" applyAlignment="0" applyProtection="0"/>
    <xf numFmtId="0" fontId="115" fillId="29" borderId="354" applyNumberFormat="0" applyAlignment="0" applyProtection="0"/>
    <xf numFmtId="4" fontId="73" fillId="33" borderId="353" applyNumberFormat="0" applyProtection="0">
      <alignment vertical="center"/>
    </xf>
    <xf numFmtId="4" fontId="118" fillId="2" borderId="353" applyNumberFormat="0" applyProtection="0">
      <alignment vertical="center"/>
    </xf>
    <xf numFmtId="4" fontId="73" fillId="2" borderId="353" applyNumberFormat="0" applyProtection="0">
      <alignment horizontal="left" vertical="center" indent="1"/>
    </xf>
    <xf numFmtId="0" fontId="101" fillId="33" borderId="355" applyNumberFormat="0" applyProtection="0">
      <alignment horizontal="left" vertical="top" indent="1"/>
    </xf>
    <xf numFmtId="4" fontId="73" fillId="34" borderId="353" applyNumberFormat="0" applyProtection="0">
      <alignment horizontal="left" vertical="center" indent="1"/>
    </xf>
    <xf numFmtId="4" fontId="73" fillId="35" borderId="353" applyNumberFormat="0" applyProtection="0">
      <alignment horizontal="right" vertical="center"/>
    </xf>
    <xf numFmtId="4" fontId="73" fillId="36" borderId="353" applyNumberFormat="0" applyProtection="0">
      <alignment horizontal="right" vertical="center"/>
    </xf>
    <xf numFmtId="4" fontId="73" fillId="37" borderId="356" applyNumberFormat="0" applyProtection="0">
      <alignment horizontal="right" vertical="center"/>
    </xf>
    <xf numFmtId="4" fontId="73" fillId="38" borderId="353" applyNumberFormat="0" applyProtection="0">
      <alignment horizontal="right" vertical="center"/>
    </xf>
    <xf numFmtId="4" fontId="73" fillId="39" borderId="353" applyNumberFormat="0" applyProtection="0">
      <alignment horizontal="right" vertical="center"/>
    </xf>
    <xf numFmtId="4" fontId="73" fillId="40" borderId="353" applyNumberFormat="0" applyProtection="0">
      <alignment horizontal="right" vertical="center"/>
    </xf>
    <xf numFmtId="4" fontId="73" fillId="41" borderId="353" applyNumberFormat="0" applyProtection="0">
      <alignment horizontal="right" vertical="center"/>
    </xf>
    <xf numFmtId="4" fontId="73" fillId="42" borderId="353" applyNumberFormat="0" applyProtection="0">
      <alignment horizontal="right" vertical="center"/>
    </xf>
    <xf numFmtId="4" fontId="73" fillId="43" borderId="353" applyNumberFormat="0" applyProtection="0">
      <alignment horizontal="right" vertical="center"/>
    </xf>
    <xf numFmtId="4" fontId="73" fillId="44" borderId="356" applyNumberFormat="0" applyProtection="0">
      <alignment horizontal="left" vertical="center" indent="1"/>
    </xf>
    <xf numFmtId="4" fontId="41" fillId="45" borderId="356" applyNumberFormat="0" applyProtection="0">
      <alignment horizontal="left" vertical="center" indent="1"/>
    </xf>
    <xf numFmtId="4" fontId="41" fillId="45" borderId="356" applyNumberFormat="0" applyProtection="0">
      <alignment horizontal="left" vertical="center" indent="1"/>
    </xf>
    <xf numFmtId="4" fontId="73" fillId="46" borderId="353" applyNumberFormat="0" applyProtection="0">
      <alignment horizontal="right" vertical="center"/>
    </xf>
    <xf numFmtId="4" fontId="73" fillId="47" borderId="356" applyNumberFormat="0" applyProtection="0">
      <alignment horizontal="left" vertical="center" indent="1"/>
    </xf>
    <xf numFmtId="4" fontId="73" fillId="46" borderId="356" applyNumberFormat="0" applyProtection="0">
      <alignment horizontal="left" vertical="center" indent="1"/>
    </xf>
    <xf numFmtId="0" fontId="73" fillId="48" borderId="353" applyNumberFormat="0" applyProtection="0">
      <alignment horizontal="left" vertical="center" indent="1"/>
    </xf>
    <xf numFmtId="0" fontId="73" fillId="45" borderId="355" applyNumberFormat="0" applyProtection="0">
      <alignment horizontal="left" vertical="top" indent="1"/>
    </xf>
    <xf numFmtId="0" fontId="73" fillId="49" borderId="353" applyNumberFormat="0" applyProtection="0">
      <alignment horizontal="left" vertical="center" indent="1"/>
    </xf>
    <xf numFmtId="0" fontId="73" fillId="46" borderId="355" applyNumberFormat="0" applyProtection="0">
      <alignment horizontal="left" vertical="top" indent="1"/>
    </xf>
    <xf numFmtId="0" fontId="73" fillId="50" borderId="353" applyNumberFormat="0" applyProtection="0">
      <alignment horizontal="left" vertical="center" indent="1"/>
    </xf>
    <xf numFmtId="0" fontId="73" fillId="50" borderId="355" applyNumberFormat="0" applyProtection="0">
      <alignment horizontal="left" vertical="top" indent="1"/>
    </xf>
    <xf numFmtId="0" fontId="73" fillId="47" borderId="353" applyNumberFormat="0" applyProtection="0">
      <alignment horizontal="left" vertical="center" indent="1"/>
    </xf>
    <xf numFmtId="0" fontId="73" fillId="47" borderId="355" applyNumberFormat="0" applyProtection="0">
      <alignment horizontal="left" vertical="top" indent="1"/>
    </xf>
    <xf numFmtId="0" fontId="99" fillId="45" borderId="357" applyBorder="0"/>
    <xf numFmtId="4" fontId="100" fillId="52" borderId="355" applyNumberFormat="0" applyProtection="0">
      <alignment vertical="center"/>
    </xf>
    <xf numFmtId="4" fontId="100" fillId="48" borderId="355" applyNumberFormat="0" applyProtection="0">
      <alignment horizontal="left" vertical="center" indent="1"/>
    </xf>
    <xf numFmtId="0" fontId="100" fillId="52" borderId="355" applyNumberFormat="0" applyProtection="0">
      <alignment horizontal="left" vertical="top" indent="1"/>
    </xf>
    <xf numFmtId="4" fontId="73" fillId="0" borderId="353" applyNumberFormat="0" applyProtection="0">
      <alignment horizontal="right" vertical="center"/>
    </xf>
    <xf numFmtId="4" fontId="118" fillId="5" borderId="353" applyNumberFormat="0" applyProtection="0">
      <alignment horizontal="right" vertical="center"/>
    </xf>
    <xf numFmtId="4" fontId="73" fillId="34" borderId="353" applyNumberFormat="0" applyProtection="0">
      <alignment horizontal="left" vertical="center" indent="1"/>
    </xf>
    <xf numFmtId="0" fontId="100" fillId="46" borderId="355" applyNumberFormat="0" applyProtection="0">
      <alignment horizontal="left" vertical="top" indent="1"/>
    </xf>
    <xf numFmtId="4" fontId="102" fillId="54" borderId="356" applyNumberFormat="0" applyProtection="0">
      <alignment horizontal="left" vertical="center" indent="1"/>
    </xf>
    <xf numFmtId="4" fontId="103" fillId="51" borderId="353" applyNumberFormat="0" applyProtection="0">
      <alignment horizontal="right" vertical="center"/>
    </xf>
    <xf numFmtId="0" fontId="109" fillId="0" borderId="358" applyNumberFormat="0" applyFill="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124" fillId="0" borderId="0"/>
    <xf numFmtId="0" fontId="33" fillId="0" borderId="0"/>
    <xf numFmtId="9" fontId="33" fillId="0" borderId="0" applyFont="0" applyFill="0" applyBorder="0" applyAlignment="0" applyProtection="0"/>
    <xf numFmtId="0" fontId="122" fillId="0" borderId="0"/>
    <xf numFmtId="0" fontId="32" fillId="0" borderId="0"/>
    <xf numFmtId="9" fontId="32" fillId="0" borderId="0" applyFont="0" applyFill="0" applyBorder="0" applyAlignment="0" applyProtection="0"/>
    <xf numFmtId="4" fontId="73" fillId="46" borderId="366" applyNumberFormat="0" applyProtection="0">
      <alignment horizontal="right" vertical="center"/>
    </xf>
    <xf numFmtId="0" fontId="73" fillId="48" borderId="366" applyNumberFormat="0" applyProtection="0">
      <alignment horizontal="left" vertical="center" indent="1"/>
    </xf>
    <xf numFmtId="4" fontId="73" fillId="46" borderId="369" applyNumberFormat="0" applyProtection="0">
      <alignment horizontal="left" vertical="center" indent="1"/>
    </xf>
    <xf numFmtId="4" fontId="73" fillId="47" borderId="369" applyNumberFormat="0" applyProtection="0">
      <alignment horizontal="left" vertical="center" indent="1"/>
    </xf>
    <xf numFmtId="4" fontId="73" fillId="40" borderId="366" applyNumberFormat="0" applyProtection="0">
      <alignment horizontal="right" vertical="center"/>
    </xf>
    <xf numFmtId="4" fontId="73" fillId="43" borderId="366" applyNumberFormat="0" applyProtection="0">
      <alignment horizontal="right" vertical="center"/>
    </xf>
    <xf numFmtId="4" fontId="73" fillId="42" borderId="366" applyNumberFormat="0" applyProtection="0">
      <alignment horizontal="right" vertical="center"/>
    </xf>
    <xf numFmtId="4" fontId="73" fillId="41" borderId="366" applyNumberFormat="0" applyProtection="0">
      <alignment horizontal="right" vertical="center"/>
    </xf>
    <xf numFmtId="0" fontId="101" fillId="33" borderId="368" applyNumberFormat="0" applyProtection="0">
      <alignment horizontal="left" vertical="top" indent="1"/>
    </xf>
    <xf numFmtId="4" fontId="73" fillId="36" borderId="366" applyNumberFormat="0" applyProtection="0">
      <alignment horizontal="right" vertical="center"/>
    </xf>
    <xf numFmtId="4" fontId="73" fillId="35" borderId="366" applyNumberFormat="0" applyProtection="0">
      <alignment horizontal="right" vertical="center"/>
    </xf>
    <xf numFmtId="4" fontId="73" fillId="34" borderId="366" applyNumberFormat="0" applyProtection="0">
      <alignment horizontal="left" vertical="center" indent="1"/>
    </xf>
    <xf numFmtId="0" fontId="115" fillId="29" borderId="367" applyNumberFormat="0" applyAlignment="0" applyProtection="0"/>
    <xf numFmtId="0" fontId="73" fillId="26" borderId="366" applyNumberFormat="0" applyFont="0" applyAlignment="0" applyProtection="0"/>
    <xf numFmtId="0" fontId="107" fillId="29" borderId="366" applyNumberFormat="0" applyAlignment="0" applyProtection="0"/>
    <xf numFmtId="0" fontId="107" fillId="29" borderId="360" applyNumberFormat="0" applyAlignment="0" applyProtection="0"/>
    <xf numFmtId="0" fontId="113" fillId="27" borderId="360" applyNumberFormat="0" applyAlignment="0" applyProtection="0"/>
    <xf numFmtId="0" fontId="73" fillId="26" borderId="360" applyNumberFormat="0" applyFont="0" applyAlignment="0" applyProtection="0"/>
    <xf numFmtId="0" fontId="115" fillId="29" borderId="361" applyNumberFormat="0" applyAlignment="0" applyProtection="0"/>
    <xf numFmtId="4" fontId="73" fillId="33" borderId="360" applyNumberFormat="0" applyProtection="0">
      <alignment vertical="center"/>
    </xf>
    <xf numFmtId="4" fontId="118" fillId="2" borderId="360" applyNumberFormat="0" applyProtection="0">
      <alignment vertical="center"/>
    </xf>
    <xf numFmtId="4" fontId="73" fillId="2" borderId="360" applyNumberFormat="0" applyProtection="0">
      <alignment horizontal="left" vertical="center" indent="1"/>
    </xf>
    <xf numFmtId="0" fontId="101" fillId="33" borderId="362" applyNumberFormat="0" applyProtection="0">
      <alignment horizontal="left" vertical="top" indent="1"/>
    </xf>
    <xf numFmtId="4" fontId="73" fillId="34" borderId="360" applyNumberFormat="0" applyProtection="0">
      <alignment horizontal="left" vertical="center" indent="1"/>
    </xf>
    <xf numFmtId="4" fontId="73" fillId="35" borderId="360" applyNumberFormat="0" applyProtection="0">
      <alignment horizontal="right" vertical="center"/>
    </xf>
    <xf numFmtId="4" fontId="73" fillId="36" borderId="360" applyNumberFormat="0" applyProtection="0">
      <alignment horizontal="right" vertical="center"/>
    </xf>
    <xf numFmtId="4" fontId="73" fillId="37" borderId="363" applyNumberFormat="0" applyProtection="0">
      <alignment horizontal="right" vertical="center"/>
    </xf>
    <xf numFmtId="4" fontId="73" fillId="38" borderId="360" applyNumberFormat="0" applyProtection="0">
      <alignment horizontal="right" vertical="center"/>
    </xf>
    <xf numFmtId="4" fontId="73" fillId="39" borderId="360" applyNumberFormat="0" applyProtection="0">
      <alignment horizontal="right" vertical="center"/>
    </xf>
    <xf numFmtId="4" fontId="73" fillId="40" borderId="360" applyNumberFormat="0" applyProtection="0">
      <alignment horizontal="right" vertical="center"/>
    </xf>
    <xf numFmtId="4" fontId="73" fillId="41" borderId="360" applyNumberFormat="0" applyProtection="0">
      <alignment horizontal="right" vertical="center"/>
    </xf>
    <xf numFmtId="4" fontId="73" fillId="42" borderId="360" applyNumberFormat="0" applyProtection="0">
      <alignment horizontal="right" vertical="center"/>
    </xf>
    <xf numFmtId="4" fontId="73" fillId="43" borderId="360" applyNumberFormat="0" applyProtection="0">
      <alignment horizontal="right" vertical="center"/>
    </xf>
    <xf numFmtId="4" fontId="73" fillId="44" borderId="363" applyNumberFormat="0" applyProtection="0">
      <alignment horizontal="left" vertical="center" indent="1"/>
    </xf>
    <xf numFmtId="4" fontId="41" fillId="45" borderId="363" applyNumberFormat="0" applyProtection="0">
      <alignment horizontal="left" vertical="center" indent="1"/>
    </xf>
    <xf numFmtId="4" fontId="41" fillId="45" borderId="363" applyNumberFormat="0" applyProtection="0">
      <alignment horizontal="left" vertical="center" indent="1"/>
    </xf>
    <xf numFmtId="4" fontId="73" fillId="46" borderId="360" applyNumberFormat="0" applyProtection="0">
      <alignment horizontal="right" vertical="center"/>
    </xf>
    <xf numFmtId="4" fontId="73" fillId="47" borderId="363" applyNumberFormat="0" applyProtection="0">
      <alignment horizontal="left" vertical="center" indent="1"/>
    </xf>
    <xf numFmtId="4" fontId="73" fillId="46" borderId="363" applyNumberFormat="0" applyProtection="0">
      <alignment horizontal="left" vertical="center" indent="1"/>
    </xf>
    <xf numFmtId="0" fontId="73" fillId="48" borderId="360" applyNumberFormat="0" applyProtection="0">
      <alignment horizontal="left" vertical="center" indent="1"/>
    </xf>
    <xf numFmtId="0" fontId="73" fillId="45" borderId="362" applyNumberFormat="0" applyProtection="0">
      <alignment horizontal="left" vertical="top" indent="1"/>
    </xf>
    <xf numFmtId="0" fontId="73" fillId="49" borderId="360" applyNumberFormat="0" applyProtection="0">
      <alignment horizontal="left" vertical="center" indent="1"/>
    </xf>
    <xf numFmtId="0" fontId="73" fillId="46" borderId="362" applyNumberFormat="0" applyProtection="0">
      <alignment horizontal="left" vertical="top" indent="1"/>
    </xf>
    <xf numFmtId="0" fontId="73" fillId="50" borderId="360" applyNumberFormat="0" applyProtection="0">
      <alignment horizontal="left" vertical="center" indent="1"/>
    </xf>
    <xf numFmtId="0" fontId="73" fillId="50" borderId="362" applyNumberFormat="0" applyProtection="0">
      <alignment horizontal="left" vertical="top" indent="1"/>
    </xf>
    <xf numFmtId="0" fontId="73" fillId="47" borderId="360" applyNumberFormat="0" applyProtection="0">
      <alignment horizontal="left" vertical="center" indent="1"/>
    </xf>
    <xf numFmtId="0" fontId="73" fillId="47" borderId="362" applyNumberFormat="0" applyProtection="0">
      <alignment horizontal="left" vertical="top" indent="1"/>
    </xf>
    <xf numFmtId="0" fontId="99" fillId="45" borderId="364" applyBorder="0"/>
    <xf numFmtId="4" fontId="100" fillId="52" borderId="362" applyNumberFormat="0" applyProtection="0">
      <alignment vertical="center"/>
    </xf>
    <xf numFmtId="4" fontId="100" fillId="48" borderId="362" applyNumberFormat="0" applyProtection="0">
      <alignment horizontal="left" vertical="center" indent="1"/>
    </xf>
    <xf numFmtId="0" fontId="100" fillId="52" borderId="362" applyNumberFormat="0" applyProtection="0">
      <alignment horizontal="left" vertical="top" indent="1"/>
    </xf>
    <xf numFmtId="4" fontId="73" fillId="0" borderId="360" applyNumberFormat="0" applyProtection="0">
      <alignment horizontal="right" vertical="center"/>
    </xf>
    <xf numFmtId="4" fontId="118" fillId="5" borderId="360" applyNumberFormat="0" applyProtection="0">
      <alignment horizontal="right" vertical="center"/>
    </xf>
    <xf numFmtId="4" fontId="73" fillId="34" borderId="360" applyNumberFormat="0" applyProtection="0">
      <alignment horizontal="left" vertical="center" indent="1"/>
    </xf>
    <xf numFmtId="0" fontId="100" fillId="46" borderId="362" applyNumberFormat="0" applyProtection="0">
      <alignment horizontal="left" vertical="top" indent="1"/>
    </xf>
    <xf numFmtId="4" fontId="102" fillId="54" borderId="363" applyNumberFormat="0" applyProtection="0">
      <alignment horizontal="left" vertical="center" indent="1"/>
    </xf>
    <xf numFmtId="4" fontId="103" fillId="51" borderId="360" applyNumberFormat="0" applyProtection="0">
      <alignment horizontal="right" vertical="center"/>
    </xf>
    <xf numFmtId="0" fontId="109" fillId="0" borderId="365" applyNumberFormat="0" applyFill="0" applyAlignment="0" applyProtection="0"/>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3" borderId="366" applyNumberFormat="0" applyProtection="0">
      <alignment vertical="center"/>
    </xf>
    <xf numFmtId="4" fontId="73" fillId="2" borderId="366"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4" fontId="73" fillId="37" borderId="369" applyNumberFormat="0" applyProtection="0">
      <alignment horizontal="right" vertical="center"/>
    </xf>
    <xf numFmtId="4" fontId="73" fillId="44" borderId="369" applyNumberFormat="0" applyProtection="0">
      <alignment horizontal="left" vertical="center" indent="1"/>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41"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29" fillId="0" borderId="0"/>
    <xf numFmtId="9" fontId="29" fillId="0" borderId="0" applyFont="0" applyFill="0" applyBorder="0" applyAlignment="0" applyProtection="0"/>
    <xf numFmtId="0" fontId="28" fillId="0" borderId="0"/>
    <xf numFmtId="9" fontId="28" fillId="0" borderId="0" applyFont="0" applyFill="0" applyBorder="0" applyAlignment="0" applyProtection="0"/>
    <xf numFmtId="0" fontId="41" fillId="0" borderId="0"/>
    <xf numFmtId="0" fontId="129" fillId="0" borderId="0"/>
    <xf numFmtId="9"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4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1" fillId="0" borderId="0" applyFont="0" applyFill="0" applyBorder="0" applyAlignment="0" applyProtection="0"/>
    <xf numFmtId="43" fontId="1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2" fillId="0" borderId="0"/>
    <xf numFmtId="0" fontId="27" fillId="0" borderId="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1" fillId="0" borderId="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1" fillId="0" borderId="0"/>
    <xf numFmtId="37" fontId="45" fillId="0" borderId="0"/>
    <xf numFmtId="37" fontId="45" fillId="0" borderId="0"/>
    <xf numFmtId="0" fontId="129" fillId="0" borderId="0"/>
    <xf numFmtId="0" fontId="27" fillId="0" borderId="0"/>
    <xf numFmtId="0" fontId="27" fillId="0" borderId="0"/>
    <xf numFmtId="0" fontId="27" fillId="0" borderId="0"/>
    <xf numFmtId="0" fontId="27" fillId="0" borderId="0"/>
    <xf numFmtId="0" fontId="27" fillId="0" borderId="0"/>
    <xf numFmtId="0" fontId="27" fillId="0" borderId="0"/>
    <xf numFmtId="9"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26" fillId="0" borderId="0"/>
    <xf numFmtId="0" fontId="145" fillId="0" borderId="0" applyNumberFormat="0" applyFill="0" applyBorder="0" applyAlignment="0" applyProtection="0"/>
    <xf numFmtId="0" fontId="146" fillId="0" borderId="377" applyNumberFormat="0" applyFill="0" applyAlignment="0" applyProtection="0"/>
    <xf numFmtId="0" fontId="147" fillId="0" borderId="378" applyNumberFormat="0" applyFill="0" applyAlignment="0" applyProtection="0"/>
    <xf numFmtId="0" fontId="148" fillId="0" borderId="379" applyNumberFormat="0" applyFill="0" applyAlignment="0" applyProtection="0"/>
    <xf numFmtId="0" fontId="148" fillId="0" borderId="0" applyNumberFormat="0" applyFill="0" applyBorder="0" applyAlignment="0" applyProtection="0"/>
    <xf numFmtId="0" fontId="149" fillId="59" borderId="0" applyNumberFormat="0" applyBorder="0" applyAlignment="0" applyProtection="0"/>
    <xf numFmtId="0" fontId="150" fillId="60" borderId="0" applyNumberFormat="0" applyBorder="0" applyAlignment="0" applyProtection="0"/>
    <xf numFmtId="0" fontId="151" fillId="61" borderId="0" applyNumberFormat="0" applyBorder="0" applyAlignment="0" applyProtection="0"/>
    <xf numFmtId="0" fontId="152" fillId="62" borderId="380" applyNumberFormat="0" applyAlignment="0" applyProtection="0"/>
    <xf numFmtId="0" fontId="153" fillId="63" borderId="381" applyNumberFormat="0" applyAlignment="0" applyProtection="0"/>
    <xf numFmtId="0" fontId="154" fillId="63" borderId="380" applyNumberFormat="0" applyAlignment="0" applyProtection="0"/>
    <xf numFmtId="0" fontId="155" fillId="0" borderId="382" applyNumberFormat="0" applyFill="0" applyAlignment="0" applyProtection="0"/>
    <xf numFmtId="0" fontId="156" fillId="64" borderId="383" applyNumberFormat="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9" fillId="0" borderId="385" applyNumberFormat="0" applyFill="0" applyAlignment="0" applyProtection="0"/>
    <xf numFmtId="0" fontId="160"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160" fillId="69" borderId="0" applyNumberFormat="0" applyBorder="0" applyAlignment="0" applyProtection="0"/>
    <xf numFmtId="0" fontId="160" fillId="70" borderId="0" applyNumberFormat="0" applyBorder="0" applyAlignment="0" applyProtection="0"/>
    <xf numFmtId="0" fontId="25" fillId="71" borderId="0" applyNumberFormat="0" applyBorder="0" applyAlignment="0" applyProtection="0"/>
    <xf numFmtId="0" fontId="25" fillId="72" borderId="0" applyNumberFormat="0" applyBorder="0" applyAlignment="0" applyProtection="0"/>
    <xf numFmtId="0" fontId="160" fillId="73" borderId="0" applyNumberFormat="0" applyBorder="0" applyAlignment="0" applyProtection="0"/>
    <xf numFmtId="0" fontId="160" fillId="74" borderId="0" applyNumberFormat="0" applyBorder="0" applyAlignment="0" applyProtection="0"/>
    <xf numFmtId="0" fontId="25" fillId="75" borderId="0" applyNumberFormat="0" applyBorder="0" applyAlignment="0" applyProtection="0"/>
    <xf numFmtId="0" fontId="25" fillId="76" borderId="0" applyNumberFormat="0" applyBorder="0" applyAlignment="0" applyProtection="0"/>
    <xf numFmtId="0" fontId="160" fillId="77" borderId="0" applyNumberFormat="0" applyBorder="0" applyAlignment="0" applyProtection="0"/>
    <xf numFmtId="0" fontId="160" fillId="78" borderId="0" applyNumberFormat="0" applyBorder="0" applyAlignment="0" applyProtection="0"/>
    <xf numFmtId="0" fontId="25" fillId="79" borderId="0" applyNumberFormat="0" applyBorder="0" applyAlignment="0" applyProtection="0"/>
    <xf numFmtId="0" fontId="25" fillId="80" borderId="0" applyNumberFormat="0" applyBorder="0" applyAlignment="0" applyProtection="0"/>
    <xf numFmtId="0" fontId="160" fillId="81" borderId="0" applyNumberFormat="0" applyBorder="0" applyAlignment="0" applyProtection="0"/>
    <xf numFmtId="0" fontId="160" fillId="82" borderId="0" applyNumberFormat="0" applyBorder="0" applyAlignment="0" applyProtection="0"/>
    <xf numFmtId="0" fontId="25" fillId="83" borderId="0" applyNumberFormat="0" applyBorder="0" applyAlignment="0" applyProtection="0"/>
    <xf numFmtId="0" fontId="25" fillId="84" borderId="0" applyNumberFormat="0" applyBorder="0" applyAlignment="0" applyProtection="0"/>
    <xf numFmtId="0" fontId="160" fillId="85" borderId="0" applyNumberFormat="0" applyBorder="0" applyAlignment="0" applyProtection="0"/>
    <xf numFmtId="0" fontId="160" fillId="86" borderId="0" applyNumberFormat="0" applyBorder="0" applyAlignment="0" applyProtection="0"/>
    <xf numFmtId="0" fontId="25" fillId="87" borderId="0" applyNumberFormat="0" applyBorder="0" applyAlignment="0" applyProtection="0"/>
    <xf numFmtId="0" fontId="25" fillId="88" borderId="0" applyNumberFormat="0" applyBorder="0" applyAlignment="0" applyProtection="0"/>
    <xf numFmtId="0" fontId="160" fillId="89" borderId="0" applyNumberFormat="0" applyBorder="0" applyAlignment="0" applyProtection="0"/>
    <xf numFmtId="0" fontId="25" fillId="0" borderId="0"/>
    <xf numFmtId="0" fontId="25" fillId="65" borderId="384" applyNumberFormat="0" applyFont="0" applyAlignment="0" applyProtection="0"/>
    <xf numFmtId="43" fontId="25" fillId="0" borderId="0" applyFont="0" applyFill="0" applyBorder="0" applyAlignment="0" applyProtection="0"/>
    <xf numFmtId="43" fontId="25" fillId="0" borderId="0" applyFont="0" applyFill="0" applyBorder="0" applyAlignment="0" applyProtection="0"/>
    <xf numFmtId="44" fontId="41" fillId="0" borderId="0" applyFont="0" applyFill="0" applyBorder="0" applyAlignment="0" applyProtection="0"/>
    <xf numFmtId="0" fontId="41" fillId="0" borderId="0"/>
    <xf numFmtId="44" fontId="25"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43" fontId="25" fillId="0" borderId="0" applyFont="0" applyFill="0" applyBorder="0" applyAlignment="0" applyProtection="0"/>
    <xf numFmtId="44" fontId="25" fillId="0" borderId="0" applyFont="0" applyFill="0" applyBorder="0" applyAlignment="0" applyProtection="0"/>
    <xf numFmtId="9" fontId="25" fillId="0" borderId="0" applyFont="0" applyFill="0" applyBorder="0" applyAlignment="0" applyProtection="0"/>
    <xf numFmtId="0" fontId="41" fillId="0" borderId="0"/>
    <xf numFmtId="0" fontId="41" fillId="0" borderId="0"/>
    <xf numFmtId="0" fontId="73" fillId="8" borderId="0"/>
    <xf numFmtId="43" fontId="25" fillId="0" borderId="0" applyFont="0" applyFill="0" applyBorder="0" applyAlignment="0" applyProtection="0"/>
    <xf numFmtId="43" fontId="122" fillId="0" borderId="0" applyFont="0" applyFill="0" applyBorder="0" applyAlignment="0" applyProtection="0"/>
    <xf numFmtId="0" fontId="25" fillId="0" borderId="0"/>
    <xf numFmtId="4" fontId="73" fillId="33" borderId="366" applyNumberFormat="0" applyProtection="0">
      <alignment vertical="center"/>
    </xf>
    <xf numFmtId="4" fontId="73" fillId="34" borderId="366" applyNumberFormat="0" applyProtection="0">
      <alignment horizontal="left" vertical="center" indent="1"/>
    </xf>
    <xf numFmtId="4" fontId="73" fillId="0" borderId="366" applyNumberFormat="0" applyProtection="0">
      <alignment horizontal="right" vertical="center"/>
    </xf>
    <xf numFmtId="4" fontId="73" fillId="34" borderId="366" applyNumberFormat="0" applyProtection="0">
      <alignment horizontal="left" vertical="center" indent="1"/>
    </xf>
    <xf numFmtId="0" fontId="73" fillId="46" borderId="388" applyNumberFormat="0" applyProtection="0">
      <alignment horizontal="left" vertical="top" indent="1"/>
    </xf>
    <xf numFmtId="0" fontId="100" fillId="52" borderId="388" applyNumberFormat="0" applyProtection="0">
      <alignment horizontal="left" vertical="top" indent="1"/>
    </xf>
    <xf numFmtId="0" fontId="73" fillId="46" borderId="388" applyNumberFormat="0" applyProtection="0">
      <alignment horizontal="left" vertical="top" indent="1"/>
    </xf>
    <xf numFmtId="0" fontId="113" fillId="27" borderId="386" applyNumberFormat="0" applyAlignment="0" applyProtection="0"/>
    <xf numFmtId="4" fontId="73" fillId="38" borderId="386" applyNumberFormat="0" applyProtection="0">
      <alignment horizontal="right" vertical="center"/>
    </xf>
    <xf numFmtId="0" fontId="73" fillId="48" borderId="386" applyNumberFormat="0" applyProtection="0">
      <alignment horizontal="left" vertical="center" indent="1"/>
    </xf>
    <xf numFmtId="4" fontId="102" fillId="54" borderId="389"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46" borderId="386" applyNumberFormat="0" applyProtection="0">
      <alignment horizontal="right" vertical="center"/>
    </xf>
    <xf numFmtId="4" fontId="73" fillId="37" borderId="389" applyNumberFormat="0" applyProtection="0">
      <alignment horizontal="right" vertical="center"/>
    </xf>
    <xf numFmtId="4" fontId="73" fillId="38" borderId="386" applyNumberFormat="0" applyProtection="0">
      <alignment horizontal="right" vertical="center"/>
    </xf>
    <xf numFmtId="0" fontId="73" fillId="50" borderId="386" applyNumberFormat="0" applyProtection="0">
      <alignment horizontal="left" vertical="center" indent="1"/>
    </xf>
    <xf numFmtId="4" fontId="41" fillId="45" borderId="389" applyNumberFormat="0" applyProtection="0">
      <alignment horizontal="left" vertical="center" indent="1"/>
    </xf>
    <xf numFmtId="0" fontId="73" fillId="26" borderId="386" applyNumberFormat="0" applyFont="0" applyAlignment="0" applyProtection="0"/>
    <xf numFmtId="0" fontId="73" fillId="46" borderId="388" applyNumberFormat="0" applyProtection="0">
      <alignment horizontal="left" vertical="top" indent="1"/>
    </xf>
    <xf numFmtId="0" fontId="107" fillId="29" borderId="386" applyNumberFormat="0" applyAlignment="0" applyProtection="0"/>
    <xf numFmtId="0" fontId="107" fillId="29" borderId="386" applyNumberFormat="0" applyAlignment="0" applyProtection="0"/>
    <xf numFmtId="4" fontId="100" fillId="52" borderId="388" applyNumberFormat="0" applyProtection="0">
      <alignment vertical="center"/>
    </xf>
    <xf numFmtId="0" fontId="100" fillId="52" borderId="388" applyNumberFormat="0" applyProtection="0">
      <alignment horizontal="left" vertical="top"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50" borderId="388" applyNumberFormat="0" applyProtection="0">
      <alignment horizontal="left" vertical="top" indent="1"/>
    </xf>
    <xf numFmtId="4" fontId="73" fillId="46" borderId="389" applyNumberFormat="0" applyProtection="0">
      <alignment horizontal="left" vertical="center" indent="1"/>
    </xf>
    <xf numFmtId="4" fontId="73" fillId="42" borderId="386" applyNumberFormat="0" applyProtection="0">
      <alignment horizontal="right" vertical="center"/>
    </xf>
    <xf numFmtId="0" fontId="73" fillId="50" borderId="394" applyNumberFormat="0" applyProtection="0">
      <alignment horizontal="left" vertical="top" indent="1"/>
    </xf>
    <xf numFmtId="0" fontId="73" fillId="50" borderId="386" applyNumberFormat="0" applyProtection="0">
      <alignment horizontal="left" vertical="center" indent="1"/>
    </xf>
    <xf numFmtId="4" fontId="73" fillId="42" borderId="386" applyNumberFormat="0" applyProtection="0">
      <alignment horizontal="right" vertical="center"/>
    </xf>
    <xf numFmtId="0" fontId="73" fillId="46" borderId="388" applyNumberFormat="0" applyProtection="0">
      <alignment horizontal="left" vertical="top" indent="1"/>
    </xf>
    <xf numFmtId="4" fontId="73" fillId="36" borderId="386" applyNumberFormat="0" applyProtection="0">
      <alignment horizontal="right" vertical="center"/>
    </xf>
    <xf numFmtId="0" fontId="101" fillId="33" borderId="388" applyNumberFormat="0" applyProtection="0">
      <alignment horizontal="left" vertical="top" indent="1"/>
    </xf>
    <xf numFmtId="0" fontId="115" fillId="29" borderId="387" applyNumberFormat="0" applyAlignment="0" applyProtection="0"/>
    <xf numFmtId="4" fontId="73" fillId="2" borderId="386" applyNumberFormat="0" applyProtection="0">
      <alignment horizontal="left" vertical="center" indent="1"/>
    </xf>
    <xf numFmtId="4" fontId="73" fillId="2" borderId="386" applyNumberFormat="0" applyProtection="0">
      <alignment horizontal="left" vertical="center" indent="1"/>
    </xf>
    <xf numFmtId="0" fontId="109" fillId="0" borderId="391" applyNumberFormat="0" applyFill="0" applyAlignment="0" applyProtection="0"/>
    <xf numFmtId="4" fontId="73" fillId="38" borderId="386" applyNumberFormat="0" applyProtection="0">
      <alignment horizontal="right" vertical="center"/>
    </xf>
    <xf numFmtId="4" fontId="41" fillId="45" borderId="389" applyNumberFormat="0" applyProtection="0">
      <alignment horizontal="left" vertical="center" indent="1"/>
    </xf>
    <xf numFmtId="4" fontId="100" fillId="48" borderId="388" applyNumberFormat="0" applyProtection="0">
      <alignment horizontal="left" vertical="center" indent="1"/>
    </xf>
    <xf numFmtId="0" fontId="115" fillId="29" borderId="387" applyNumberFormat="0" applyAlignment="0" applyProtection="0"/>
    <xf numFmtId="4" fontId="73" fillId="38" borderId="386" applyNumberFormat="0" applyProtection="0">
      <alignment horizontal="right" vertical="center"/>
    </xf>
    <xf numFmtId="0" fontId="73" fillId="47" borderId="388" applyNumberFormat="0" applyProtection="0">
      <alignment horizontal="left" vertical="top" indent="1"/>
    </xf>
    <xf numFmtId="0" fontId="100" fillId="46" borderId="388" applyNumberFormat="0" applyProtection="0">
      <alignment horizontal="left" vertical="top" indent="1"/>
    </xf>
    <xf numFmtId="0" fontId="73" fillId="45" borderId="388" applyNumberFormat="0" applyProtection="0">
      <alignment horizontal="left" vertical="top" indent="1"/>
    </xf>
    <xf numFmtId="0" fontId="115" fillId="29" borderId="387" applyNumberFormat="0" applyAlignment="0" applyProtection="0"/>
    <xf numFmtId="0" fontId="100" fillId="52" borderId="388" applyNumberFormat="0" applyProtection="0">
      <alignment horizontal="left" vertical="top" indent="1"/>
    </xf>
    <xf numFmtId="4" fontId="73" fillId="44" borderId="389" applyNumberFormat="0" applyProtection="0">
      <alignment horizontal="left" vertical="center" indent="1"/>
    </xf>
    <xf numFmtId="4" fontId="73" fillId="40" borderId="386" applyNumberFormat="0" applyProtection="0">
      <alignment horizontal="right" vertical="center"/>
    </xf>
    <xf numFmtId="0" fontId="73" fillId="45" borderId="388" applyNumberFormat="0" applyProtection="0">
      <alignment horizontal="left" vertical="top"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41" fillId="45" borderId="389" applyNumberFormat="0" applyProtection="0">
      <alignment horizontal="left" vertical="center" indent="1"/>
    </xf>
    <xf numFmtId="0" fontId="73" fillId="45" borderId="388" applyNumberFormat="0" applyProtection="0">
      <alignment horizontal="left" vertical="top" indent="1"/>
    </xf>
    <xf numFmtId="4" fontId="73" fillId="36" borderId="386" applyNumberFormat="0" applyProtection="0">
      <alignment horizontal="right" vertical="center"/>
    </xf>
    <xf numFmtId="4" fontId="73" fillId="46" borderId="389" applyNumberFormat="0" applyProtection="0">
      <alignment horizontal="left" vertical="center" indent="1"/>
    </xf>
    <xf numFmtId="0" fontId="73" fillId="46" borderId="388" applyNumberFormat="0" applyProtection="0">
      <alignment horizontal="left" vertical="top" indent="1"/>
    </xf>
    <xf numFmtId="4" fontId="100" fillId="52" borderId="388" applyNumberFormat="0" applyProtection="0">
      <alignment vertical="center"/>
    </xf>
    <xf numFmtId="4" fontId="41" fillId="45" borderId="389" applyNumberFormat="0" applyProtection="0">
      <alignment horizontal="left" vertical="center" indent="1"/>
    </xf>
    <xf numFmtId="0" fontId="73" fillId="45" borderId="388" applyNumberFormat="0" applyProtection="0">
      <alignment horizontal="left" vertical="top" indent="1"/>
    </xf>
    <xf numFmtId="0" fontId="73" fillId="50" borderId="388" applyNumberFormat="0" applyProtection="0">
      <alignment horizontal="left" vertical="top" indent="1"/>
    </xf>
    <xf numFmtId="4" fontId="73" fillId="38" borderId="386" applyNumberFormat="0" applyProtection="0">
      <alignment horizontal="right" vertical="center"/>
    </xf>
    <xf numFmtId="4" fontId="73" fillId="46" borderId="389" applyNumberFormat="0" applyProtection="0">
      <alignment horizontal="left" vertical="center" indent="1"/>
    </xf>
    <xf numFmtId="4" fontId="118" fillId="2" borderId="386" applyNumberFormat="0" applyProtection="0">
      <alignment vertical="center"/>
    </xf>
    <xf numFmtId="4" fontId="73" fillId="41" borderId="386" applyNumberFormat="0" applyProtection="0">
      <alignment horizontal="right" vertical="center"/>
    </xf>
    <xf numFmtId="4" fontId="73" fillId="37" borderId="389" applyNumberFormat="0" applyProtection="0">
      <alignment horizontal="right" vertical="center"/>
    </xf>
    <xf numFmtId="4" fontId="118" fillId="2" borderId="386" applyNumberFormat="0" applyProtection="0">
      <alignment vertical="center"/>
    </xf>
    <xf numFmtId="4" fontId="73" fillId="35" borderId="386" applyNumberFormat="0" applyProtection="0">
      <alignment horizontal="right" vertical="center"/>
    </xf>
    <xf numFmtId="4" fontId="73" fillId="2" borderId="386" applyNumberFormat="0" applyProtection="0">
      <alignment horizontal="left" vertical="center" indent="1"/>
    </xf>
    <xf numFmtId="4" fontId="73" fillId="34" borderId="386" applyNumberFormat="0" applyProtection="0">
      <alignment horizontal="left" vertical="center" indent="1"/>
    </xf>
    <xf numFmtId="4" fontId="73" fillId="37" borderId="389" applyNumberFormat="0" applyProtection="0">
      <alignment horizontal="right" vertical="center"/>
    </xf>
    <xf numFmtId="0" fontId="73" fillId="50" borderId="392" applyNumberFormat="0" applyProtection="0">
      <alignment horizontal="left" vertical="center" indent="1"/>
    </xf>
    <xf numFmtId="4" fontId="73" fillId="43" borderId="386" applyNumberFormat="0" applyProtection="0">
      <alignment horizontal="right" vertical="center"/>
    </xf>
    <xf numFmtId="4" fontId="73" fillId="46" borderId="395" applyNumberFormat="0" applyProtection="0">
      <alignment horizontal="left" vertical="center"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8" borderId="386" applyNumberFormat="0" applyProtection="0">
      <alignment horizontal="right" vertical="center"/>
    </xf>
    <xf numFmtId="0" fontId="100" fillId="46" borderId="388" applyNumberFormat="0" applyProtection="0">
      <alignment horizontal="left" vertical="top" indent="1"/>
    </xf>
    <xf numFmtId="4" fontId="100" fillId="52" borderId="388" applyNumberFormat="0" applyProtection="0">
      <alignment vertical="center"/>
    </xf>
    <xf numFmtId="4" fontId="73" fillId="44" borderId="389" applyNumberFormat="0" applyProtection="0">
      <alignment horizontal="left" vertical="center" indent="1"/>
    </xf>
    <xf numFmtId="4" fontId="73" fillId="46"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0" fontId="109" fillId="0" borderId="391" applyNumberFormat="0" applyFill="0" applyAlignment="0" applyProtection="0"/>
    <xf numFmtId="4" fontId="73" fillId="34" borderId="386" applyNumberFormat="0" applyProtection="0">
      <alignment horizontal="left" vertical="center" indent="1"/>
    </xf>
    <xf numFmtId="4" fontId="73" fillId="38" borderId="386" applyNumberFormat="0" applyProtection="0">
      <alignment horizontal="right" vertical="center"/>
    </xf>
    <xf numFmtId="4" fontId="118" fillId="5" borderId="386" applyNumberFormat="0" applyProtection="0">
      <alignment horizontal="right" vertical="center"/>
    </xf>
    <xf numFmtId="4" fontId="73" fillId="46" borderId="395" applyNumberFormat="0" applyProtection="0">
      <alignment horizontal="left" vertical="center" indent="1"/>
    </xf>
    <xf numFmtId="0" fontId="73" fillId="47" borderId="386" applyNumberFormat="0" applyProtection="0">
      <alignment horizontal="left" vertical="center" indent="1"/>
    </xf>
    <xf numFmtId="4" fontId="100" fillId="48" borderId="388" applyNumberFormat="0" applyProtection="0">
      <alignment horizontal="left" vertical="center" indent="1"/>
    </xf>
    <xf numFmtId="4" fontId="73" fillId="34" borderId="386" applyNumberFormat="0" applyProtection="0">
      <alignment horizontal="left" vertical="center" indent="1"/>
    </xf>
    <xf numFmtId="4" fontId="73" fillId="2" borderId="386" applyNumberFormat="0" applyProtection="0">
      <alignment horizontal="left" vertical="center" indent="1"/>
    </xf>
    <xf numFmtId="4" fontId="73" fillId="36" borderId="386" applyNumberFormat="0" applyProtection="0">
      <alignment horizontal="right" vertical="center"/>
    </xf>
    <xf numFmtId="0" fontId="73" fillId="45"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36" borderId="386" applyNumberFormat="0" applyProtection="0">
      <alignment horizontal="right" vertical="center"/>
    </xf>
    <xf numFmtId="0" fontId="73" fillId="46" borderId="388" applyNumberFormat="0" applyProtection="0">
      <alignment horizontal="left" vertical="top" indent="1"/>
    </xf>
    <xf numFmtId="0" fontId="99" fillId="45" borderId="390" applyBorder="0"/>
    <xf numFmtId="0" fontId="73" fillId="47" borderId="386" applyNumberFormat="0" applyProtection="0">
      <alignment horizontal="left" vertical="center" indent="1"/>
    </xf>
    <xf numFmtId="0" fontId="73" fillId="47" borderId="388" applyNumberFormat="0" applyProtection="0">
      <alignment horizontal="left" vertical="top" indent="1"/>
    </xf>
    <xf numFmtId="4" fontId="41" fillId="45" borderId="389" applyNumberFormat="0" applyProtection="0">
      <alignment horizontal="left" vertical="center" indent="1"/>
    </xf>
    <xf numFmtId="4" fontId="102" fillId="54" borderId="389" applyNumberFormat="0" applyProtection="0">
      <alignment horizontal="left" vertical="center" indent="1"/>
    </xf>
    <xf numFmtId="0" fontId="73" fillId="50" borderId="392" applyNumberFormat="0" applyProtection="0">
      <alignment horizontal="left" vertical="center" indent="1"/>
    </xf>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2" borderId="386" applyNumberFormat="0" applyProtection="0">
      <alignment horizontal="left" vertical="center" indent="1"/>
    </xf>
    <xf numFmtId="0" fontId="109" fillId="0" borderId="391" applyNumberFormat="0" applyFill="0" applyAlignment="0" applyProtection="0"/>
    <xf numFmtId="0" fontId="73" fillId="46" borderId="388" applyNumberFormat="0" applyProtection="0">
      <alignment horizontal="left" vertical="top" indent="1"/>
    </xf>
    <xf numFmtId="4" fontId="73" fillId="47" borderId="389" applyNumberFormat="0" applyProtection="0">
      <alignment horizontal="left" vertical="center" indent="1"/>
    </xf>
    <xf numFmtId="4" fontId="73" fillId="4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4" fontId="73" fillId="44" borderId="389" applyNumberFormat="0" applyProtection="0">
      <alignment horizontal="left" vertical="center" indent="1"/>
    </xf>
    <xf numFmtId="0" fontId="100" fillId="52" borderId="394" applyNumberFormat="0" applyProtection="0">
      <alignment horizontal="left" vertical="top" indent="1"/>
    </xf>
    <xf numFmtId="4" fontId="73" fillId="40" borderId="386" applyNumberFormat="0" applyProtection="0">
      <alignment horizontal="right" vertical="center"/>
    </xf>
    <xf numFmtId="0" fontId="99" fillId="45" borderId="390" applyBorder="0"/>
    <xf numFmtId="4" fontId="73" fillId="36" borderId="386" applyNumberFormat="0" applyProtection="0">
      <alignment horizontal="right" vertical="center"/>
    </xf>
    <xf numFmtId="43" fontId="24" fillId="0" borderId="0" applyFont="0" applyFill="0" applyBorder="0" applyAlignment="0" applyProtection="0"/>
    <xf numFmtId="43" fontId="24" fillId="0" borderId="0" applyFont="0" applyFill="0" applyBorder="0" applyAlignment="0" applyProtection="0"/>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38" borderId="366" applyNumberFormat="0" applyProtection="0">
      <alignment horizontal="right" vertical="center"/>
    </xf>
    <xf numFmtId="0" fontId="73" fillId="49" borderId="366" applyNumberFormat="0" applyProtection="0">
      <alignment horizontal="left" vertical="center" indent="1"/>
    </xf>
    <xf numFmtId="4" fontId="73" fillId="44" borderId="369" applyNumberFormat="0" applyProtection="0">
      <alignment horizontal="left" vertical="center" indent="1"/>
    </xf>
    <xf numFmtId="0" fontId="73" fillId="46" borderId="368" applyNumberFormat="0" applyProtection="0">
      <alignment horizontal="left" vertical="top" indent="1"/>
    </xf>
    <xf numFmtId="0" fontId="73" fillId="49" borderId="366" applyNumberFormat="0" applyProtection="0">
      <alignment horizontal="left" vertical="center" indent="1"/>
    </xf>
    <xf numFmtId="4" fontId="73" fillId="44" borderId="369" applyNumberFormat="0" applyProtection="0">
      <alignment horizontal="left" vertical="center" indent="1"/>
    </xf>
    <xf numFmtId="0" fontId="73" fillId="49" borderId="366" applyNumberFormat="0" applyProtection="0">
      <alignment horizontal="left" vertical="center" indent="1"/>
    </xf>
    <xf numFmtId="4" fontId="118" fillId="2" borderId="366" applyNumberFormat="0" applyProtection="0">
      <alignment vertical="center"/>
    </xf>
    <xf numFmtId="0" fontId="73" fillId="46" borderId="368" applyNumberFormat="0" applyProtection="0">
      <alignment horizontal="left" vertical="top" indent="1"/>
    </xf>
    <xf numFmtId="0" fontId="101" fillId="33" borderId="368" applyNumberFormat="0" applyProtection="0">
      <alignment horizontal="left" vertical="top" indent="1"/>
    </xf>
    <xf numFmtId="0" fontId="73" fillId="49" borderId="366" applyNumberFormat="0" applyProtection="0">
      <alignment horizontal="left" vertical="center" indent="1"/>
    </xf>
    <xf numFmtId="4" fontId="73" fillId="2" borderId="366" applyNumberFormat="0" applyProtection="0">
      <alignment horizontal="left" vertical="center" indent="1"/>
    </xf>
    <xf numFmtId="0" fontId="73" fillId="46" borderId="368" applyNumberFormat="0" applyProtection="0">
      <alignment horizontal="left" vertical="top" indent="1"/>
    </xf>
    <xf numFmtId="4" fontId="73" fillId="47" borderId="369" applyNumberFormat="0" applyProtection="0">
      <alignment horizontal="left" vertical="center" indent="1"/>
    </xf>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4" borderId="369" applyNumberFormat="0" applyProtection="0">
      <alignment horizontal="left" vertical="center" indent="1"/>
    </xf>
    <xf numFmtId="4" fontId="73" fillId="43" borderId="366" applyNumberFormat="0" applyProtection="0">
      <alignment horizontal="right" vertical="center"/>
    </xf>
    <xf numFmtId="4" fontId="73" fillId="42" borderId="366" applyNumberFormat="0" applyProtection="0">
      <alignment horizontal="right" vertical="center"/>
    </xf>
    <xf numFmtId="4" fontId="73" fillId="34" borderId="366" applyNumberFormat="0" applyProtection="0">
      <alignment horizontal="left" vertical="center" indent="1"/>
    </xf>
    <xf numFmtId="4" fontId="73" fillId="37" borderId="369" applyNumberFormat="0" applyProtection="0">
      <alignment horizontal="right" vertical="center"/>
    </xf>
    <xf numFmtId="4" fontId="73" fillId="36" borderId="366" applyNumberFormat="0" applyProtection="0">
      <alignment horizontal="right" vertical="center"/>
    </xf>
    <xf numFmtId="4" fontId="73" fillId="35" borderId="366" applyNumberFormat="0" applyProtection="0">
      <alignment horizontal="right" vertical="center"/>
    </xf>
    <xf numFmtId="0" fontId="73" fillId="50" borderId="366" applyNumberFormat="0" applyProtection="0">
      <alignment horizontal="left" vertical="center" indent="1"/>
    </xf>
    <xf numFmtId="4" fontId="73" fillId="33" borderId="366" applyNumberFormat="0" applyProtection="0">
      <alignment vertical="center"/>
    </xf>
    <xf numFmtId="0" fontId="115" fillId="29" borderId="367" applyNumberFormat="0" applyAlignment="0" applyProtection="0"/>
    <xf numFmtId="0" fontId="73" fillId="26" borderId="366" applyNumberFormat="0" applyFont="0" applyAlignment="0" applyProtection="0"/>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46" borderId="366" applyNumberFormat="0" applyProtection="0">
      <alignment horizontal="right" vertical="center"/>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0" fontId="107" fillId="29" borderId="366" applyNumberFormat="0" applyAlignment="0" applyProtection="0"/>
    <xf numFmtId="4" fontId="73" fillId="40" borderId="366" applyNumberFormat="0" applyProtection="0">
      <alignment horizontal="right" vertical="center"/>
    </xf>
    <xf numFmtId="0" fontId="73" fillId="49" borderId="366" applyNumberFormat="0" applyProtection="0">
      <alignment horizontal="left" vertical="center" indent="1"/>
    </xf>
    <xf numFmtId="0" fontId="107" fillId="29" borderId="366" applyNumberFormat="0" applyAlignment="0" applyProtection="0"/>
    <xf numFmtId="0" fontId="113" fillId="27"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4" borderId="369" applyNumberFormat="0" applyProtection="0">
      <alignment horizontal="left" vertical="center" indent="1"/>
    </xf>
    <xf numFmtId="0" fontId="73" fillId="49" borderId="366" applyNumberFormat="0" applyProtection="0">
      <alignment horizontal="left" vertical="center" indent="1"/>
    </xf>
    <xf numFmtId="0" fontId="113" fillId="27" borderId="366" applyNumberFormat="0" applyAlignment="0" applyProtection="0"/>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26" borderId="366" applyNumberFormat="0" applyFont="0" applyAlignment="0" applyProtection="0"/>
    <xf numFmtId="0" fontId="115" fillId="29" borderId="367"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0" fontId="73" fillId="50" borderId="38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6"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9" fillId="0" borderId="397" applyNumberFormat="0" applyFill="0" applyAlignment="0" applyProtection="0"/>
    <xf numFmtId="4" fontId="118" fillId="5" borderId="366" applyNumberFormat="0" applyProtection="0">
      <alignment horizontal="right" vertical="center"/>
    </xf>
    <xf numFmtId="4" fontId="73" fillId="39" borderId="38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4" fontId="73" fillId="46" borderId="366" applyNumberFormat="0" applyProtection="0">
      <alignment horizontal="right" vertical="center"/>
    </xf>
    <xf numFmtId="4" fontId="73" fillId="40" borderId="366" applyNumberFormat="0" applyProtection="0">
      <alignment horizontal="right" vertical="center"/>
    </xf>
    <xf numFmtId="4" fontId="118" fillId="2" borderId="366" applyNumberFormat="0" applyProtection="0">
      <alignment vertical="center"/>
    </xf>
    <xf numFmtId="0" fontId="101" fillId="33"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0" fontId="113" fillId="27" borderId="366" applyNumberFormat="0" applyAlignment="0" applyProtection="0"/>
    <xf numFmtId="4" fontId="73" fillId="2" borderId="366" applyNumberFormat="0" applyProtection="0">
      <alignment horizontal="left" vertical="center" indent="1"/>
    </xf>
    <xf numFmtId="4" fontId="73" fillId="39" borderId="366" applyNumberFormat="0" applyProtection="0">
      <alignment horizontal="right" vertical="center"/>
    </xf>
    <xf numFmtId="4" fontId="41" fillId="45" borderId="369" applyNumberFormat="0" applyProtection="0">
      <alignment horizontal="left" vertical="center" indent="1"/>
    </xf>
    <xf numFmtId="4" fontId="73" fillId="38" borderId="366" applyNumberFormat="0" applyProtection="0">
      <alignment horizontal="right" vertical="center"/>
    </xf>
    <xf numFmtId="4" fontId="41" fillId="45" borderId="369" applyNumberFormat="0" applyProtection="0">
      <alignment horizontal="left" vertical="center" indent="1"/>
    </xf>
    <xf numFmtId="0" fontId="113" fillId="27" borderId="366" applyNumberFormat="0" applyAlignment="0" applyProtection="0"/>
    <xf numFmtId="4" fontId="73" fillId="33" borderId="366" applyNumberFormat="0" applyProtection="0">
      <alignment vertical="center"/>
    </xf>
    <xf numFmtId="0" fontId="73" fillId="46" borderId="368" applyNumberFormat="0" applyProtection="0">
      <alignment horizontal="left" vertical="top"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0" fontId="73" fillId="50"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4"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0" fontId="109" fillId="0" borderId="371" applyNumberFormat="0" applyFill="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01" fillId="33"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15" fillId="29" borderId="367" applyNumberFormat="0" applyAlignment="0" applyProtection="0"/>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26" borderId="366" applyNumberFormat="0" applyFont="0" applyAlignment="0" applyProtection="0"/>
    <xf numFmtId="0" fontId="99" fillId="45" borderId="370" applyBorder="0"/>
    <xf numFmtId="4" fontId="100" fillId="52" borderId="368" applyNumberFormat="0" applyProtection="0">
      <alignment vertical="center"/>
    </xf>
    <xf numFmtId="0" fontId="73" fillId="48"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102" fillId="54"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118" fillId="5"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113" fillId="27" borderId="366" applyNumberFormat="0" applyAlignment="0" applyProtection="0"/>
    <xf numFmtId="0" fontId="107" fillId="29"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7"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118" fillId="5" borderId="366" applyNumberFormat="0" applyProtection="0">
      <alignment horizontal="right" vertical="center"/>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41" fillId="45" borderId="369"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49" borderId="366" applyNumberFormat="0" applyProtection="0">
      <alignment horizontal="left" vertical="center" indent="1"/>
    </xf>
    <xf numFmtId="0" fontId="115" fillId="29" borderId="367" applyNumberFormat="0" applyAlignment="0" applyProtection="0"/>
    <xf numFmtId="4" fontId="73" fillId="33" borderId="366" applyNumberFormat="0" applyProtection="0">
      <alignment vertical="center"/>
    </xf>
    <xf numFmtId="4" fontId="73" fillId="39" borderId="366" applyNumberFormat="0" applyProtection="0">
      <alignment horizontal="right" vertical="center"/>
    </xf>
    <xf numFmtId="0" fontId="107" fillId="29" borderId="366" applyNumberFormat="0" applyAlignment="0" applyProtection="0"/>
    <xf numFmtId="4" fontId="73" fillId="34" borderId="366" applyNumberFormat="0" applyProtection="0">
      <alignment horizontal="left" vertical="center" indent="1"/>
    </xf>
    <xf numFmtId="4" fontId="73" fillId="40" borderId="366" applyNumberFormat="0" applyProtection="0">
      <alignment horizontal="right" vertical="center"/>
    </xf>
    <xf numFmtId="4" fontId="73" fillId="38"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1" fillId="33" borderId="368" applyNumberFormat="0" applyProtection="0">
      <alignment horizontal="left" vertical="top" indent="1"/>
    </xf>
    <xf numFmtId="4" fontId="118" fillId="2" borderId="366" applyNumberFormat="0" applyProtection="0">
      <alignment vertical="center"/>
    </xf>
    <xf numFmtId="0" fontId="73" fillId="26" borderId="366" applyNumberFormat="0" applyFon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37" borderId="369"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7" borderId="369" applyNumberFormat="0" applyProtection="0">
      <alignment horizontal="right" vertical="center"/>
    </xf>
    <xf numFmtId="4" fontId="103" fillId="51" borderId="366" applyNumberFormat="0" applyProtection="0">
      <alignment horizontal="right" vertical="center"/>
    </xf>
    <xf numFmtId="0" fontId="107" fillId="29" borderId="366" applyNumberFormat="0" applyAlignment="0" applyProtection="0"/>
    <xf numFmtId="0" fontId="109" fillId="0" borderId="371" applyNumberFormat="0" applyFill="0" applyAlignment="0" applyProtection="0"/>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01" fillId="33" borderId="368" applyNumberFormat="0" applyProtection="0">
      <alignment horizontal="left" vertical="top" indent="1"/>
    </xf>
    <xf numFmtId="0" fontId="115" fillId="29" borderId="367" applyNumberFormat="0" applyAlignment="0" applyProtection="0"/>
    <xf numFmtId="4" fontId="73" fillId="35" borderId="366" applyNumberFormat="0" applyProtection="0">
      <alignment horizontal="right" vertical="center"/>
    </xf>
    <xf numFmtId="4" fontId="73" fillId="46" borderId="369" applyNumberFormat="0" applyProtection="0">
      <alignment horizontal="left" vertical="center" indent="1"/>
    </xf>
    <xf numFmtId="0" fontId="107" fillId="29" borderId="366" applyNumberFormat="0" applyAlignment="0" applyProtection="0"/>
    <xf numFmtId="4" fontId="73" fillId="41" borderId="366" applyNumberFormat="0" applyProtection="0">
      <alignment horizontal="right" vertical="center"/>
    </xf>
    <xf numFmtId="4" fontId="100" fillId="52" borderId="368" applyNumberFormat="0" applyProtection="0">
      <alignment vertical="center"/>
    </xf>
    <xf numFmtId="4" fontId="73" fillId="42"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0" fillId="46" borderId="368" applyNumberFormat="0" applyProtection="0">
      <alignment horizontal="left" vertical="top" indent="1"/>
    </xf>
    <xf numFmtId="4" fontId="73" fillId="33" borderId="366" applyNumberFormat="0" applyProtection="0">
      <alignment vertical="center"/>
    </xf>
    <xf numFmtId="0" fontId="115" fillId="29" borderId="367" applyNumberFormat="0" applyAlignment="0" applyProtection="0"/>
    <xf numFmtId="0" fontId="107" fillId="29" borderId="366" applyNumberFormat="0" applyAlignment="0" applyProtection="0"/>
    <xf numFmtId="0" fontId="115" fillId="29" borderId="367" applyNumberFormat="0" applyAlignment="0" applyProtection="0"/>
    <xf numFmtId="4" fontId="73" fillId="35"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73" fillId="48"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2" borderId="366" applyNumberFormat="0" applyProtection="0">
      <alignment horizontal="right" vertical="center"/>
    </xf>
    <xf numFmtId="4" fontId="103" fillId="51" borderId="366" applyNumberFormat="0" applyProtection="0">
      <alignment horizontal="right" vertical="center"/>
    </xf>
    <xf numFmtId="0" fontId="73" fillId="45" borderId="368" applyNumberFormat="0" applyProtection="0">
      <alignment horizontal="left" vertical="top" indent="1"/>
    </xf>
    <xf numFmtId="0" fontId="109" fillId="0" borderId="371" applyNumberFormat="0" applyFill="0" applyAlignment="0" applyProtection="0"/>
    <xf numFmtId="4" fontId="73" fillId="33" borderId="366" applyNumberFormat="0" applyProtection="0">
      <alignment vertical="center"/>
    </xf>
    <xf numFmtId="4" fontId="41" fillId="45" borderId="369" applyNumberFormat="0" applyProtection="0">
      <alignment horizontal="left" vertical="center" indent="1"/>
    </xf>
    <xf numFmtId="4" fontId="73" fillId="2" borderId="366" applyNumberFormat="0" applyProtection="0">
      <alignment horizontal="left" vertical="center" indent="1"/>
    </xf>
    <xf numFmtId="4" fontId="73" fillId="47" borderId="369" applyNumberFormat="0" applyProtection="0">
      <alignment horizontal="left" vertical="center" indent="1"/>
    </xf>
    <xf numFmtId="4" fontId="73" fillId="33" borderId="366" applyNumberFormat="0" applyProtection="0">
      <alignment vertical="center"/>
    </xf>
    <xf numFmtId="4" fontId="118" fillId="2" borderId="366" applyNumberFormat="0" applyProtection="0">
      <alignment vertical="center"/>
    </xf>
    <xf numFmtId="4" fontId="73" fillId="41" borderId="366" applyNumberFormat="0" applyProtection="0">
      <alignment horizontal="right" vertical="center"/>
    </xf>
    <xf numFmtId="4" fontId="73" fillId="38" borderId="366" applyNumberFormat="0" applyProtection="0">
      <alignment horizontal="right" vertical="center"/>
    </xf>
    <xf numFmtId="4" fontId="73" fillId="36" borderId="366" applyNumberFormat="0" applyProtection="0">
      <alignment horizontal="right" vertical="center"/>
    </xf>
    <xf numFmtId="0" fontId="73" fillId="46" borderId="368" applyNumberFormat="0" applyProtection="0">
      <alignment horizontal="left" vertical="top" indent="1"/>
    </xf>
    <xf numFmtId="0" fontId="99" fillId="45" borderId="370" applyBorder="0"/>
    <xf numFmtId="0" fontId="73" fillId="50" borderId="366" applyNumberFormat="0" applyProtection="0">
      <alignment horizontal="left" vertical="center" indent="1"/>
    </xf>
    <xf numFmtId="4" fontId="73" fillId="37" borderId="369" applyNumberFormat="0" applyProtection="0">
      <alignment horizontal="right" vertical="center"/>
    </xf>
    <xf numFmtId="4" fontId="73" fillId="44" borderId="369" applyNumberFormat="0" applyProtection="0">
      <alignment horizontal="left" vertical="center" indent="1"/>
    </xf>
    <xf numFmtId="4" fontId="73" fillId="43" borderId="366" applyNumberFormat="0" applyProtection="0">
      <alignment horizontal="right" vertical="center"/>
    </xf>
    <xf numFmtId="4" fontId="118" fillId="2" borderId="366" applyNumberFormat="0" applyProtection="0">
      <alignment vertical="center"/>
    </xf>
    <xf numFmtId="4" fontId="73" fillId="37" borderId="369" applyNumberFormat="0" applyProtection="0">
      <alignment horizontal="right" vertical="center"/>
    </xf>
    <xf numFmtId="4" fontId="102" fillId="54" borderId="369" applyNumberFormat="0" applyProtection="0">
      <alignment horizontal="left" vertical="center" indent="1"/>
    </xf>
    <xf numFmtId="4" fontId="73" fillId="40" borderId="366" applyNumberFormat="0" applyProtection="0">
      <alignment horizontal="right" vertical="center"/>
    </xf>
    <xf numFmtId="4" fontId="73" fillId="46" borderId="369" applyNumberFormat="0" applyProtection="0">
      <alignment horizontal="left" vertical="center" indent="1"/>
    </xf>
    <xf numFmtId="4" fontId="73" fillId="35" borderId="366" applyNumberFormat="0" applyProtection="0">
      <alignment horizontal="right" vertical="center"/>
    </xf>
    <xf numFmtId="0" fontId="113" fillId="27" borderId="366" applyNumberFormat="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102" fillId="54" borderId="369" applyNumberFormat="0" applyProtection="0">
      <alignment horizontal="left" vertical="center" indent="1"/>
    </xf>
    <xf numFmtId="4" fontId="73" fillId="34" borderId="366" applyNumberFormat="0" applyProtection="0">
      <alignment horizontal="left" vertical="center" indent="1"/>
    </xf>
    <xf numFmtId="4" fontId="73" fillId="43" borderId="366" applyNumberFormat="0" applyProtection="0">
      <alignment horizontal="right" vertical="center"/>
    </xf>
    <xf numFmtId="4" fontId="41" fillId="45" borderId="369" applyNumberFormat="0" applyProtection="0">
      <alignment horizontal="left" vertical="center" indent="1"/>
    </xf>
    <xf numFmtId="4" fontId="73" fillId="47" borderId="369" applyNumberFormat="0" applyProtection="0">
      <alignment horizontal="left" vertical="center" indent="1"/>
    </xf>
    <xf numFmtId="4" fontId="41" fillId="45" borderId="369" applyNumberFormat="0" applyProtection="0">
      <alignment horizontal="left" vertical="center" indent="1"/>
    </xf>
    <xf numFmtId="0" fontId="113" fillId="27" borderId="366" applyNumberFormat="0" applyAlignment="0" applyProtection="0"/>
    <xf numFmtId="0" fontId="73" fillId="45" borderId="368" applyNumberFormat="0" applyProtection="0">
      <alignment horizontal="left" vertical="top" indent="1"/>
    </xf>
    <xf numFmtId="4" fontId="41" fillId="45" borderId="369" applyNumberFormat="0" applyProtection="0">
      <alignment horizontal="left" vertical="center" indent="1"/>
    </xf>
    <xf numFmtId="0" fontId="100" fillId="46" borderId="368" applyNumberFormat="0" applyProtection="0">
      <alignment horizontal="left" vertical="top" indent="1"/>
    </xf>
    <xf numFmtId="0" fontId="115" fillId="29" borderId="367" applyNumberFormat="0" applyAlignment="0" applyProtection="0"/>
    <xf numFmtId="4" fontId="102" fillId="54"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100" fillId="48" borderId="368" applyNumberFormat="0" applyProtection="0">
      <alignment horizontal="left" vertical="center" indent="1"/>
    </xf>
    <xf numFmtId="4" fontId="73" fillId="0" borderId="366" applyNumberFormat="0" applyProtection="0">
      <alignment horizontal="right" vertical="center"/>
    </xf>
    <xf numFmtId="0" fontId="73" fillId="47" borderId="368" applyNumberFormat="0" applyProtection="0">
      <alignment horizontal="left" vertical="top"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100" fillId="52" borderId="368" applyNumberFormat="0" applyProtection="0">
      <alignment horizontal="left" vertical="top" indent="1"/>
    </xf>
    <xf numFmtId="4" fontId="103" fillId="51" borderId="366" applyNumberFormat="0" applyProtection="0">
      <alignment horizontal="right" vertical="center"/>
    </xf>
    <xf numFmtId="4" fontId="73" fillId="36" borderId="366" applyNumberFormat="0" applyProtection="0">
      <alignment horizontal="right" vertical="center"/>
    </xf>
    <xf numFmtId="4" fontId="73" fillId="40" borderId="366" applyNumberFormat="0" applyProtection="0">
      <alignment horizontal="right" vertical="center"/>
    </xf>
    <xf numFmtId="4" fontId="73" fillId="47" borderId="369" applyNumberFormat="0" applyProtection="0">
      <alignment horizontal="left" vertical="center" indent="1"/>
    </xf>
    <xf numFmtId="0" fontId="73" fillId="26" borderId="366" applyNumberFormat="0" applyFont="0" applyAlignment="0" applyProtection="0"/>
    <xf numFmtId="4" fontId="73" fillId="41"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42" borderId="366" applyNumberFormat="0" applyProtection="0">
      <alignment horizontal="right" vertical="center"/>
    </xf>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43" borderId="366" applyNumberFormat="0" applyProtection="0">
      <alignment horizontal="right" vertical="center"/>
    </xf>
    <xf numFmtId="0" fontId="73" fillId="48"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100" fillId="52" borderId="368" applyNumberFormat="0" applyProtection="0">
      <alignment vertical="center"/>
    </xf>
    <xf numFmtId="0" fontId="99" fillId="45" borderId="370" applyBorder="0"/>
    <xf numFmtId="4" fontId="100" fillId="52" borderId="368" applyNumberFormat="0" applyProtection="0">
      <alignment vertical="center"/>
    </xf>
    <xf numFmtId="0" fontId="99" fillId="45" borderId="370" applyBorder="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4" fontId="73" fillId="0" borderId="366" applyNumberFormat="0" applyProtection="0">
      <alignment horizontal="righ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0" fontId="107" fillId="29" borderId="366" applyNumberFormat="0" applyAlignment="0" applyProtection="0"/>
    <xf numFmtId="0" fontId="73" fillId="49" borderId="366" applyNumberFormat="0" applyProtection="0">
      <alignment horizontal="left" vertical="center" indent="1"/>
    </xf>
    <xf numFmtId="0" fontId="115" fillId="29" borderId="367" applyNumberFormat="0" applyAlignment="0" applyProtection="0"/>
    <xf numFmtId="4" fontId="118" fillId="2" borderId="366" applyNumberFormat="0" applyProtection="0">
      <alignment vertical="center"/>
    </xf>
    <xf numFmtId="0" fontId="101" fillId="33" borderId="368" applyNumberFormat="0" applyProtection="0">
      <alignment horizontal="left" vertical="top" indent="1"/>
    </xf>
    <xf numFmtId="4" fontId="118" fillId="2" borderId="366" applyNumberFormat="0" applyProtection="0">
      <alignment vertical="center"/>
    </xf>
    <xf numFmtId="4" fontId="73" fillId="39" borderId="366" applyNumberFormat="0" applyProtection="0">
      <alignment horizontal="right" vertical="center"/>
    </xf>
    <xf numFmtId="4" fontId="73" fillId="2" borderId="366" applyNumberFormat="0" applyProtection="0">
      <alignment horizontal="left" vertical="center" indent="1"/>
    </xf>
    <xf numFmtId="4" fontId="73" fillId="2" borderId="366" applyNumberFormat="0" applyProtection="0">
      <alignment horizontal="left" vertical="center" indent="1"/>
    </xf>
    <xf numFmtId="4" fontId="73" fillId="34" borderId="366" applyNumberFormat="0" applyProtection="0">
      <alignment horizontal="left" vertical="center" indent="1"/>
    </xf>
    <xf numFmtId="0" fontId="101" fillId="33" borderId="368" applyNumberFormat="0" applyProtection="0">
      <alignment horizontal="left" vertical="top" indent="1"/>
    </xf>
    <xf numFmtId="0" fontId="73" fillId="26" borderId="366" applyNumberFormat="0" applyFont="0" applyAlignment="0" applyProtection="0"/>
    <xf numFmtId="4" fontId="73" fillId="46" borderId="369" applyNumberFormat="0" applyProtection="0">
      <alignment horizontal="left" vertical="center" indent="1"/>
    </xf>
    <xf numFmtId="4" fontId="73" fillId="46" borderId="369" applyNumberFormat="0" applyProtection="0">
      <alignment horizontal="left" vertical="center" indent="1"/>
    </xf>
    <xf numFmtId="4" fontId="73" fillId="47" borderId="369" applyNumberFormat="0" applyProtection="0">
      <alignment horizontal="left" vertical="center" indent="1"/>
    </xf>
    <xf numFmtId="4" fontId="41" fillId="45" borderId="369" applyNumberFormat="0" applyProtection="0">
      <alignment horizontal="left" vertical="center" indent="1"/>
    </xf>
    <xf numFmtId="0" fontId="73" fillId="50" borderId="366" applyNumberFormat="0" applyProtection="0">
      <alignment horizontal="left" vertical="center" indent="1"/>
    </xf>
    <xf numFmtId="0" fontId="101" fillId="33" borderId="368" applyNumberFormat="0" applyProtection="0">
      <alignment horizontal="left" vertical="top" indent="1"/>
    </xf>
    <xf numFmtId="0" fontId="73" fillId="45" borderId="368" applyNumberFormat="0" applyProtection="0">
      <alignment horizontal="left" vertical="top" indent="1"/>
    </xf>
    <xf numFmtId="0" fontId="73" fillId="48" borderId="366" applyNumberFormat="0" applyProtection="0">
      <alignment horizontal="left" vertical="center" indent="1"/>
    </xf>
    <xf numFmtId="0" fontId="73" fillId="46" borderId="368" applyNumberFormat="0" applyProtection="0">
      <alignment horizontal="left" vertical="top" indent="1"/>
    </xf>
    <xf numFmtId="0" fontId="73" fillId="50" borderId="368" applyNumberFormat="0" applyProtection="0">
      <alignment horizontal="left" vertical="top" indent="1"/>
    </xf>
    <xf numFmtId="4" fontId="73" fillId="42" borderId="366" applyNumberFormat="0" applyProtection="0">
      <alignment horizontal="right" vertical="center"/>
    </xf>
    <xf numFmtId="0" fontId="73" fillId="47" borderId="368" applyNumberFormat="0" applyProtection="0">
      <alignment horizontal="left" vertical="top" indent="1"/>
    </xf>
    <xf numFmtId="0" fontId="100" fillId="52"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43"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41" fillId="45" borderId="369" applyNumberFormat="0" applyProtection="0">
      <alignment horizontal="left" vertical="center" indent="1"/>
    </xf>
    <xf numFmtId="0" fontId="73" fillId="46" borderId="368" applyNumberFormat="0" applyProtection="0">
      <alignment horizontal="left" vertical="top" indent="1"/>
    </xf>
    <xf numFmtId="4" fontId="73" fillId="37" borderId="369"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73" fillId="35" borderId="366" applyNumberFormat="0" applyProtection="0">
      <alignment horizontal="right" vertical="center"/>
    </xf>
    <xf numFmtId="4" fontId="73" fillId="44" borderId="369" applyNumberFormat="0" applyProtection="0">
      <alignment horizontal="left" vertical="center" indent="1"/>
    </xf>
    <xf numFmtId="0" fontId="109" fillId="0" borderId="371" applyNumberFormat="0" applyFill="0" applyAlignment="0" applyProtection="0"/>
    <xf numFmtId="4" fontId="73" fillId="44" borderId="369" applyNumberFormat="0" applyProtection="0">
      <alignment horizontal="left" vertical="center" indent="1"/>
    </xf>
    <xf numFmtId="4" fontId="103" fillId="51" borderId="366" applyNumberFormat="0" applyProtection="0">
      <alignment horizontal="right" vertical="center"/>
    </xf>
    <xf numFmtId="4" fontId="73" fillId="46" borderId="366" applyNumberFormat="0" applyProtection="0">
      <alignment horizontal="right" vertical="center"/>
    </xf>
    <xf numFmtId="4" fontId="73" fillId="42" borderId="366" applyNumberFormat="0" applyProtection="0">
      <alignment horizontal="right" vertical="center"/>
    </xf>
    <xf numFmtId="0" fontId="100" fillId="52" borderId="368" applyNumberFormat="0" applyProtection="0">
      <alignment horizontal="left" vertical="top" indent="1"/>
    </xf>
    <xf numFmtId="4" fontId="73" fillId="46" borderId="366" applyNumberFormat="0" applyProtection="0">
      <alignment horizontal="right" vertical="center"/>
    </xf>
    <xf numFmtId="0" fontId="73" fillId="49" borderId="366" applyNumberFormat="0" applyProtection="0">
      <alignment horizontal="left" vertical="center"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3" borderId="366" applyNumberFormat="0" applyProtection="0">
      <alignmen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2" borderId="366" applyNumberFormat="0" applyProtection="0">
      <alignment horizontal="left" vertical="center" indent="1"/>
    </xf>
    <xf numFmtId="0" fontId="73" fillId="45" borderId="368" applyNumberFormat="0" applyProtection="0">
      <alignment horizontal="left" vertical="top" indent="1"/>
    </xf>
    <xf numFmtId="0" fontId="115" fillId="29" borderId="367" applyNumberFormat="0" applyAlignment="0" applyProtection="0"/>
    <xf numFmtId="4" fontId="103" fillId="51" borderId="366" applyNumberFormat="0" applyProtection="0">
      <alignment horizontal="right" vertical="center"/>
    </xf>
    <xf numFmtId="4" fontId="73" fillId="42" borderId="366" applyNumberFormat="0" applyProtection="0">
      <alignment horizontal="right" vertical="center"/>
    </xf>
    <xf numFmtId="4" fontId="73" fillId="46" borderId="366" applyNumberFormat="0" applyProtection="0">
      <alignment horizontal="right" vertical="center"/>
    </xf>
    <xf numFmtId="0" fontId="113" fillId="27" borderId="366" applyNumberFormat="0" applyAlignment="0" applyProtection="0"/>
    <xf numFmtId="0" fontId="73" fillId="46" borderId="368" applyNumberFormat="0" applyProtection="0">
      <alignment horizontal="left" vertical="top" indent="1"/>
    </xf>
    <xf numFmtId="4" fontId="73" fillId="0" borderId="366" applyNumberFormat="0" applyProtection="0">
      <alignment horizontal="right" vertical="center"/>
    </xf>
    <xf numFmtId="0" fontId="73" fillId="50" borderId="368" applyNumberFormat="0" applyProtection="0">
      <alignment horizontal="left" vertical="top" indent="1"/>
    </xf>
    <xf numFmtId="0" fontId="73" fillId="47" borderId="368" applyNumberFormat="0" applyProtection="0">
      <alignment horizontal="left" vertical="top" indent="1"/>
    </xf>
    <xf numFmtId="0" fontId="73" fillId="48" borderId="366" applyNumberFormat="0" applyProtection="0">
      <alignment horizontal="left" vertical="center" indent="1"/>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7" borderId="366" applyNumberFormat="0" applyProtection="0">
      <alignment horizontal="left" vertical="center" indent="1"/>
    </xf>
    <xf numFmtId="0" fontId="100" fillId="52" borderId="368" applyNumberFormat="0" applyProtection="0">
      <alignment horizontal="left" vertical="top" indent="1"/>
    </xf>
    <xf numFmtId="4" fontId="103" fillId="51" borderId="366" applyNumberFormat="0" applyProtection="0">
      <alignment horizontal="right" vertical="center"/>
    </xf>
    <xf numFmtId="4" fontId="73" fillId="36" borderId="366" applyNumberFormat="0" applyProtection="0">
      <alignment horizontal="right" vertical="center"/>
    </xf>
    <xf numFmtId="4" fontId="73" fillId="42" borderId="366" applyNumberFormat="0" applyProtection="0">
      <alignment horizontal="right" vertical="center"/>
    </xf>
    <xf numFmtId="4" fontId="73" fillId="34" borderId="366" applyNumberFormat="0" applyProtection="0">
      <alignment horizontal="left" vertical="center" indent="1"/>
    </xf>
    <xf numFmtId="4" fontId="102" fillId="54" borderId="369" applyNumberFormat="0" applyProtection="0">
      <alignment horizontal="left" vertical="center" indent="1"/>
    </xf>
    <xf numFmtId="0" fontId="99" fillId="45" borderId="370" applyBorder="0"/>
    <xf numFmtId="4" fontId="73" fillId="39" borderId="366" applyNumberFormat="0" applyProtection="0">
      <alignment horizontal="right" vertical="center"/>
    </xf>
    <xf numFmtId="0" fontId="73" fillId="26" borderId="366" applyNumberFormat="0" applyFont="0" applyAlignment="0" applyProtection="0"/>
    <xf numFmtId="4" fontId="73" fillId="38" borderId="366" applyNumberFormat="0" applyProtection="0">
      <alignment horizontal="right" vertical="center"/>
    </xf>
    <xf numFmtId="4" fontId="73" fillId="37" borderId="369" applyNumberFormat="0" applyProtection="0">
      <alignment horizontal="right" vertical="center"/>
    </xf>
    <xf numFmtId="4" fontId="73" fillId="36" borderId="366" applyNumberFormat="0" applyProtection="0">
      <alignment horizontal="right" vertical="center"/>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35" borderId="366" applyNumberFormat="0" applyProtection="0">
      <alignment horizontal="righ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4" fontId="73" fillId="40"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07" fillId="29" borderId="366" applyNumberFormat="0" applyAlignment="0" applyProtection="0"/>
    <xf numFmtId="0" fontId="99" fillId="45" borderId="370" applyBorder="0"/>
    <xf numFmtId="4" fontId="100" fillId="52" borderId="368" applyNumberFormat="0" applyProtection="0">
      <alignment vertical="center"/>
    </xf>
    <xf numFmtId="0" fontId="73" fillId="50"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0" borderId="366" applyNumberFormat="0" applyProtection="0">
      <alignment horizontal="right" vertical="center"/>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4" fontId="73" fillId="41" borderId="366" applyNumberFormat="0" applyProtection="0">
      <alignment horizontal="right" vertical="center"/>
    </xf>
    <xf numFmtId="0" fontId="73" fillId="26" borderId="366" applyNumberFormat="0" applyFont="0" applyAlignment="0" applyProtection="0"/>
    <xf numFmtId="4" fontId="73" fillId="33" borderId="366"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4" fontId="41" fillId="45" borderId="369" applyNumberFormat="0" applyProtection="0">
      <alignment horizontal="left" vertical="center" indent="1"/>
    </xf>
    <xf numFmtId="0" fontId="115" fillId="29" borderId="367" applyNumberFormat="0" applyAlignment="0" applyProtection="0"/>
    <xf numFmtId="4" fontId="73" fillId="36" borderId="366" applyNumberFormat="0" applyProtection="0">
      <alignment horizontal="right" vertical="center"/>
    </xf>
    <xf numFmtId="4" fontId="73" fillId="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4" fontId="73" fillId="34" borderId="366"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50" borderId="366" applyNumberFormat="0" applyProtection="0">
      <alignment horizontal="left" vertical="center"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73" fillId="46" borderId="369" applyNumberFormat="0" applyProtection="0">
      <alignment horizontal="left" vertical="center" indent="1"/>
    </xf>
    <xf numFmtId="0" fontId="73" fillId="47" borderId="368" applyNumberFormat="0" applyProtection="0">
      <alignment horizontal="left" vertical="top" indent="1"/>
    </xf>
    <xf numFmtId="4" fontId="73" fillId="2"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7"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7" fillId="29" borderId="366" applyNumberFormat="0" applyAlignment="0" applyProtection="0"/>
    <xf numFmtId="0" fontId="101" fillId="33" borderId="368" applyNumberFormat="0" applyProtection="0">
      <alignment horizontal="left" vertical="top" indent="1"/>
    </xf>
    <xf numFmtId="0" fontId="115" fillId="29" borderId="367" applyNumberFormat="0" applyAlignment="0" applyProtection="0"/>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100" fillId="48" borderId="368" applyNumberFormat="0" applyProtection="0">
      <alignment horizontal="left" vertical="center" indent="1"/>
    </xf>
    <xf numFmtId="4" fontId="73" fillId="40" borderId="366"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0" fontId="107" fillId="29" borderId="366" applyNumberFormat="0" applyAlignment="0" applyProtection="0"/>
    <xf numFmtId="0" fontId="100" fillId="46" borderId="368" applyNumberFormat="0" applyProtection="0">
      <alignment horizontal="left" vertical="top" indent="1"/>
    </xf>
    <xf numFmtId="0" fontId="115" fillId="29" borderId="367" applyNumberFormat="0" applyAlignment="0" applyProtection="0"/>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73" fillId="34" borderId="366"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0" fontId="73" fillId="49" borderId="366" applyNumberFormat="0" applyProtection="0">
      <alignment horizontal="left" vertical="center" indent="1"/>
    </xf>
    <xf numFmtId="0" fontId="73" fillId="26" borderId="366" applyNumberFormat="0" applyFont="0" applyAlignment="0" applyProtection="0"/>
    <xf numFmtId="4" fontId="73" fillId="44" borderId="369" applyNumberFormat="0" applyProtection="0">
      <alignment horizontal="left" vertical="center" indent="1"/>
    </xf>
    <xf numFmtId="0" fontId="113" fillId="27" borderId="366" applyNumberFormat="0" applyAlignment="0" applyProtection="0"/>
    <xf numFmtId="4" fontId="73" fillId="40" borderId="366" applyNumberFormat="0" applyProtection="0">
      <alignment horizontal="right" vertical="center"/>
    </xf>
    <xf numFmtId="0" fontId="113" fillId="27" borderId="366" applyNumberFormat="0" applyAlignment="0" applyProtection="0"/>
    <xf numFmtId="0" fontId="115" fillId="29" borderId="367" applyNumberFormat="0" applyAlignment="0" applyProtection="0"/>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73" fillId="46" borderId="366" applyNumberFormat="0" applyProtection="0">
      <alignment horizontal="right" vertical="center"/>
    </xf>
    <xf numFmtId="4" fontId="73" fillId="34" borderId="366"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9" applyNumberFormat="0" applyProtection="0">
      <alignment horizontal="left" vertical="center" indent="1"/>
    </xf>
    <xf numFmtId="4" fontId="102" fillId="54" borderId="369"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4" fontId="73" fillId="36"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73" fillId="34"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42" borderId="366" applyNumberFormat="0" applyProtection="0">
      <alignment horizontal="right" vertical="center"/>
    </xf>
    <xf numFmtId="4" fontId="102" fillId="54" borderId="369" applyNumberFormat="0" applyProtection="0">
      <alignment horizontal="left" vertical="center" indent="1"/>
    </xf>
    <xf numFmtId="4" fontId="73" fillId="41" borderId="36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73" fillId="2" borderId="366" applyNumberFormat="0" applyProtection="0">
      <alignment horizontal="left" vertical="center" indent="1"/>
    </xf>
    <xf numFmtId="0" fontId="73" fillId="49" borderId="366" applyNumberFormat="0" applyProtection="0">
      <alignment horizontal="left" vertical="center" indent="1"/>
    </xf>
    <xf numFmtId="0" fontId="109" fillId="0" borderId="371" applyNumberFormat="0" applyFill="0" applyAlignment="0" applyProtection="0"/>
    <xf numFmtId="4" fontId="41" fillId="45" borderId="369" applyNumberFormat="0" applyProtection="0">
      <alignment horizontal="left" vertical="center" indent="1"/>
    </xf>
    <xf numFmtId="4" fontId="41" fillId="45" borderId="369" applyNumberFormat="0" applyProtection="0">
      <alignment horizontal="left" vertical="center" indent="1"/>
    </xf>
    <xf numFmtId="0" fontId="100" fillId="46" borderId="368" applyNumberFormat="0" applyProtection="0">
      <alignment horizontal="left" vertical="top" indent="1"/>
    </xf>
    <xf numFmtId="4" fontId="73" fillId="2"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73" fillId="34" borderId="366"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0" fontId="115" fillId="29" borderId="367" applyNumberFormat="0" applyAlignment="0" applyProtection="0"/>
    <xf numFmtId="0" fontId="73" fillId="26" borderId="366" applyNumberFormat="0" applyFont="0" applyAlignment="0" applyProtection="0"/>
    <xf numFmtId="4" fontId="73" fillId="37" borderId="369" applyNumberFormat="0" applyProtection="0">
      <alignment horizontal="right" vertical="center"/>
    </xf>
    <xf numFmtId="0" fontId="73" fillId="50" borderId="366" applyNumberFormat="0" applyProtection="0">
      <alignment horizontal="left" vertical="center" indent="1"/>
    </xf>
    <xf numFmtId="4" fontId="73" fillId="46" borderId="369" applyNumberFormat="0" applyProtection="0">
      <alignment horizontal="left" vertical="center" indent="1"/>
    </xf>
    <xf numFmtId="0" fontId="113" fillId="27" borderId="366" applyNumberFormat="0" applyAlignment="0" applyProtection="0"/>
    <xf numFmtId="4" fontId="73" fillId="43" borderId="366" applyNumberFormat="0" applyProtection="0">
      <alignment horizontal="right" vertical="center"/>
    </xf>
    <xf numFmtId="4" fontId="73" fillId="2" borderId="366" applyNumberFormat="0" applyProtection="0">
      <alignment horizontal="left" vertical="center" indent="1"/>
    </xf>
    <xf numFmtId="4" fontId="73" fillId="33" borderId="366" applyNumberFormat="0" applyProtection="0">
      <alignment vertical="center"/>
    </xf>
    <xf numFmtId="4" fontId="73" fillId="46" borderId="366" applyNumberFormat="0" applyProtection="0">
      <alignment horizontal="right" vertical="center"/>
    </xf>
    <xf numFmtId="0" fontId="73" fillId="46" borderId="368" applyNumberFormat="0" applyProtection="0">
      <alignment horizontal="left" vertical="top" indent="1"/>
    </xf>
    <xf numFmtId="4" fontId="73" fillId="47" borderId="369" applyNumberFormat="0" applyProtection="0">
      <alignment horizontal="left" vertical="center" indent="1"/>
    </xf>
    <xf numFmtId="4" fontId="118" fillId="2" borderId="366" applyNumberFormat="0" applyProtection="0">
      <alignment vertical="center"/>
    </xf>
    <xf numFmtId="0" fontId="100" fillId="52" borderId="368" applyNumberFormat="0" applyProtection="0">
      <alignment horizontal="left" vertical="top" indent="1"/>
    </xf>
    <xf numFmtId="4" fontId="73" fillId="39" borderId="366" applyNumberFormat="0" applyProtection="0">
      <alignment horizontal="right" vertical="center"/>
    </xf>
    <xf numFmtId="0" fontId="73" fillId="49" borderId="366"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47" borderId="369" applyNumberFormat="0" applyProtection="0">
      <alignment horizontal="left" vertical="center" indent="1"/>
    </xf>
    <xf numFmtId="4" fontId="73" fillId="43" borderId="366" applyNumberFormat="0" applyProtection="0">
      <alignment horizontal="right" vertical="center"/>
    </xf>
    <xf numFmtId="0" fontId="100" fillId="46" borderId="368" applyNumberFormat="0" applyProtection="0">
      <alignment horizontal="left" vertical="top" indent="1"/>
    </xf>
    <xf numFmtId="4" fontId="73" fillId="38" borderId="366" applyNumberFormat="0" applyProtection="0">
      <alignment horizontal="right" vertical="center"/>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73" fillId="34" borderId="366" applyNumberFormat="0" applyProtection="0">
      <alignment horizontal="left" vertical="center" indent="1"/>
    </xf>
    <xf numFmtId="0" fontId="73" fillId="46" borderId="368" applyNumberFormat="0" applyProtection="0">
      <alignment horizontal="left" vertical="top"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4" fontId="73" fillId="33" borderId="366" applyNumberFormat="0" applyProtection="0">
      <alignment vertical="center"/>
    </xf>
    <xf numFmtId="0" fontId="73" fillId="48" borderId="366" applyNumberFormat="0" applyProtection="0">
      <alignment horizontal="left" vertical="center" indent="1"/>
    </xf>
    <xf numFmtId="4" fontId="73" fillId="2" borderId="366" applyNumberFormat="0" applyProtection="0">
      <alignment horizontal="left" vertical="center" indent="1"/>
    </xf>
    <xf numFmtId="4" fontId="73" fillId="46" borderId="366" applyNumberFormat="0" applyProtection="0">
      <alignment horizontal="right" vertical="center"/>
    </xf>
    <xf numFmtId="4" fontId="73" fillId="46" borderId="369" applyNumberFormat="0" applyProtection="0">
      <alignment horizontal="left" vertical="center" indent="1"/>
    </xf>
    <xf numFmtId="4" fontId="73" fillId="46" borderId="369" applyNumberFormat="0" applyProtection="0">
      <alignment horizontal="left" vertical="center" indent="1"/>
    </xf>
    <xf numFmtId="4" fontId="73" fillId="2" borderId="366" applyNumberFormat="0" applyProtection="0">
      <alignment horizontal="left" vertical="center" indent="1"/>
    </xf>
    <xf numFmtId="4" fontId="73" fillId="47" borderId="369" applyNumberFormat="0" applyProtection="0">
      <alignment horizontal="left" vertical="center" indent="1"/>
    </xf>
    <xf numFmtId="0" fontId="101" fillId="33" borderId="368" applyNumberFormat="0" applyProtection="0">
      <alignment horizontal="left" vertical="top" indent="1"/>
    </xf>
    <xf numFmtId="4" fontId="73" fillId="37" borderId="369" applyNumberFormat="0" applyProtection="0">
      <alignment horizontal="right" vertical="center"/>
    </xf>
    <xf numFmtId="4" fontId="102" fillId="54" borderId="369" applyNumberFormat="0" applyProtection="0">
      <alignment horizontal="left" vertical="center" indent="1"/>
    </xf>
    <xf numFmtId="0" fontId="115" fillId="29" borderId="367" applyNumberFormat="0" applyAlignment="0" applyProtection="0"/>
    <xf numFmtId="4" fontId="73" fillId="33" borderId="366" applyNumberFormat="0" applyProtection="0">
      <alignment vertical="center"/>
    </xf>
    <xf numFmtId="4" fontId="100" fillId="48" borderId="368" applyNumberFormat="0" applyProtection="0">
      <alignment horizontal="left" vertical="center" indent="1"/>
    </xf>
    <xf numFmtId="4" fontId="73" fillId="40" borderId="366" applyNumberFormat="0" applyProtection="0">
      <alignment horizontal="right" vertical="center"/>
    </xf>
    <xf numFmtId="4" fontId="73" fillId="43" borderId="366" applyNumberFormat="0" applyProtection="0">
      <alignment horizontal="right" vertical="center"/>
    </xf>
    <xf numFmtId="4" fontId="118" fillId="2" borderId="366" applyNumberFormat="0" applyProtection="0">
      <alignmen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7" borderId="366" applyNumberFormat="0" applyProtection="0">
      <alignment horizontal="left" vertical="center" indent="1"/>
    </xf>
    <xf numFmtId="0" fontId="113" fillId="27" borderId="366" applyNumberFormat="0" applyAlignment="0" applyProtection="0"/>
    <xf numFmtId="0" fontId="73" fillId="45" borderId="368" applyNumberFormat="0" applyProtection="0">
      <alignment horizontal="left" vertical="top"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101" fillId="33" borderId="368" applyNumberFormat="0" applyProtection="0">
      <alignment horizontal="left" vertical="top" indent="1"/>
    </xf>
    <xf numFmtId="4" fontId="41" fillId="45" borderId="369" applyNumberFormat="0" applyProtection="0">
      <alignment horizontal="left" vertical="center" indent="1"/>
    </xf>
    <xf numFmtId="4" fontId="73" fillId="37" borderId="369" applyNumberFormat="0" applyProtection="0">
      <alignment horizontal="right" vertical="center"/>
    </xf>
    <xf numFmtId="4" fontId="73" fillId="46" borderId="366" applyNumberFormat="0" applyProtection="0">
      <alignment horizontal="right" vertical="center"/>
    </xf>
    <xf numFmtId="4" fontId="73" fillId="36" borderId="366" applyNumberFormat="0" applyProtection="0">
      <alignment horizontal="right" vertical="center"/>
    </xf>
    <xf numFmtId="4" fontId="73" fillId="0" borderId="366" applyNumberFormat="0" applyProtection="0">
      <alignment horizontal="right" vertical="center"/>
    </xf>
    <xf numFmtId="4" fontId="73" fillId="40" borderId="366" applyNumberFormat="0" applyProtection="0">
      <alignment horizontal="right" vertical="center"/>
    </xf>
    <xf numFmtId="4" fontId="73" fillId="46" borderId="366" applyNumberFormat="0" applyProtection="0">
      <alignment horizontal="right" vertical="center"/>
    </xf>
    <xf numFmtId="4" fontId="73" fillId="39" borderId="366" applyNumberFormat="0" applyProtection="0">
      <alignment horizontal="right" vertical="center"/>
    </xf>
    <xf numFmtId="4" fontId="73" fillId="38" borderId="366" applyNumberFormat="0" applyProtection="0">
      <alignment horizontal="right" vertical="center"/>
    </xf>
    <xf numFmtId="4" fontId="73" fillId="37" borderId="369" applyNumberFormat="0" applyProtection="0">
      <alignment horizontal="right" vertical="center"/>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46"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113" fillId="27" borderId="366" applyNumberFormat="0" applyAlignment="0" applyProtection="0"/>
    <xf numFmtId="0" fontId="73" fillId="47" borderId="368" applyNumberFormat="0" applyProtection="0">
      <alignment horizontal="left" vertical="top" indent="1"/>
    </xf>
    <xf numFmtId="4" fontId="100" fillId="48" borderId="368"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1"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47" borderId="369" applyNumberFormat="0" applyProtection="0">
      <alignment horizontal="left" vertical="center" indent="1"/>
    </xf>
    <xf numFmtId="4" fontId="73" fillId="33" borderId="366" applyNumberFormat="0" applyProtection="0">
      <alignment vertical="center"/>
    </xf>
    <xf numFmtId="0" fontId="107" fillId="29" borderId="366" applyNumberFormat="0" applyAlignment="0" applyProtection="0"/>
    <xf numFmtId="0" fontId="100" fillId="46" borderId="368" applyNumberFormat="0" applyProtection="0">
      <alignment horizontal="left" vertical="top" indent="1"/>
    </xf>
    <xf numFmtId="4" fontId="102" fillId="54" borderId="369"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73" fillId="43"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0" fontId="100" fillId="46" borderId="368" applyNumberFormat="0" applyProtection="0">
      <alignment horizontal="left" vertical="top" indent="1"/>
    </xf>
    <xf numFmtId="4" fontId="73" fillId="46" borderId="366" applyNumberFormat="0" applyProtection="0">
      <alignment horizontal="right" vertical="center"/>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0" fontId="73" fillId="45" borderId="368" applyNumberFormat="0" applyProtection="0">
      <alignment horizontal="left" vertical="top" indent="1"/>
    </xf>
    <xf numFmtId="4" fontId="118" fillId="5" borderId="366" applyNumberFormat="0" applyProtection="0">
      <alignment horizontal="right" vertical="center"/>
    </xf>
    <xf numFmtId="0" fontId="109" fillId="0" borderId="371" applyNumberFormat="0" applyFill="0" applyAlignment="0" applyProtection="0"/>
    <xf numFmtId="4" fontId="73" fillId="44" borderId="369" applyNumberFormat="0" applyProtection="0">
      <alignment horizontal="left" vertical="center" indent="1"/>
    </xf>
    <xf numFmtId="0" fontId="73" fillId="26" borderId="366" applyNumberFormat="0" applyFont="0" applyAlignment="0" applyProtection="0"/>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5" fillId="29" borderId="367" applyNumberFormat="0" applyAlignment="0" applyProtection="0"/>
    <xf numFmtId="4" fontId="41" fillId="45" borderId="369" applyNumberFormat="0" applyProtection="0">
      <alignment horizontal="left" vertical="center" indent="1"/>
    </xf>
    <xf numFmtId="4" fontId="73" fillId="38" borderId="366" applyNumberFormat="0" applyProtection="0">
      <alignment horizontal="right" vertical="center"/>
    </xf>
    <xf numFmtId="0" fontId="107" fillId="29" borderId="366" applyNumberFormat="0" applyAlignment="0" applyProtection="0"/>
    <xf numFmtId="0" fontId="100" fillId="52" borderId="368" applyNumberFormat="0" applyProtection="0">
      <alignment horizontal="left" vertical="top" indent="1"/>
    </xf>
    <xf numFmtId="4" fontId="73" fillId="41"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7" fillId="29" borderId="366" applyNumberFormat="0" applyAlignment="0" applyProtection="0"/>
    <xf numFmtId="4" fontId="118" fillId="2" borderId="366" applyNumberFormat="0" applyProtection="0">
      <alignment vertical="center"/>
    </xf>
    <xf numFmtId="0" fontId="73" fillId="46"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5" fillId="29" borderId="367" applyNumberFormat="0" applyAlignment="0" applyProtection="0"/>
    <xf numFmtId="0" fontId="99" fillId="45" borderId="370" applyBorder="0"/>
    <xf numFmtId="4" fontId="100" fillId="52" borderId="368" applyNumberFormat="0" applyProtection="0">
      <alignment vertical="center"/>
    </xf>
    <xf numFmtId="4" fontId="73" fillId="40"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4" fontId="118" fillId="2" borderId="366" applyNumberFormat="0" applyProtection="0">
      <alignmen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2" borderId="366" applyNumberFormat="0" applyProtection="0">
      <alignment horizontal="left" vertical="center" indent="1"/>
    </xf>
    <xf numFmtId="0" fontId="115" fillId="29" borderId="367" applyNumberFormat="0" applyAlignment="0" applyProtection="0"/>
    <xf numFmtId="4" fontId="73" fillId="43" borderId="366" applyNumberFormat="0" applyProtection="0">
      <alignment horizontal="right" vertical="center"/>
    </xf>
    <xf numFmtId="0" fontId="73" fillId="49" borderId="366" applyNumberFormat="0" applyProtection="0">
      <alignment horizontal="left" vertical="center" indent="1"/>
    </xf>
    <xf numFmtId="0" fontId="107" fillId="29" borderId="366" applyNumberForma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103" fillId="51"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113" fillId="27" borderId="366" applyNumberFormat="0" applyAlignment="0" applyProtection="0"/>
    <xf numFmtId="4" fontId="73" fillId="40" borderId="366" applyNumberFormat="0" applyProtection="0">
      <alignment horizontal="righ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0" fontId="73" fillId="49"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4"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5"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2" borderId="366" applyNumberFormat="0" applyProtection="0">
      <alignment horizontal="left" vertical="center" indent="1"/>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4" fontId="73" fillId="41" borderId="366" applyNumberFormat="0" applyProtection="0">
      <alignment horizontal="right" vertical="center"/>
    </xf>
    <xf numFmtId="4" fontId="73" fillId="46" borderId="366" applyNumberFormat="0" applyProtection="0">
      <alignment horizontal="right" vertical="center"/>
    </xf>
    <xf numFmtId="4" fontId="73" fillId="46" borderId="369" applyNumberFormat="0" applyProtection="0">
      <alignment horizontal="left" vertical="center" indent="1"/>
    </xf>
    <xf numFmtId="0" fontId="101" fillId="33" borderId="368" applyNumberFormat="0" applyProtection="0">
      <alignment horizontal="left" vertical="top" indent="1"/>
    </xf>
    <xf numFmtId="4" fontId="73" fillId="38" borderId="366" applyNumberFormat="0" applyProtection="0">
      <alignment horizontal="right" vertical="center"/>
    </xf>
    <xf numFmtId="4" fontId="73" fillId="42" borderId="366" applyNumberFormat="0" applyProtection="0">
      <alignment horizontal="right" vertical="center"/>
    </xf>
    <xf numFmtId="0" fontId="115" fillId="29" borderId="367" applyNumberFormat="0" applyAlignment="0" applyProtection="0"/>
    <xf numFmtId="4" fontId="73" fillId="42" borderId="366" applyNumberFormat="0" applyProtection="0">
      <alignment horizontal="right" vertical="center"/>
    </xf>
    <xf numFmtId="4" fontId="73" fillId="4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3" borderId="366" applyNumberFormat="0" applyProtection="0">
      <alignment vertical="center"/>
    </xf>
    <xf numFmtId="4" fontId="41" fillId="45" borderId="369"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101" fillId="33"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102" fillId="54" borderId="369" applyNumberFormat="0" applyProtection="0">
      <alignment horizontal="left" vertical="center" indent="1"/>
    </xf>
    <xf numFmtId="0" fontId="73" fillId="47" borderId="368" applyNumberFormat="0" applyProtection="0">
      <alignment horizontal="left" vertical="top" indent="1"/>
    </xf>
    <xf numFmtId="0" fontId="73" fillId="45"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100"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41" fillId="45" borderId="369" applyNumberFormat="0" applyProtection="0">
      <alignment horizontal="left" vertical="center" indent="1"/>
    </xf>
    <xf numFmtId="4" fontId="73" fillId="33" borderId="366" applyNumberFormat="0" applyProtection="0">
      <alignment vertical="center"/>
    </xf>
    <xf numFmtId="4" fontId="73" fillId="47" borderId="369"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0" fontId="99" fillId="45" borderId="370" applyBorder="0"/>
    <xf numFmtId="0" fontId="109" fillId="0" borderId="371" applyNumberFormat="0" applyFill="0" applyAlignment="0" applyProtection="0"/>
    <xf numFmtId="0" fontId="73" fillId="46" borderId="368" applyNumberFormat="0" applyProtection="0">
      <alignment horizontal="left" vertical="top" indent="1"/>
    </xf>
    <xf numFmtId="4" fontId="73" fillId="37" borderId="369" applyNumberFormat="0" applyProtection="0">
      <alignment horizontal="right" vertical="center"/>
    </xf>
    <xf numFmtId="0" fontId="100" fillId="46" borderId="368" applyNumberFormat="0" applyProtection="0">
      <alignment horizontal="left" vertical="top" indent="1"/>
    </xf>
    <xf numFmtId="0" fontId="73" fillId="50"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118" fillId="2" borderId="366" applyNumberFormat="0" applyProtection="0">
      <alignment vertical="center"/>
    </xf>
    <xf numFmtId="4" fontId="118" fillId="5" borderId="366" applyNumberFormat="0" applyProtection="0">
      <alignment horizontal="right" vertical="center"/>
    </xf>
    <xf numFmtId="0" fontId="109" fillId="0" borderId="371" applyNumberFormat="0" applyFill="0" applyAlignment="0" applyProtection="0"/>
    <xf numFmtId="4" fontId="73" fillId="36" borderId="366" applyNumberFormat="0" applyProtection="0">
      <alignment horizontal="right" vertical="center"/>
    </xf>
    <xf numFmtId="0" fontId="73" fillId="26" borderId="366" applyNumberFormat="0" applyFont="0" applyAlignment="0" applyProtection="0"/>
    <xf numFmtId="4" fontId="73" fillId="40" borderId="366" applyNumberFormat="0" applyProtection="0">
      <alignment horizontal="right" vertical="center"/>
    </xf>
    <xf numFmtId="4" fontId="73" fillId="33" borderId="366" applyNumberFormat="0" applyProtection="0">
      <alignment vertical="center"/>
    </xf>
    <xf numFmtId="0" fontId="101" fillId="33" borderId="368" applyNumberFormat="0" applyProtection="0">
      <alignment horizontal="left" vertical="top" indent="1"/>
    </xf>
    <xf numFmtId="0" fontId="113" fillId="27" borderId="366" applyNumberFormat="0" applyAlignment="0" applyProtection="0"/>
    <xf numFmtId="4" fontId="73" fillId="44"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9" borderId="366" applyNumberFormat="0" applyProtection="0">
      <alignment horizontal="left" vertical="center" indent="1"/>
    </xf>
    <xf numFmtId="4" fontId="73" fillId="39" borderId="366" applyNumberFormat="0" applyProtection="0">
      <alignment horizontal="right" vertical="center"/>
    </xf>
    <xf numFmtId="4" fontId="73" fillId="44" borderId="369" applyNumberFormat="0" applyProtection="0">
      <alignment horizontal="left" vertical="center" indent="1"/>
    </xf>
    <xf numFmtId="4" fontId="73" fillId="40" borderId="366" applyNumberFormat="0" applyProtection="0">
      <alignment horizontal="right" vertical="center"/>
    </xf>
    <xf numFmtId="0" fontId="73" fillId="46" borderId="368" applyNumberFormat="0" applyProtection="0">
      <alignment horizontal="left" vertical="top"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6" borderId="368" applyNumberFormat="0" applyProtection="0">
      <alignment horizontal="left" vertical="top"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50" borderId="366" applyNumberFormat="0" applyProtection="0">
      <alignment horizontal="left" vertical="center" indent="1"/>
    </xf>
    <xf numFmtId="4" fontId="73" fillId="37" borderId="369" applyNumberFormat="0" applyProtection="0">
      <alignment horizontal="right" vertical="center"/>
    </xf>
    <xf numFmtId="4" fontId="41" fillId="45" borderId="369" applyNumberFormat="0" applyProtection="0">
      <alignment horizontal="left" vertical="center" indent="1"/>
    </xf>
    <xf numFmtId="0" fontId="73" fillId="50" borderId="366" applyNumberFormat="0" applyProtection="0">
      <alignment horizontal="left" vertical="center" indent="1"/>
    </xf>
    <xf numFmtId="0" fontId="113" fillId="27" borderId="366" applyNumberFormat="0" applyAlignment="0" applyProtection="0"/>
    <xf numFmtId="4" fontId="73" fillId="44" borderId="369"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3" fillId="27" borderId="366" applyNumberFormat="0" applyAlignment="0" applyProtection="0"/>
    <xf numFmtId="4" fontId="73" fillId="46" borderId="366" applyNumberFormat="0" applyProtection="0">
      <alignment horizontal="right" vertical="center"/>
    </xf>
    <xf numFmtId="0" fontId="73" fillId="49" borderId="366" applyNumberFormat="0" applyProtection="0">
      <alignment horizontal="left" vertical="center" indent="1"/>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4" fontId="118" fillId="2" borderId="366" applyNumberFormat="0" applyProtection="0">
      <alignment vertical="center"/>
    </xf>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9" borderId="366" applyNumberFormat="0" applyProtection="0">
      <alignment horizontal="left" vertical="center"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4" fontId="73" fillId="40" borderId="366" applyNumberFormat="0" applyProtection="0">
      <alignment horizontal="right" vertical="center"/>
    </xf>
    <xf numFmtId="0" fontId="73" fillId="50" borderId="366" applyNumberFormat="0" applyProtection="0">
      <alignment horizontal="left" vertical="center" indent="1"/>
    </xf>
    <xf numFmtId="4" fontId="41" fillId="45" borderId="369" applyNumberFormat="0" applyProtection="0">
      <alignment horizontal="left" vertical="center" indent="1"/>
    </xf>
    <xf numFmtId="0" fontId="113" fillId="27" borderId="366" applyNumberFormat="0" applyAlignment="0" applyProtection="0"/>
    <xf numFmtId="4" fontId="73" fillId="39"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7" borderId="369"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9"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0" fontId="109" fillId="0" borderId="371" applyNumberFormat="0" applyFill="0" applyAlignment="0" applyProtection="0"/>
    <xf numFmtId="0" fontId="73" fillId="49"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8" applyNumberFormat="0" applyProtection="0">
      <alignment horizontal="left" vertical="top" indent="1"/>
    </xf>
    <xf numFmtId="0" fontId="115" fillId="29" borderId="367" applyNumberFormat="0" applyAlignment="0" applyProtection="0"/>
    <xf numFmtId="4" fontId="41" fillId="45" borderId="369" applyNumberFormat="0" applyProtection="0">
      <alignment horizontal="left" vertical="center" indent="1"/>
    </xf>
    <xf numFmtId="4" fontId="73" fillId="47" borderId="369"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73" fillId="37" borderId="369" applyNumberFormat="0" applyProtection="0">
      <alignment horizontal="right" vertical="center"/>
    </xf>
    <xf numFmtId="4" fontId="73" fillId="46"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46" borderId="368" applyNumberFormat="0" applyProtection="0">
      <alignment horizontal="left" vertical="top" indent="1"/>
    </xf>
    <xf numFmtId="4" fontId="118" fillId="2" borderId="366" applyNumberFormat="0" applyProtection="0">
      <alignment vertical="center"/>
    </xf>
    <xf numFmtId="0" fontId="73" fillId="45"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3" borderId="366" applyNumberFormat="0" applyProtection="0">
      <alignment vertical="center"/>
    </xf>
    <xf numFmtId="0" fontId="99" fillId="45" borderId="370" applyBorder="0"/>
    <xf numFmtId="4" fontId="100" fillId="52" borderId="368" applyNumberFormat="0" applyProtection="0">
      <alignment vertical="center"/>
    </xf>
    <xf numFmtId="0" fontId="73"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3" borderId="366" applyNumberFormat="0" applyProtection="0">
      <alignmen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50"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46" borderId="368" applyNumberFormat="0" applyProtection="0">
      <alignment horizontal="left" vertical="top" indent="1"/>
    </xf>
    <xf numFmtId="0" fontId="113" fillId="27" borderId="366" applyNumberFormat="0" applyAlignment="0" applyProtection="0"/>
    <xf numFmtId="4" fontId="73" fillId="37" borderId="369" applyNumberFormat="0" applyProtection="0">
      <alignment horizontal="right" vertical="center"/>
    </xf>
    <xf numFmtId="4" fontId="41" fillId="45" borderId="369" applyNumberFormat="0" applyProtection="0">
      <alignment horizontal="left" vertical="center" indent="1"/>
    </xf>
    <xf numFmtId="0" fontId="107" fillId="29" borderId="366" applyNumberFormat="0" applyAlignment="0" applyProtection="0"/>
    <xf numFmtId="4" fontId="73" fillId="40"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49" borderId="366" applyNumberFormat="0" applyProtection="0">
      <alignment horizontal="left" vertical="center" indent="1"/>
    </xf>
    <xf numFmtId="4" fontId="73" fillId="2" borderId="366" applyNumberFormat="0" applyProtection="0">
      <alignment horizontal="left" vertical="center" indent="1"/>
    </xf>
    <xf numFmtId="4" fontId="73" fillId="44" borderId="369"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5"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41" fillId="45" borderId="369"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5" borderId="368" applyNumberFormat="0" applyProtection="0">
      <alignment horizontal="left" vertical="top" indent="1"/>
    </xf>
    <xf numFmtId="4" fontId="73" fillId="44" borderId="369" applyNumberFormat="0" applyProtection="0">
      <alignment horizontal="left" vertical="center" indent="1"/>
    </xf>
    <xf numFmtId="4" fontId="73" fillId="35" borderId="366" applyNumberFormat="0" applyProtection="0">
      <alignment horizontal="right" vertical="center"/>
    </xf>
    <xf numFmtId="4" fontId="73" fillId="37" borderId="369" applyNumberFormat="0" applyProtection="0">
      <alignment horizontal="right" vertical="center"/>
    </xf>
    <xf numFmtId="0" fontId="73" fillId="26" borderId="366" applyNumberFormat="0" applyFont="0" applyAlignment="0" applyProtection="0"/>
    <xf numFmtId="4" fontId="73" fillId="33" borderId="366" applyNumberFormat="0" applyProtection="0">
      <alignment vertical="center"/>
    </xf>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37" borderId="369" applyNumberFormat="0" applyProtection="0">
      <alignment horizontal="right" vertical="center"/>
    </xf>
    <xf numFmtId="4" fontId="73" fillId="40" borderId="366" applyNumberFormat="0" applyProtection="0">
      <alignment horizontal="right" vertical="center"/>
    </xf>
    <xf numFmtId="0" fontId="107" fillId="29" borderId="366" applyNumberFormat="0" applyAlignment="0" applyProtection="0"/>
    <xf numFmtId="4" fontId="73" fillId="46" borderId="366" applyNumberFormat="0" applyProtection="0">
      <alignment horizontal="right" vertical="center"/>
    </xf>
    <xf numFmtId="0" fontId="115" fillId="29" borderId="367" applyNumberFormat="0" applyAlignment="0" applyProtection="0"/>
    <xf numFmtId="4" fontId="73" fillId="36" borderId="366" applyNumberFormat="0" applyProtection="0">
      <alignment horizontal="right" vertical="center"/>
    </xf>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6" borderId="366" applyNumberFormat="0" applyProtection="0">
      <alignment horizontal="right" vertical="center"/>
    </xf>
    <xf numFmtId="4" fontId="73" fillId="44" borderId="369" applyNumberFormat="0" applyProtection="0">
      <alignment horizontal="left" vertical="center" indent="1"/>
    </xf>
    <xf numFmtId="4" fontId="118" fillId="2"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2" borderId="366" applyNumberFormat="0" applyProtection="0">
      <alignment horizontal="left" vertical="center" indent="1"/>
    </xf>
    <xf numFmtId="0" fontId="99" fillId="45" borderId="370" applyBorder="0"/>
    <xf numFmtId="4" fontId="100" fillId="52" borderId="368" applyNumberFormat="0" applyProtection="0">
      <alignment vertical="center"/>
    </xf>
    <xf numFmtId="0" fontId="100"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6"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0" fontId="101" fillId="33"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0" fontId="73" fillId="45"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0" fontId="113" fillId="27"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0"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44"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100" fillId="48" borderId="368"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73" fillId="50" borderId="366" applyNumberFormat="0" applyProtection="0">
      <alignment horizontal="left" vertical="center" indent="1"/>
    </xf>
    <xf numFmtId="0" fontId="107" fillId="29"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6"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4"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73" fillId="46" borderId="368" applyNumberFormat="0" applyProtection="0">
      <alignment horizontal="left" vertical="top" indent="1"/>
    </xf>
    <xf numFmtId="0" fontId="109" fillId="0" borderId="371" applyNumberFormat="0" applyFill="0" applyAlignment="0" applyProtection="0"/>
    <xf numFmtId="4" fontId="41" fillId="45" borderId="369"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44" borderId="369" applyNumberFormat="0" applyProtection="0">
      <alignment horizontal="left" vertical="center" indent="1"/>
    </xf>
    <xf numFmtId="0" fontId="115" fillId="29" borderId="367" applyNumberFormat="0" applyAlignment="0" applyProtection="0"/>
    <xf numFmtId="0" fontId="101" fillId="33" borderId="368" applyNumberFormat="0" applyProtection="0">
      <alignment horizontal="left" vertical="top" indent="1"/>
    </xf>
    <xf numFmtId="4" fontId="73" fillId="38" borderId="366" applyNumberFormat="0" applyProtection="0">
      <alignment horizontal="right" vertical="center"/>
    </xf>
    <xf numFmtId="0" fontId="107" fillId="29" borderId="366" applyNumberFormat="0" applyAlignment="0" applyProtection="0"/>
    <xf numFmtId="0" fontId="107" fillId="29" borderId="366" applyNumberFormat="0" applyAlignment="0" applyProtection="0"/>
    <xf numFmtId="4" fontId="73" fillId="41" borderId="366" applyNumberFormat="0" applyProtection="0">
      <alignment horizontal="right" vertical="center"/>
    </xf>
    <xf numFmtId="4" fontId="73" fillId="33" borderId="366" applyNumberFormat="0" applyProtection="0">
      <alignmen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34" borderId="366" applyNumberFormat="0" applyProtection="0">
      <alignment horizontal="left" vertical="center" indent="1"/>
    </xf>
    <xf numFmtId="4" fontId="118" fillId="2" borderId="366" applyNumberFormat="0" applyProtection="0">
      <alignment vertical="center"/>
    </xf>
    <xf numFmtId="0" fontId="115" fillId="29" borderId="367" applyNumberForma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7"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3"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99" fillId="45" borderId="370" applyBorder="0"/>
    <xf numFmtId="0" fontId="109" fillId="0" borderId="371" applyNumberFormat="0" applyFill="0" applyAlignment="0" applyProtection="0"/>
    <xf numFmtId="4" fontId="73" fillId="34"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26" borderId="366" applyNumberFormat="0" applyFont="0" applyAlignment="0" applyProtection="0"/>
    <xf numFmtId="0" fontId="115" fillId="29" borderId="367" applyNumberFormat="0" applyAlignment="0" applyProtection="0"/>
    <xf numFmtId="4" fontId="73" fillId="42" borderId="366" applyNumberFormat="0" applyProtection="0">
      <alignment horizontal="right" vertical="center"/>
    </xf>
    <xf numFmtId="4" fontId="73" fillId="41" borderId="366" applyNumberFormat="0" applyProtection="0">
      <alignment horizontal="right" vertical="center"/>
    </xf>
    <xf numFmtId="0" fontId="107" fillId="29" borderId="366" applyNumberFormat="0" applyAlignment="0" applyProtection="0"/>
    <xf numFmtId="4" fontId="73" fillId="42" borderId="366" applyNumberFormat="0" applyProtection="0">
      <alignment horizontal="right" vertical="center"/>
    </xf>
    <xf numFmtId="4" fontId="73" fillId="37" borderId="369" applyNumberFormat="0" applyProtection="0">
      <alignment horizontal="right" vertical="center"/>
    </xf>
    <xf numFmtId="4" fontId="73" fillId="46"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02" fillId="54" borderId="369" applyNumberFormat="0" applyProtection="0">
      <alignment horizontal="left" vertical="center" indent="1"/>
    </xf>
    <xf numFmtId="4" fontId="73" fillId="37" borderId="369" applyNumberFormat="0" applyProtection="0">
      <alignment horizontal="right" vertical="center"/>
    </xf>
    <xf numFmtId="4" fontId="73" fillId="33" borderId="366" applyNumberFormat="0" applyProtection="0">
      <alignment vertical="center"/>
    </xf>
    <xf numFmtId="4" fontId="73" fillId="39" borderId="366" applyNumberFormat="0" applyProtection="0">
      <alignment horizontal="right" vertical="center"/>
    </xf>
    <xf numFmtId="0" fontId="107" fillId="29" borderId="366" applyNumberFormat="0" applyAlignment="0" applyProtection="0"/>
    <xf numFmtId="4" fontId="73" fillId="38"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9" borderId="366" applyNumberFormat="0" applyProtection="0">
      <alignment horizontal="left" vertical="center" indent="1"/>
    </xf>
    <xf numFmtId="0" fontId="99" fillId="45" borderId="370" applyBorder="0"/>
    <xf numFmtId="4" fontId="100" fillId="52" borderId="368" applyNumberFormat="0" applyProtection="0">
      <alignment vertical="center"/>
    </xf>
    <xf numFmtId="0" fontId="73" fillId="26" borderId="366" applyNumberFormat="0" applyFont="0" applyAlignment="0" applyProtection="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3" borderId="366" applyNumberFormat="0" applyProtection="0">
      <alignment horizontal="right" vertical="center"/>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118" fillId="2" borderId="366" applyNumberFormat="0" applyProtection="0">
      <alignment vertical="center"/>
    </xf>
    <xf numFmtId="4" fontId="73" fillId="37" borderId="369" applyNumberFormat="0" applyProtection="0">
      <alignment horizontal="right" vertical="center"/>
    </xf>
    <xf numFmtId="4" fontId="118" fillId="2" borderId="366" applyNumberFormat="0" applyProtection="0">
      <alignment vertical="center"/>
    </xf>
    <xf numFmtId="4" fontId="73" fillId="37" borderId="369" applyNumberFormat="0" applyProtection="0">
      <alignment horizontal="right" vertical="center"/>
    </xf>
    <xf numFmtId="4" fontId="41" fillId="45" borderId="369" applyNumberFormat="0" applyProtection="0">
      <alignment horizontal="left" vertical="center" indent="1"/>
    </xf>
    <xf numFmtId="4" fontId="73" fillId="2" borderId="366" applyNumberFormat="0" applyProtection="0">
      <alignment horizontal="left" vertical="center" indent="1"/>
    </xf>
    <xf numFmtId="4" fontId="73" fillId="42" borderId="366" applyNumberFormat="0" applyProtection="0">
      <alignment horizontal="right" vertical="center"/>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8" borderId="366" applyNumberFormat="0" applyProtection="0">
      <alignment horizontal="left" vertical="center" indent="1"/>
    </xf>
    <xf numFmtId="4" fontId="73" fillId="37" borderId="369" applyNumberFormat="0" applyProtection="0">
      <alignment horizontal="right" vertical="center"/>
    </xf>
    <xf numFmtId="0" fontId="73" fillId="46" borderId="368" applyNumberFormat="0" applyProtection="0">
      <alignment horizontal="left" vertical="top" indent="1"/>
    </xf>
    <xf numFmtId="4" fontId="73" fillId="40" borderId="366" applyNumberFormat="0" applyProtection="0">
      <alignment horizontal="right" vertical="center"/>
    </xf>
    <xf numFmtId="0" fontId="73" fillId="45" borderId="368" applyNumberFormat="0" applyProtection="0">
      <alignment horizontal="left" vertical="top"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6"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118" fillId="2" borderId="366" applyNumberFormat="0" applyProtection="0">
      <alignment vertical="center"/>
    </xf>
    <xf numFmtId="0" fontId="73" fillId="49" borderId="366"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44" borderId="369" applyNumberFormat="0" applyProtection="0">
      <alignment horizontal="left" vertical="center" indent="1"/>
    </xf>
    <xf numFmtId="0" fontId="73" fillId="46" borderId="368" applyNumberFormat="0" applyProtection="0">
      <alignment horizontal="left" vertical="top" indent="1"/>
    </xf>
    <xf numFmtId="4" fontId="73" fillId="46" borderId="366" applyNumberFormat="0" applyProtection="0">
      <alignment horizontal="right" vertical="center"/>
    </xf>
    <xf numFmtId="0" fontId="73" fillId="48" borderId="366" applyNumberFormat="0" applyProtection="0">
      <alignment horizontal="left" vertical="center" indent="1"/>
    </xf>
    <xf numFmtId="4" fontId="73" fillId="47" borderId="369" applyNumberFormat="0" applyProtection="0">
      <alignment horizontal="left" vertical="center" indent="1"/>
    </xf>
    <xf numFmtId="4" fontId="73" fillId="2" borderId="366" applyNumberFormat="0" applyProtection="0">
      <alignment horizontal="left" vertical="center" indent="1"/>
    </xf>
    <xf numFmtId="4" fontId="102" fillId="54" borderId="369" applyNumberFormat="0" applyProtection="0">
      <alignment horizontal="left" vertical="center" indent="1"/>
    </xf>
    <xf numFmtId="4" fontId="73" fillId="36" borderId="366" applyNumberFormat="0" applyProtection="0">
      <alignment horizontal="right" vertical="center"/>
    </xf>
    <xf numFmtId="0" fontId="73" fillId="46" borderId="368" applyNumberFormat="0" applyProtection="0">
      <alignment horizontal="left" vertical="top" indent="1"/>
    </xf>
    <xf numFmtId="4" fontId="73" fillId="46" borderId="369" applyNumberFormat="0" applyProtection="0">
      <alignment horizontal="left" vertical="center" indent="1"/>
    </xf>
    <xf numFmtId="0" fontId="115" fillId="29" borderId="367" applyNumberFormat="0" applyAlignment="0" applyProtection="0"/>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113" fillId="27" borderId="366" applyNumberFormat="0" applyAlignment="0" applyProtection="0"/>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113" fillId="27" borderId="366" applyNumberFormat="0" applyAlignment="0" applyProtection="0"/>
    <xf numFmtId="4" fontId="73" fillId="36" borderId="366" applyNumberFormat="0" applyProtection="0">
      <alignment horizontal="right" vertical="center"/>
    </xf>
    <xf numFmtId="4" fontId="73" fillId="44" borderId="369" applyNumberFormat="0" applyProtection="0">
      <alignment horizontal="left" vertical="center"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5" borderId="366"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8" borderId="366" applyNumberFormat="0" applyProtection="0">
      <alignment horizontal="right" vertical="center"/>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5" borderId="368" applyNumberFormat="0" applyProtection="0">
      <alignment horizontal="left" vertical="top" indent="1"/>
    </xf>
    <xf numFmtId="4" fontId="103" fillId="51" borderId="366" applyNumberFormat="0" applyProtection="0">
      <alignment horizontal="right" vertical="center"/>
    </xf>
    <xf numFmtId="0" fontId="109" fillId="0" borderId="371" applyNumberFormat="0" applyFill="0" applyAlignment="0" applyProtection="0"/>
    <xf numFmtId="4" fontId="73" fillId="47" borderId="369" applyNumberFormat="0" applyProtection="0">
      <alignment horizontal="left" vertical="center" indent="1"/>
    </xf>
    <xf numFmtId="4" fontId="73" fillId="41" borderId="366" applyNumberFormat="0" applyProtection="0">
      <alignment horizontal="right" vertical="center"/>
    </xf>
    <xf numFmtId="4" fontId="73" fillId="2" borderId="366" applyNumberFormat="0" applyProtection="0">
      <alignment horizontal="left" vertical="center" indent="1"/>
    </xf>
    <xf numFmtId="4" fontId="73" fillId="34" borderId="366" applyNumberFormat="0" applyProtection="0">
      <alignment horizontal="left" vertical="center" indent="1"/>
    </xf>
    <xf numFmtId="0" fontId="113" fillId="27" borderId="366" applyNumberFormat="0" applyAlignment="0" applyProtection="0"/>
    <xf numFmtId="0" fontId="73" fillId="50" borderId="366" applyNumberFormat="0" applyProtection="0">
      <alignment horizontal="left" vertical="center" indent="1"/>
    </xf>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0" fontId="73" fillId="46" borderId="368" applyNumberFormat="0" applyProtection="0">
      <alignment horizontal="left" vertical="top" indent="1"/>
    </xf>
    <xf numFmtId="0" fontId="101" fillId="33" borderId="368" applyNumberFormat="0" applyProtection="0">
      <alignment horizontal="left" vertical="top" indent="1"/>
    </xf>
    <xf numFmtId="4" fontId="73" fillId="40" borderId="366" applyNumberFormat="0" applyProtection="0">
      <alignment horizontal="right" vertical="center"/>
    </xf>
    <xf numFmtId="4" fontId="73" fillId="46"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4" fontId="73" fillId="35" borderId="366" applyNumberFormat="0" applyProtection="0">
      <alignment horizontal="right" vertical="center"/>
    </xf>
    <xf numFmtId="0" fontId="101" fillId="33" borderId="368" applyNumberFormat="0" applyProtection="0">
      <alignment horizontal="left" vertical="top" indent="1"/>
    </xf>
    <xf numFmtId="4" fontId="73" fillId="2" borderId="366" applyNumberFormat="0" applyProtection="0">
      <alignment horizontal="left" vertical="center" indent="1"/>
    </xf>
    <xf numFmtId="4" fontId="73" fillId="33" borderId="366" applyNumberFormat="0" applyProtection="0">
      <alignment vertical="center"/>
    </xf>
    <xf numFmtId="4" fontId="73" fillId="38" borderId="366" applyNumberFormat="0" applyProtection="0">
      <alignment horizontal="right" vertical="center"/>
    </xf>
    <xf numFmtId="4" fontId="73" fillId="39" borderId="366" applyNumberFormat="0" applyProtection="0">
      <alignment horizontal="right" vertical="center"/>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9" borderId="366" applyNumberFormat="0" applyProtection="0">
      <alignment horizontal="right" vertical="center"/>
    </xf>
    <xf numFmtId="0" fontId="99" fillId="45" borderId="370" applyBorder="0"/>
    <xf numFmtId="4" fontId="100" fillId="52" borderId="368" applyNumberFormat="0" applyProtection="0">
      <alignment vertical="center"/>
    </xf>
    <xf numFmtId="0" fontId="101" fillId="33"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3"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73" fillId="49" borderId="366" applyNumberFormat="0" applyProtection="0">
      <alignment horizontal="left" vertical="center" indent="1"/>
    </xf>
    <xf numFmtId="4" fontId="73" fillId="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33"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2"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103" fillId="51" borderId="366" applyNumberFormat="0" applyProtection="0">
      <alignment horizontal="right" vertical="center"/>
    </xf>
    <xf numFmtId="4" fontId="73" fillId="34" borderId="366"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39" borderId="366" applyNumberFormat="0" applyProtection="0">
      <alignment horizontal="right" vertical="center"/>
    </xf>
    <xf numFmtId="0" fontId="115" fillId="29" borderId="367" applyNumberFormat="0" applyAlignment="0" applyProtection="0"/>
    <xf numFmtId="4" fontId="41" fillId="45" borderId="369" applyNumberFormat="0" applyProtection="0">
      <alignment horizontal="left" vertical="center" indent="1"/>
    </xf>
    <xf numFmtId="4" fontId="73" fillId="2" borderId="366" applyNumberFormat="0" applyProtection="0">
      <alignment horizontal="left" vertical="center" indent="1"/>
    </xf>
    <xf numFmtId="0" fontId="107" fillId="29" borderId="366" applyNumberFormat="0" applyAlignment="0" applyProtection="0"/>
    <xf numFmtId="0" fontId="100" fillId="52" borderId="368" applyNumberFormat="0" applyProtection="0">
      <alignment horizontal="left" vertical="top" indent="1"/>
    </xf>
    <xf numFmtId="4" fontId="73" fillId="46"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7" fillId="29" borderId="366" applyNumberFormat="0" applyAlignment="0" applyProtection="0"/>
    <xf numFmtId="4" fontId="118" fillId="2" borderId="366" applyNumberFormat="0" applyProtection="0">
      <alignment vertical="center"/>
    </xf>
    <xf numFmtId="4" fontId="73" fillId="40"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5" fillId="29" borderId="367" applyNumberFormat="0" applyAlignment="0" applyProtection="0"/>
    <xf numFmtId="0" fontId="99" fillId="45" borderId="370" applyBorder="0"/>
    <xf numFmtId="4" fontId="100" fillId="52" borderId="368" applyNumberFormat="0" applyProtection="0">
      <alignment vertical="center"/>
    </xf>
    <xf numFmtId="4" fontId="73" fillId="33" borderId="366"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44" borderId="369" applyNumberFormat="0" applyProtection="0">
      <alignment horizontal="left" vertical="center" indent="1"/>
    </xf>
    <xf numFmtId="0" fontId="115" fillId="29" borderId="367" applyNumberFormat="0" applyAlignment="0" applyProtection="0"/>
    <xf numFmtId="0" fontId="73" fillId="46" borderId="368" applyNumberFormat="0" applyProtection="0">
      <alignment horizontal="left" vertical="top" indent="1"/>
    </xf>
    <xf numFmtId="0" fontId="107" fillId="29" borderId="366" applyNumberFormat="0" applyAlignment="0" applyProtection="0"/>
    <xf numFmtId="4" fontId="73" fillId="44" borderId="369" applyNumberFormat="0" applyProtection="0">
      <alignment horizontal="left" vertical="center" indent="1"/>
    </xf>
    <xf numFmtId="4" fontId="73" fillId="42" borderId="366" applyNumberFormat="0" applyProtection="0">
      <alignment horizontal="right" vertical="center"/>
    </xf>
    <xf numFmtId="4" fontId="103" fillId="51"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37" borderId="369" applyNumberFormat="0" applyProtection="0">
      <alignment horizontal="right" vertical="center"/>
    </xf>
    <xf numFmtId="0" fontId="101" fillId="33" borderId="368" applyNumberFormat="0" applyProtection="0">
      <alignment horizontal="left" vertical="top" indent="1"/>
    </xf>
    <xf numFmtId="4" fontId="73" fillId="39"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3" fillId="27" borderId="366" applyNumberFormat="0" applyAlignment="0" applyProtection="0"/>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0" fontId="113" fillId="27" borderId="366" applyNumberFormat="0" applyAlignment="0" applyProtection="0"/>
    <xf numFmtId="0" fontId="73" fillId="45" borderId="368" applyNumberFormat="0" applyProtection="0">
      <alignment horizontal="left" vertical="top" indent="1"/>
    </xf>
    <xf numFmtId="0" fontId="101" fillId="33" borderId="368" applyNumberFormat="0" applyProtection="0">
      <alignment horizontal="left" vertical="top" indent="1"/>
    </xf>
    <xf numFmtId="4" fontId="41" fillId="45" borderId="369" applyNumberFormat="0" applyProtection="0">
      <alignment horizontal="left" vertical="center" indent="1"/>
    </xf>
    <xf numFmtId="4" fontId="73" fillId="46" borderId="366" applyNumberFormat="0" applyProtection="0">
      <alignment horizontal="right" vertical="center"/>
    </xf>
    <xf numFmtId="0" fontId="73" fillId="46" borderId="368" applyNumberFormat="0" applyProtection="0">
      <alignment horizontal="left" vertical="top" indent="1"/>
    </xf>
    <xf numFmtId="0" fontId="115" fillId="29" borderId="367" applyNumberFormat="0" applyAlignment="0" applyProtection="0"/>
    <xf numFmtId="4" fontId="41" fillId="45" borderId="369" applyNumberFormat="0" applyProtection="0">
      <alignment horizontal="left" vertical="center" indent="1"/>
    </xf>
    <xf numFmtId="4" fontId="73" fillId="4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118" fillId="2" borderId="366" applyNumberFormat="0" applyProtection="0">
      <alignmen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0" fontId="73" fillId="50" borderId="366"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4" fontId="73" fillId="46"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113" fillId="27" borderId="366" applyNumberFormat="0" applyAlignment="0" applyProtection="0"/>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4" fontId="118" fillId="2" borderId="366"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0" fillId="46" borderId="368" applyNumberFormat="0" applyProtection="0">
      <alignment horizontal="left" vertical="top" indent="1"/>
    </xf>
    <xf numFmtId="4" fontId="73" fillId="46" borderId="369" applyNumberFormat="0" applyProtection="0">
      <alignment horizontal="left" vertical="center" indent="1"/>
    </xf>
    <xf numFmtId="4" fontId="73" fillId="36" borderId="36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73" fillId="38" borderId="366" applyNumberFormat="0" applyProtection="0">
      <alignment horizontal="right" vertical="center"/>
    </xf>
    <xf numFmtId="4" fontId="100" fillId="48" borderId="368"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0" fontId="100" fillId="46" borderId="368" applyNumberFormat="0" applyProtection="0">
      <alignment horizontal="left" vertical="top" indent="1"/>
    </xf>
    <xf numFmtId="4" fontId="73" fillId="34"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41" fillId="45" borderId="369"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4" fontId="73" fillId="2" borderId="366" applyNumberFormat="0" applyProtection="0">
      <alignment horizontal="left" vertical="center" indent="1"/>
    </xf>
    <xf numFmtId="0" fontId="73" fillId="26" borderId="366" applyNumberFormat="0" applyFont="0" applyAlignment="0" applyProtection="0"/>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5" fillId="29" borderId="367" applyNumberFormat="0" applyAlignment="0" applyProtection="0"/>
    <xf numFmtId="0" fontId="101" fillId="33" borderId="368" applyNumberFormat="0" applyProtection="0">
      <alignment horizontal="left" vertical="top" indent="1"/>
    </xf>
    <xf numFmtId="4" fontId="73" fillId="38" borderId="366" applyNumberFormat="0" applyProtection="0">
      <alignment horizontal="right" vertical="center"/>
    </xf>
    <xf numFmtId="0" fontId="107" fillId="29" borderId="366" applyNumberFormat="0" applyAlignment="0" applyProtection="0"/>
    <xf numFmtId="0" fontId="107" fillId="29" borderId="366" applyNumberFormat="0" applyAlignment="0" applyProtection="0"/>
    <xf numFmtId="4" fontId="73" fillId="41" borderId="366" applyNumberFormat="0" applyProtection="0">
      <alignment horizontal="right" vertical="center"/>
    </xf>
    <xf numFmtId="4" fontId="73" fillId="33" borderId="366" applyNumberFormat="0" applyProtection="0">
      <alignmen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34" borderId="366" applyNumberFormat="0" applyProtection="0">
      <alignment horizontal="left" vertical="center" indent="1"/>
    </xf>
    <xf numFmtId="4" fontId="118" fillId="2" borderId="366" applyNumberFormat="0" applyProtection="0">
      <alignment vertical="center"/>
    </xf>
    <xf numFmtId="0" fontId="115" fillId="29" borderId="367" applyNumberForma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7"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4"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103" fillId="51" borderId="366" applyNumberFormat="0" applyProtection="0">
      <alignment horizontal="right" vertical="center"/>
    </xf>
    <xf numFmtId="0" fontId="99" fillId="45" borderId="370" applyBorder="0"/>
    <xf numFmtId="0" fontId="109" fillId="0" borderId="371" applyNumberFormat="0" applyFill="0" applyAlignment="0" applyProtection="0"/>
    <xf numFmtId="0" fontId="113" fillId="27" borderId="366" applyNumberFormat="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15" fillId="29" borderId="367" applyNumberFormat="0" applyAlignment="0" applyProtection="0"/>
    <xf numFmtId="4" fontId="73" fillId="42" borderId="366" applyNumberFormat="0" applyProtection="0">
      <alignment horizontal="right" vertical="center"/>
    </xf>
    <xf numFmtId="4" fontId="73" fillId="41" borderId="366" applyNumberFormat="0" applyProtection="0">
      <alignment horizontal="right" vertical="center"/>
    </xf>
    <xf numFmtId="0" fontId="107" fillId="29" borderId="366" applyNumberFormat="0" applyAlignment="0" applyProtection="0"/>
    <xf numFmtId="4" fontId="73" fillId="42" borderId="366" applyNumberFormat="0" applyProtection="0">
      <alignment horizontal="right" vertical="center"/>
    </xf>
    <xf numFmtId="4" fontId="73" fillId="44" borderId="369" applyNumberFormat="0" applyProtection="0">
      <alignment horizontal="left" vertical="center" indent="1"/>
    </xf>
    <xf numFmtId="4" fontId="73" fillId="46"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73" fillId="33" borderId="366" applyNumberFormat="0" applyProtection="0">
      <alignment vertical="center"/>
    </xf>
    <xf numFmtId="4" fontId="73" fillId="40"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73" fillId="26" borderId="366" applyNumberFormat="0" applyFont="0" applyAlignment="0" applyProtection="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3" borderId="366" applyNumberFormat="0" applyProtection="0">
      <alignment horizontal="right" vertical="center"/>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118" fillId="2" borderId="366" applyNumberFormat="0" applyProtection="0">
      <alignment vertical="center"/>
    </xf>
    <xf numFmtId="4" fontId="73" fillId="37" borderId="369" applyNumberFormat="0" applyProtection="0">
      <alignment horizontal="right" vertical="center"/>
    </xf>
    <xf numFmtId="4" fontId="118" fillId="2" borderId="366" applyNumberFormat="0" applyProtection="0">
      <alignment vertical="center"/>
    </xf>
    <xf numFmtId="4" fontId="73" fillId="39" borderId="366" applyNumberFormat="0" applyProtection="0">
      <alignment horizontal="right" vertical="center"/>
    </xf>
    <xf numFmtId="4" fontId="73" fillId="37" borderId="369" applyNumberFormat="0" applyProtection="0">
      <alignment horizontal="right" vertical="center"/>
    </xf>
    <xf numFmtId="4" fontId="73" fillId="2" borderId="366" applyNumberFormat="0" applyProtection="0">
      <alignment horizontal="left" vertical="center" indent="1"/>
    </xf>
    <xf numFmtId="4" fontId="73" fillId="43" borderId="366" applyNumberFormat="0" applyProtection="0">
      <alignment horizontal="right" vertical="center"/>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5" borderId="368" applyNumberFormat="0" applyProtection="0">
      <alignment horizontal="left" vertical="top" indent="1"/>
    </xf>
    <xf numFmtId="4" fontId="73" fillId="40" borderId="366" applyNumberFormat="0" applyProtection="0">
      <alignment horizontal="right" vertical="center"/>
    </xf>
    <xf numFmtId="0" fontId="73" fillId="49" borderId="366" applyNumberFormat="0" applyProtection="0">
      <alignment horizontal="left" vertical="center" indent="1"/>
    </xf>
    <xf numFmtId="4" fontId="73" fillId="40" borderId="366" applyNumberFormat="0" applyProtection="0">
      <alignment horizontal="right" vertical="center"/>
    </xf>
    <xf numFmtId="0" fontId="73" fillId="50" borderId="366" applyNumberFormat="0" applyProtection="0">
      <alignment horizontal="left" vertical="center"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9"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73" fillId="44" borderId="369" applyNumberFormat="0" applyProtection="0">
      <alignment horizontal="left" vertical="center" indent="1"/>
    </xf>
    <xf numFmtId="0" fontId="113" fillId="27" borderId="366" applyNumberFormat="0" applyAlignment="0" applyProtection="0"/>
    <xf numFmtId="0" fontId="73" fillId="49" borderId="366" applyNumberFormat="0" applyProtection="0">
      <alignment horizontal="left" vertical="center" indent="1"/>
    </xf>
    <xf numFmtId="4" fontId="73" fillId="46" borderId="366" applyNumberFormat="0" applyProtection="0">
      <alignment horizontal="right" vertical="center"/>
    </xf>
    <xf numFmtId="0" fontId="73" fillId="49" borderId="366" applyNumberFormat="0" applyProtection="0">
      <alignment horizontal="left" vertical="center" indent="1"/>
    </xf>
    <xf numFmtId="0" fontId="113" fillId="27" borderId="366" applyNumberFormat="0" applyAlignment="0" applyProtection="0"/>
    <xf numFmtId="4" fontId="73" fillId="44" borderId="369" applyNumberFormat="0" applyProtection="0">
      <alignment horizontal="left" vertical="center" indent="1"/>
    </xf>
    <xf numFmtId="0" fontId="73" fillId="46" borderId="368" applyNumberFormat="0" applyProtection="0">
      <alignment horizontal="left" vertical="top" indent="1"/>
    </xf>
    <xf numFmtId="4" fontId="118" fillId="2" borderId="366" applyNumberFormat="0" applyProtection="0">
      <alignment vertical="center"/>
    </xf>
    <xf numFmtId="4" fontId="73" fillId="37" borderId="369" applyNumberFormat="0" applyProtection="0">
      <alignment horizontal="right" vertical="center"/>
    </xf>
    <xf numFmtId="0" fontId="107" fillId="29" borderId="366" applyNumberFormat="0" applyAlignment="0" applyProtection="0"/>
    <xf numFmtId="0" fontId="73" fillId="48" borderId="366" applyNumberFormat="0" applyProtection="0">
      <alignment horizontal="left" vertical="center" indent="1"/>
    </xf>
    <xf numFmtId="4" fontId="73" fillId="33" borderId="366" applyNumberFormat="0" applyProtection="0">
      <alignment vertical="center"/>
    </xf>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73" fillId="49" borderId="366" applyNumberFormat="0" applyProtection="0">
      <alignment horizontal="left" vertical="center" indent="1"/>
    </xf>
    <xf numFmtId="0" fontId="73" fillId="45" borderId="368" applyNumberFormat="0" applyProtection="0">
      <alignment horizontal="left" vertical="top" indent="1"/>
    </xf>
    <xf numFmtId="4" fontId="73" fillId="46" borderId="366" applyNumberFormat="0" applyProtection="0">
      <alignment horizontal="right" vertical="center"/>
    </xf>
    <xf numFmtId="0" fontId="73" fillId="46" borderId="368" applyNumberFormat="0" applyProtection="0">
      <alignment horizontal="left" vertical="top" indent="1"/>
    </xf>
    <xf numFmtId="4" fontId="73" fillId="37" borderId="369"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6" borderId="366"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38"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73" fillId="45" borderId="368" applyNumberFormat="0" applyProtection="0">
      <alignment horizontal="left" vertical="top" indent="1"/>
    </xf>
    <xf numFmtId="0" fontId="109" fillId="0" borderId="371" applyNumberFormat="0" applyFill="0" applyAlignment="0" applyProtection="0"/>
    <xf numFmtId="4" fontId="73" fillId="46" borderId="369" applyNumberFormat="0" applyProtection="0">
      <alignment horizontal="left" vertical="center" indent="1"/>
    </xf>
    <xf numFmtId="4" fontId="73" fillId="42" borderId="366" applyNumberFormat="0" applyProtection="0">
      <alignment horizontal="right" vertical="center"/>
    </xf>
    <xf numFmtId="0" fontId="101" fillId="33" borderId="368" applyNumberFormat="0" applyProtection="0">
      <alignment horizontal="left" vertical="top" indent="1"/>
    </xf>
    <xf numFmtId="4" fontId="73" fillId="35" borderId="366" applyNumberFormat="0" applyProtection="0">
      <alignment horizontal="right" vertical="center"/>
    </xf>
    <xf numFmtId="0" fontId="73" fillId="46" borderId="368" applyNumberFormat="0" applyProtection="0">
      <alignment horizontal="left" vertical="top" indent="1"/>
    </xf>
    <xf numFmtId="0" fontId="73" fillId="26" borderId="366" applyNumberFormat="0" applyFont="0" applyAlignment="0" applyProtection="0"/>
    <xf numFmtId="4" fontId="73" fillId="37" borderId="369" applyNumberFormat="0" applyProtection="0">
      <alignment horizontal="right" vertical="center"/>
    </xf>
    <xf numFmtId="4" fontId="41" fillId="45" borderId="369" applyNumberFormat="0" applyProtection="0">
      <alignment horizontal="left" vertical="center" indent="1"/>
    </xf>
    <xf numFmtId="4" fontId="73" fillId="40" borderId="366" applyNumberFormat="0" applyProtection="0">
      <alignment horizontal="right" vertical="center"/>
    </xf>
    <xf numFmtId="4" fontId="73" fillId="40"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50" borderId="366" applyNumberFormat="0" applyProtection="0">
      <alignment horizontal="left" vertical="center" indent="1"/>
    </xf>
    <xf numFmtId="4" fontId="73" fillId="34" borderId="366"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0" borderId="366" applyNumberFormat="0" applyProtection="0">
      <alignment horizontal="right" vertical="center"/>
    </xf>
    <xf numFmtId="4" fontId="73" fillId="46"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07" fillId="29" borderId="366" applyNumberFormat="0" applyAlignment="0" applyProtection="0"/>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07" fillId="29" borderId="366" applyNumberFormat="0" applyAlignment="0" applyProtection="0"/>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24" fillId="0" borderId="0"/>
    <xf numFmtId="43" fontId="24" fillId="0" borderId="0" applyFont="0" applyFill="0" applyBorder="0" applyAlignment="0" applyProtection="0"/>
    <xf numFmtId="0" fontId="73" fillId="47" borderId="386" applyNumberFormat="0" applyProtection="0">
      <alignment horizontal="left" vertical="center" indent="1"/>
    </xf>
    <xf numFmtId="0" fontId="24" fillId="0" borderId="0"/>
    <xf numFmtId="43" fontId="24" fillId="0" borderId="0" applyFont="0" applyFill="0" applyBorder="0" applyAlignment="0" applyProtection="0"/>
    <xf numFmtId="0" fontId="107" fillId="29" borderId="366" applyNumberFormat="0" applyAlignment="0" applyProtection="0"/>
    <xf numFmtId="0" fontId="113" fillId="27" borderId="366" applyNumberFormat="0" applyAlignment="0" applyProtection="0"/>
    <xf numFmtId="0" fontId="73" fillId="26" borderId="366" applyNumberFormat="0" applyFont="0" applyAlignment="0" applyProtection="0"/>
    <xf numFmtId="0" fontId="115" fillId="29" borderId="367" applyNumberFormat="0" applyAlignment="0" applyProtection="0"/>
    <xf numFmtId="4" fontId="73" fillId="33"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 fontId="73" fillId="34" borderId="386" applyNumberFormat="0" applyProtection="0">
      <alignment horizontal="left" vertical="center" indent="1"/>
    </xf>
    <xf numFmtId="0" fontId="24" fillId="0" borderId="0"/>
    <xf numFmtId="9" fontId="24" fillId="0" borderId="0" applyFont="0" applyFill="0" applyBorder="0" applyAlignment="0" applyProtection="0"/>
    <xf numFmtId="4" fontId="73" fillId="41" borderId="386" applyNumberFormat="0" applyProtection="0">
      <alignment horizontal="right" vertical="center"/>
    </xf>
    <xf numFmtId="0" fontId="24" fillId="0" borderId="0"/>
    <xf numFmtId="9" fontId="24" fillId="0" borderId="0" applyFont="0" applyFill="0" applyBorder="0" applyAlignment="0" applyProtection="0"/>
    <xf numFmtId="0" fontId="73" fillId="48" borderId="386" applyNumberFormat="0" applyProtection="0">
      <alignment horizontal="left" vertical="center" indent="1"/>
    </xf>
    <xf numFmtId="0" fontId="73" fillId="50" borderId="388" applyNumberFormat="0" applyProtection="0">
      <alignment horizontal="left" vertical="top" indent="1"/>
    </xf>
    <xf numFmtId="4" fontId="73" fillId="34" borderId="386" applyNumberFormat="0" applyProtection="0">
      <alignment horizontal="left" vertical="center" indent="1"/>
    </xf>
    <xf numFmtId="0" fontId="101" fillId="33" borderId="388" applyNumberFormat="0" applyProtection="0">
      <alignment horizontal="left" vertical="top" indent="1"/>
    </xf>
    <xf numFmtId="4" fontId="73" fillId="39" borderId="386" applyNumberFormat="0" applyProtection="0">
      <alignment horizontal="right" vertical="center"/>
    </xf>
    <xf numFmtId="4" fontId="73" fillId="46" borderId="386" applyNumberFormat="0" applyProtection="0">
      <alignment horizontal="right" vertical="center"/>
    </xf>
    <xf numFmtId="4" fontId="103" fillId="51" borderId="392" applyNumberFormat="0" applyProtection="0">
      <alignment horizontal="right" vertical="center"/>
    </xf>
    <xf numFmtId="0" fontId="73" fillId="50" borderId="386" applyNumberFormat="0" applyProtection="0">
      <alignment horizontal="left" vertical="center" indent="1"/>
    </xf>
    <xf numFmtId="0" fontId="115" fillId="29" borderId="387" applyNumberFormat="0" applyAlignment="0" applyProtection="0"/>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73" fillId="46" borderId="389" applyNumberFormat="0" applyProtection="0">
      <alignment horizontal="left" vertical="center" indent="1"/>
    </xf>
    <xf numFmtId="4" fontId="73" fillId="33" borderId="386" applyNumberFormat="0" applyProtection="0">
      <alignment vertical="center"/>
    </xf>
    <xf numFmtId="4" fontId="73" fillId="34" borderId="392" applyNumberFormat="0" applyProtection="0">
      <alignment horizontal="left" vertical="center" indent="1"/>
    </xf>
    <xf numFmtId="0" fontId="113" fillId="27" borderId="386" applyNumberFormat="0" applyAlignment="0" applyProtection="0"/>
    <xf numFmtId="0" fontId="107" fillId="29" borderId="366" applyNumberFormat="0" applyAlignment="0" applyProtection="0"/>
    <xf numFmtId="0" fontId="113" fillId="27" borderId="366" applyNumberFormat="0" applyAlignment="0" applyProtection="0"/>
    <xf numFmtId="0" fontId="73" fillId="26" borderId="366" applyNumberFormat="0" applyFont="0" applyAlignment="0" applyProtection="0"/>
    <xf numFmtId="0" fontId="115" fillId="29" borderId="367" applyNumberFormat="0" applyAlignment="0" applyProtection="0"/>
    <xf numFmtId="4" fontId="73" fillId="33"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4" fontId="73" fillId="35" borderId="386" applyNumberFormat="0" applyProtection="0">
      <alignment horizontal="right" vertical="center"/>
    </xf>
    <xf numFmtId="4" fontId="73" fillId="43" borderId="386" applyNumberFormat="0" applyProtection="0">
      <alignment horizontal="right" vertical="center"/>
    </xf>
    <xf numFmtId="4" fontId="73" fillId="41" borderId="386" applyNumberFormat="0" applyProtection="0">
      <alignment horizontal="right" vertical="center"/>
    </xf>
    <xf numFmtId="4" fontId="73" fillId="33" borderId="386" applyNumberFormat="0" applyProtection="0">
      <alignment vertical="center"/>
    </xf>
    <xf numFmtId="4" fontId="73" fillId="38" borderId="386" applyNumberFormat="0" applyProtection="0">
      <alignment horizontal="right" vertical="center"/>
    </xf>
    <xf numFmtId="4" fontId="118" fillId="5" borderId="392" applyNumberFormat="0" applyProtection="0">
      <alignment horizontal="right" vertical="center"/>
    </xf>
    <xf numFmtId="0" fontId="73" fillId="49" borderId="392" applyNumberFormat="0" applyProtection="0">
      <alignment horizontal="left" vertical="center" indent="1"/>
    </xf>
    <xf numFmtId="0" fontId="113" fillId="27" borderId="386" applyNumberFormat="0" applyAlignment="0" applyProtection="0"/>
    <xf numFmtId="0" fontId="99" fillId="45" borderId="390" applyBorder="0"/>
    <xf numFmtId="4" fontId="102" fillId="54" borderId="389"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115" fillId="29" borderId="387" applyNumberFormat="0" applyAlignment="0" applyProtection="0"/>
    <xf numFmtId="4" fontId="73" fillId="42" borderId="386" applyNumberFormat="0" applyProtection="0">
      <alignment horizontal="right" vertical="center"/>
    </xf>
    <xf numFmtId="0" fontId="73" fillId="46" borderId="388" applyNumberFormat="0" applyProtection="0">
      <alignment horizontal="left" vertical="top" indent="1"/>
    </xf>
    <xf numFmtId="0" fontId="73" fillId="48" borderId="386" applyNumberFormat="0" applyProtection="0">
      <alignment horizontal="left" vertical="center" indent="1"/>
    </xf>
    <xf numFmtId="4" fontId="100" fillId="52" borderId="388" applyNumberFormat="0" applyProtection="0">
      <alignment vertical="center"/>
    </xf>
    <xf numFmtId="4" fontId="41" fillId="45" borderId="389" applyNumberFormat="0" applyProtection="0">
      <alignment horizontal="left" vertical="center" indent="1"/>
    </xf>
    <xf numFmtId="4" fontId="73" fillId="33" borderId="386" applyNumberFormat="0" applyProtection="0">
      <alignment vertical="center"/>
    </xf>
    <xf numFmtId="0" fontId="107" fillId="29" borderId="386" applyNumberFormat="0" applyAlignment="0" applyProtection="0"/>
    <xf numFmtId="4" fontId="73" fillId="42" borderId="386" applyNumberFormat="0" applyProtection="0">
      <alignment horizontal="right" vertical="center"/>
    </xf>
    <xf numFmtId="4" fontId="103" fillId="51" borderId="386" applyNumberFormat="0" applyProtection="0">
      <alignment horizontal="right" vertical="center"/>
    </xf>
    <xf numFmtId="0" fontId="107" fillId="29" borderId="386" applyNumberFormat="0" applyAlignment="0" applyProtection="0"/>
    <xf numFmtId="4" fontId="73" fillId="34" borderId="386" applyNumberFormat="0" applyProtection="0">
      <alignment horizontal="left" vertical="center" indent="1"/>
    </xf>
    <xf numFmtId="4" fontId="103" fillId="51" borderId="386" applyNumberFormat="0" applyProtection="0">
      <alignment horizontal="right" vertical="center"/>
    </xf>
    <xf numFmtId="4" fontId="73" fillId="43" borderId="392" applyNumberFormat="0" applyProtection="0">
      <alignment horizontal="right" vertical="center"/>
    </xf>
    <xf numFmtId="0" fontId="73" fillId="49" borderId="392" applyNumberFormat="0" applyProtection="0">
      <alignment horizontal="left" vertical="center" indent="1"/>
    </xf>
    <xf numFmtId="0" fontId="115" fillId="29" borderId="387" applyNumberFormat="0" applyAlignment="0" applyProtection="0"/>
    <xf numFmtId="4" fontId="100" fillId="52" borderId="388" applyNumberFormat="0" applyProtection="0">
      <alignment vertical="center"/>
    </xf>
    <xf numFmtId="4" fontId="100" fillId="52" borderId="388" applyNumberFormat="0" applyProtection="0">
      <alignment vertical="center"/>
    </xf>
    <xf numFmtId="0" fontId="73" fillId="26" borderId="386" applyNumberFormat="0" applyFont="0" applyAlignment="0" applyProtection="0"/>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0" fontId="73" fillId="46" borderId="388" applyNumberFormat="0" applyProtection="0">
      <alignment horizontal="left" vertical="top" indent="1"/>
    </xf>
    <xf numFmtId="4" fontId="103" fillId="51" borderId="386" applyNumberFormat="0" applyProtection="0">
      <alignment horizontal="right" vertical="center"/>
    </xf>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 fontId="73" fillId="42" borderId="392" applyNumberFormat="0" applyProtection="0">
      <alignment horizontal="right" vertical="center"/>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 fontId="73" fillId="34" borderId="392" applyNumberFormat="0" applyProtection="0">
      <alignment horizontal="left" vertical="center" indent="1"/>
    </xf>
    <xf numFmtId="0" fontId="115" fillId="29" borderId="387" applyNumberFormat="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 fontId="73" fillId="44" borderId="389"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0" fontId="24" fillId="0" borderId="0"/>
    <xf numFmtId="4" fontId="100" fillId="52" borderId="394" applyNumberForma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41" borderId="386" applyNumberFormat="0" applyProtection="0">
      <alignment horizontal="righ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47" borderId="389" applyNumberFormat="0" applyProtection="0">
      <alignment horizontal="left" vertical="center" indent="1"/>
    </xf>
    <xf numFmtId="0" fontId="24" fillId="0" borderId="0"/>
    <xf numFmtId="0" fontId="24" fillId="0" borderId="0"/>
    <xf numFmtId="0" fontId="109" fillId="0" borderId="391" applyNumberFormat="0" applyFill="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38" borderId="386" applyNumberFormat="0" applyProtection="0">
      <alignment horizontal="right" vertical="center"/>
    </xf>
    <xf numFmtId="0" fontId="24" fillId="0" borderId="0"/>
    <xf numFmtId="4" fontId="73" fillId="34" borderId="386"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102" fillId="54" borderId="389"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0" fillId="52" borderId="388" applyNumberFormat="0" applyProtection="0">
      <alignment horizontal="left" vertical="top"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100" fillId="52" borderId="388" applyNumberFormat="0" applyProtection="0">
      <alignment vertical="center"/>
    </xf>
    <xf numFmtId="0" fontId="100" fillId="52" borderId="388" applyNumberFormat="0" applyProtection="0">
      <alignment horizontal="left" vertical="top" indent="1"/>
    </xf>
    <xf numFmtId="0" fontId="73" fillId="45" borderId="388" applyNumberFormat="0" applyProtection="0">
      <alignment horizontal="left" vertical="top" indent="1"/>
    </xf>
    <xf numFmtId="0" fontId="73" fillId="50" borderId="388" applyNumberFormat="0" applyProtection="0">
      <alignment horizontal="left" vertical="top" indent="1"/>
    </xf>
    <xf numFmtId="0" fontId="24" fillId="0" borderId="0"/>
    <xf numFmtId="0" fontId="24" fillId="0" borderId="0"/>
    <xf numFmtId="0" fontId="24" fillId="0" borderId="0"/>
    <xf numFmtId="0" fontId="24" fillId="0" borderId="0"/>
    <xf numFmtId="0" fontId="24" fillId="0" borderId="0"/>
    <xf numFmtId="0" fontId="24" fillId="0" borderId="0"/>
    <xf numFmtId="0" fontId="73" fillId="47" borderId="386" applyNumberFormat="0" applyProtection="0">
      <alignment horizontal="left" vertical="center" indent="1"/>
    </xf>
    <xf numFmtId="4" fontId="73" fillId="41" borderId="386" applyNumberFormat="0" applyProtection="0">
      <alignment horizontal="right" vertical="center"/>
    </xf>
    <xf numFmtId="0" fontId="73" fillId="46" borderId="388" applyNumberFormat="0" applyProtection="0">
      <alignment horizontal="left" vertical="top" indent="1"/>
    </xf>
    <xf numFmtId="4" fontId="73" fillId="46" borderId="395" applyNumberFormat="0" applyProtection="0">
      <alignment horizontal="left" vertical="center" indent="1"/>
    </xf>
    <xf numFmtId="4" fontId="73" fillId="43" borderId="386" applyNumberFormat="0" applyProtection="0">
      <alignment horizontal="right" vertical="center"/>
    </xf>
    <xf numFmtId="0" fontId="113" fillId="27" borderId="386" applyNumberFormat="0" applyAlignment="0" applyProtection="0"/>
    <xf numFmtId="4" fontId="73" fillId="40" borderId="386" applyNumberFormat="0" applyProtection="0">
      <alignment horizontal="right" vertical="center"/>
    </xf>
    <xf numFmtId="4" fontId="73" fillId="35" borderId="386" applyNumberFormat="0" applyProtection="0">
      <alignment horizontal="right" vertical="center"/>
    </xf>
    <xf numFmtId="4" fontId="73" fillId="43" borderId="386" applyNumberFormat="0" applyProtection="0">
      <alignment horizontal="right" vertical="center"/>
    </xf>
    <xf numFmtId="0" fontId="73" fillId="50" borderId="388" applyNumberFormat="0" applyProtection="0">
      <alignment horizontal="left" vertical="top" indent="1"/>
    </xf>
    <xf numFmtId="4" fontId="73" fillId="34" borderId="386" applyNumberFormat="0" applyProtection="0">
      <alignment horizontal="left" vertical="center" indent="1"/>
    </xf>
    <xf numFmtId="4" fontId="100" fillId="48" borderId="388" applyNumberFormat="0" applyProtection="0">
      <alignment horizontal="left" vertical="center" indent="1"/>
    </xf>
    <xf numFmtId="0" fontId="113" fillId="27" borderId="386" applyNumberFormat="0" applyAlignment="0" applyProtection="0"/>
    <xf numFmtId="4" fontId="118" fillId="5" borderId="386" applyNumberFormat="0" applyProtection="0">
      <alignment horizontal="right" vertical="center"/>
    </xf>
    <xf numFmtId="0" fontId="73" fillId="47" borderId="386" applyNumberFormat="0" applyProtection="0">
      <alignment horizontal="left" vertical="center" indent="1"/>
    </xf>
    <xf numFmtId="4" fontId="73" fillId="46" borderId="386" applyNumberFormat="0" applyProtection="0">
      <alignment horizontal="right" vertical="center"/>
    </xf>
    <xf numFmtId="0" fontId="100" fillId="46" borderId="394" applyNumberFormat="0" applyProtection="0">
      <alignment horizontal="left" vertical="top" indent="1"/>
    </xf>
    <xf numFmtId="4" fontId="73" fillId="44" borderId="389" applyNumberFormat="0" applyProtection="0">
      <alignment horizontal="left" vertical="center" indent="1"/>
    </xf>
    <xf numFmtId="4" fontId="118" fillId="5" borderId="386" applyNumberFormat="0" applyProtection="0">
      <alignment horizontal="right" vertical="center"/>
    </xf>
    <xf numFmtId="4" fontId="118" fillId="2" borderId="386" applyNumberFormat="0" applyProtection="0">
      <alignment vertical="center"/>
    </xf>
    <xf numFmtId="4" fontId="100" fillId="48" borderId="388" applyNumberFormat="0" applyProtection="0">
      <alignment horizontal="left" vertical="center" indent="1"/>
    </xf>
    <xf numFmtId="4" fontId="73" fillId="46" borderId="392" applyNumberFormat="0" applyProtection="0">
      <alignment horizontal="right" vertical="center"/>
    </xf>
    <xf numFmtId="4" fontId="100" fillId="52" borderId="388" applyNumberFormat="0" applyProtection="0">
      <alignment vertical="center"/>
    </xf>
    <xf numFmtId="0" fontId="101" fillId="33" borderId="394" applyNumberFormat="0" applyProtection="0">
      <alignment horizontal="left" vertical="top" indent="1"/>
    </xf>
    <xf numFmtId="4" fontId="73" fillId="47" borderId="389" applyNumberFormat="0" applyProtection="0">
      <alignment horizontal="left" vertical="center" indent="1"/>
    </xf>
    <xf numFmtId="4" fontId="103" fillId="51" borderId="386" applyNumberFormat="0" applyProtection="0">
      <alignment horizontal="right" vertical="center"/>
    </xf>
    <xf numFmtId="0" fontId="73" fillId="49" borderId="386" applyNumberFormat="0" applyProtection="0">
      <alignment horizontal="left" vertical="center" indent="1"/>
    </xf>
    <xf numFmtId="0" fontId="73" fillId="45" borderId="388" applyNumberFormat="0" applyProtection="0">
      <alignment horizontal="left" vertical="top" indent="1"/>
    </xf>
    <xf numFmtId="0" fontId="100" fillId="52" borderId="388" applyNumberFormat="0" applyProtection="0">
      <alignment horizontal="left" vertical="top" indent="1"/>
    </xf>
    <xf numFmtId="4" fontId="73" fillId="35" borderId="386" applyNumberFormat="0" applyProtection="0">
      <alignment horizontal="right" vertical="center"/>
    </xf>
    <xf numFmtId="0" fontId="115" fillId="29" borderId="387" applyNumberFormat="0" applyAlignment="0" applyProtection="0"/>
    <xf numFmtId="4" fontId="73" fillId="37" borderId="389" applyNumberFormat="0" applyProtection="0">
      <alignment horizontal="right" vertical="center"/>
    </xf>
    <xf numFmtId="0" fontId="73" fillId="26" borderId="386" applyNumberFormat="0" applyFont="0" applyAlignment="0" applyProtection="0"/>
    <xf numFmtId="4" fontId="73" fillId="33" borderId="386" applyNumberFormat="0" applyProtection="0">
      <alignment vertical="center"/>
    </xf>
    <xf numFmtId="4" fontId="41" fillId="45" borderId="389" applyNumberFormat="0" applyProtection="0">
      <alignment horizontal="left" vertical="center" indent="1"/>
    </xf>
    <xf numFmtId="4" fontId="73" fillId="37" borderId="395" applyNumberFormat="0" applyProtection="0">
      <alignment horizontal="right" vertical="center"/>
    </xf>
    <xf numFmtId="4" fontId="73" fillId="44" borderId="389" applyNumberFormat="0" applyProtection="0">
      <alignment horizontal="left" vertical="center" indent="1"/>
    </xf>
    <xf numFmtId="0" fontId="73" fillId="45" borderId="388" applyNumberFormat="0" applyProtection="0">
      <alignment horizontal="left" vertical="top" indent="1"/>
    </xf>
    <xf numFmtId="4" fontId="73" fillId="44" borderId="389"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102" fillId="54" borderId="389" applyNumberFormat="0" applyProtection="0">
      <alignment horizontal="left" vertical="center" indent="1"/>
    </xf>
    <xf numFmtId="4" fontId="73" fillId="0" borderId="386" applyNumberFormat="0" applyProtection="0">
      <alignment horizontal="right" vertical="center"/>
    </xf>
    <xf numFmtId="4" fontId="41" fillId="45" borderId="389" applyNumberFormat="0" applyProtection="0">
      <alignment horizontal="left" vertical="center" indent="1"/>
    </xf>
    <xf numFmtId="4" fontId="73" fillId="38" borderId="386" applyNumberFormat="0" applyProtection="0">
      <alignment horizontal="right" vertical="center"/>
    </xf>
    <xf numFmtId="0" fontId="115" fillId="29" borderId="393" applyNumberFormat="0" applyAlignment="0" applyProtection="0"/>
    <xf numFmtId="4" fontId="73" fillId="2" borderId="392" applyNumberFormat="0" applyProtection="0">
      <alignment horizontal="left" vertical="center" indent="1"/>
    </xf>
    <xf numFmtId="4" fontId="73" fillId="46" borderId="389" applyNumberFormat="0" applyProtection="0">
      <alignment horizontal="left" vertical="center" indent="1"/>
    </xf>
    <xf numFmtId="4" fontId="73" fillId="47" borderId="389" applyNumberFormat="0" applyProtection="0">
      <alignment horizontal="left" vertical="center" indent="1"/>
    </xf>
    <xf numFmtId="4" fontId="118" fillId="2" borderId="386" applyNumberFormat="0" applyProtection="0">
      <alignment vertical="center"/>
    </xf>
    <xf numFmtId="4" fontId="73" fillId="37" borderId="389" applyNumberFormat="0" applyProtection="0">
      <alignment horizontal="right" vertical="center"/>
    </xf>
    <xf numFmtId="4" fontId="73" fillId="41" borderId="386" applyNumberFormat="0" applyProtection="0">
      <alignment horizontal="right" vertical="center"/>
    </xf>
    <xf numFmtId="4" fontId="73" fillId="41" borderId="386" applyNumberFormat="0" applyProtection="0">
      <alignment horizontal="right" vertical="center"/>
    </xf>
    <xf numFmtId="4" fontId="73" fillId="34" borderId="386" applyNumberFormat="0" applyProtection="0">
      <alignment horizontal="left" vertical="center" indent="1"/>
    </xf>
    <xf numFmtId="0" fontId="73" fillId="26" borderId="386" applyNumberFormat="0" applyFont="0" applyAlignment="0" applyProtection="0"/>
    <xf numFmtId="0" fontId="99" fillId="45" borderId="390" applyBorder="0"/>
    <xf numFmtId="4" fontId="73" fillId="39" borderId="386" applyNumberFormat="0" applyProtection="0">
      <alignment horizontal="right" vertical="center"/>
    </xf>
    <xf numFmtId="4" fontId="41" fillId="45" borderId="389" applyNumberFormat="0" applyProtection="0">
      <alignment horizontal="left" vertical="center" indent="1"/>
    </xf>
    <xf numFmtId="4" fontId="73" fillId="39" borderId="386" applyNumberFormat="0" applyProtection="0">
      <alignment horizontal="right" vertical="center"/>
    </xf>
    <xf numFmtId="0" fontId="73" fillId="50" borderId="386" applyNumberFormat="0" applyProtection="0">
      <alignment horizontal="left" vertical="center" indent="1"/>
    </xf>
    <xf numFmtId="4" fontId="118" fillId="2" borderId="386" applyNumberFormat="0" applyProtection="0">
      <alignment vertical="center"/>
    </xf>
    <xf numFmtId="0" fontId="73" fillId="45" borderId="388" applyNumberFormat="0" applyProtection="0">
      <alignment horizontal="left" vertical="top" indent="1"/>
    </xf>
    <xf numFmtId="0" fontId="73" fillId="50" borderId="386" applyNumberFormat="0" applyProtection="0">
      <alignment horizontal="left" vertical="center" indent="1"/>
    </xf>
    <xf numFmtId="4" fontId="73" fillId="47" borderId="389" applyNumberFormat="0" applyProtection="0">
      <alignment horizontal="left" vertical="center" indent="1"/>
    </xf>
    <xf numFmtId="0" fontId="109" fillId="0" borderId="391" applyNumberFormat="0" applyFill="0" applyAlignment="0" applyProtection="0"/>
    <xf numFmtId="4" fontId="73" fillId="37" borderId="389" applyNumberFormat="0" applyProtection="0">
      <alignment horizontal="right" vertical="center"/>
    </xf>
    <xf numFmtId="4" fontId="73" fillId="0" borderId="386" applyNumberFormat="0" applyProtection="0">
      <alignment horizontal="right" vertical="center"/>
    </xf>
    <xf numFmtId="0" fontId="73" fillId="50" borderId="386" applyNumberFormat="0" applyProtection="0">
      <alignment horizontal="left" vertical="center" indent="1"/>
    </xf>
    <xf numFmtId="0" fontId="101" fillId="33" borderId="388" applyNumberFormat="0" applyProtection="0">
      <alignment horizontal="left" vertical="top" indent="1"/>
    </xf>
    <xf numFmtId="4" fontId="100" fillId="52" borderId="388" applyNumberFormat="0" applyProtection="0">
      <alignment vertical="center"/>
    </xf>
    <xf numFmtId="0" fontId="100" fillId="46" borderId="388" applyNumberFormat="0" applyProtection="0">
      <alignment horizontal="left" vertical="top" indent="1"/>
    </xf>
    <xf numFmtId="4" fontId="73" fillId="2" borderId="386" applyNumberFormat="0" applyProtection="0">
      <alignment horizontal="left" vertical="center" indent="1"/>
    </xf>
    <xf numFmtId="0" fontId="109" fillId="0" borderId="391" applyNumberFormat="0" applyFill="0" applyAlignment="0" applyProtection="0"/>
    <xf numFmtId="0" fontId="109" fillId="0" borderId="391" applyNumberFormat="0" applyFill="0" applyAlignment="0" applyProtection="0"/>
    <xf numFmtId="0" fontId="109" fillId="0" borderId="391" applyNumberFormat="0" applyFill="0" applyAlignment="0" applyProtection="0"/>
    <xf numFmtId="4" fontId="73" fillId="40" borderId="392" applyNumberFormat="0" applyProtection="0">
      <alignment horizontal="right" vertical="center"/>
    </xf>
    <xf numFmtId="4" fontId="118" fillId="2" borderId="386" applyNumberFormat="0" applyProtection="0">
      <alignment vertical="center"/>
    </xf>
    <xf numFmtId="0" fontId="73" fillId="45" borderId="388" applyNumberFormat="0" applyProtection="0">
      <alignment horizontal="left" vertical="top" indent="1"/>
    </xf>
    <xf numFmtId="4" fontId="103" fillId="51" borderId="386" applyNumberFormat="0" applyProtection="0">
      <alignment horizontal="right" vertical="center"/>
    </xf>
    <xf numFmtId="0" fontId="107" fillId="29" borderId="386" applyNumberFormat="0" applyAlignment="0" applyProtection="0"/>
    <xf numFmtId="0" fontId="73" fillId="46" borderId="388" applyNumberFormat="0" applyProtection="0">
      <alignment horizontal="left" vertical="top" indent="1"/>
    </xf>
    <xf numFmtId="0" fontId="73" fillId="50" borderId="386" applyNumberFormat="0" applyProtection="0">
      <alignment horizontal="left" vertical="center" indent="1"/>
    </xf>
    <xf numFmtId="4" fontId="102" fillId="54" borderId="389" applyNumberFormat="0" applyProtection="0">
      <alignment horizontal="left" vertical="center" indent="1"/>
    </xf>
    <xf numFmtId="4" fontId="73" fillId="46" borderId="386" applyNumberFormat="0" applyProtection="0">
      <alignment horizontal="right" vertical="center"/>
    </xf>
    <xf numFmtId="4" fontId="73" fillId="44" borderId="389" applyNumberFormat="0" applyProtection="0">
      <alignment horizontal="left" vertical="center" indent="1"/>
    </xf>
    <xf numFmtId="4" fontId="73" fillId="34" borderId="386" applyNumberFormat="0" applyProtection="0">
      <alignment horizontal="left" vertical="center" indent="1"/>
    </xf>
    <xf numFmtId="0" fontId="100" fillId="52" borderId="388" applyNumberFormat="0" applyProtection="0">
      <alignment horizontal="left" vertical="top" indent="1"/>
    </xf>
    <xf numFmtId="4" fontId="73" fillId="46" borderId="386" applyNumberFormat="0" applyProtection="0">
      <alignment horizontal="right" vertical="center"/>
    </xf>
    <xf numFmtId="4" fontId="100" fillId="52" borderId="388" applyNumberFormat="0" applyProtection="0">
      <alignment vertical="center"/>
    </xf>
    <xf numFmtId="4" fontId="41" fillId="45" borderId="389" applyNumberFormat="0" applyProtection="0">
      <alignment horizontal="left" vertical="center" indent="1"/>
    </xf>
    <xf numFmtId="4" fontId="73" fillId="34" borderId="386" applyNumberFormat="0" applyProtection="0">
      <alignment horizontal="left" vertical="center" indent="1"/>
    </xf>
    <xf numFmtId="4" fontId="73" fillId="42"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4" fontId="100" fillId="48" borderId="388" applyNumberFormat="0" applyProtection="0">
      <alignment horizontal="left" vertical="center" indent="1"/>
    </xf>
    <xf numFmtId="4" fontId="73" fillId="41" borderId="386" applyNumberFormat="0" applyProtection="0">
      <alignment horizontal="right" vertical="center"/>
    </xf>
    <xf numFmtId="4" fontId="118" fillId="5" borderId="386" applyNumberFormat="0" applyProtection="0">
      <alignment horizontal="right" vertical="center"/>
    </xf>
    <xf numFmtId="4" fontId="73" fillId="36" borderId="386" applyNumberFormat="0" applyProtection="0">
      <alignment horizontal="right" vertical="center"/>
    </xf>
    <xf numFmtId="0" fontId="101" fillId="33" borderId="388" applyNumberFormat="0" applyProtection="0">
      <alignment horizontal="left" vertical="top" indent="1"/>
    </xf>
    <xf numFmtId="0" fontId="113" fillId="27" borderId="386" applyNumberFormat="0" applyAlignment="0" applyProtection="0"/>
    <xf numFmtId="4" fontId="73" fillId="35" borderId="386" applyNumberFormat="0" applyProtection="0">
      <alignment horizontal="right" vertical="center"/>
    </xf>
    <xf numFmtId="4" fontId="118" fillId="2" borderId="386" applyNumberFormat="0" applyProtection="0">
      <alignment vertical="center"/>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46" borderId="389" applyNumberFormat="0" applyProtection="0">
      <alignment horizontal="left" vertical="center" indent="1"/>
    </xf>
    <xf numFmtId="4" fontId="118" fillId="2" borderId="386" applyNumberFormat="0" applyProtection="0">
      <alignment vertical="center"/>
    </xf>
    <xf numFmtId="4" fontId="73" fillId="34" borderId="386" applyNumberFormat="0" applyProtection="0">
      <alignment horizontal="left" vertical="center" indent="1"/>
    </xf>
    <xf numFmtId="4" fontId="73" fillId="35" borderId="386" applyNumberFormat="0" applyProtection="0">
      <alignment horizontal="right" vertical="center"/>
    </xf>
    <xf numFmtId="4" fontId="73" fillId="46" borderId="389" applyNumberFormat="0" applyProtection="0">
      <alignment horizontal="left" vertical="center" indent="1"/>
    </xf>
    <xf numFmtId="0" fontId="113" fillId="27" borderId="386" applyNumberFormat="0" applyAlignment="0" applyProtection="0"/>
    <xf numFmtId="4" fontId="102" fillId="54" borderId="389" applyNumberFormat="0" applyProtection="0">
      <alignment horizontal="left" vertical="center" indent="1"/>
    </xf>
    <xf numFmtId="4" fontId="73" fillId="38" borderId="386" applyNumberFormat="0" applyProtection="0">
      <alignment horizontal="right" vertical="center"/>
    </xf>
    <xf numFmtId="4" fontId="73" fillId="41" borderId="386" applyNumberFormat="0" applyProtection="0">
      <alignment horizontal="right" vertical="center"/>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39" borderId="386" applyNumberFormat="0" applyProtection="0">
      <alignment horizontal="right" vertical="center"/>
    </xf>
    <xf numFmtId="0" fontId="107" fillId="29" borderId="386" applyNumberFormat="0" applyAlignment="0" applyProtection="0"/>
    <xf numFmtId="0" fontId="73" fillId="47" borderId="386" applyNumberFormat="0" applyProtection="0">
      <alignment horizontal="left" vertical="center" indent="1"/>
    </xf>
    <xf numFmtId="4" fontId="73" fillId="38" borderId="392" applyNumberFormat="0" applyProtection="0">
      <alignment horizontal="right" vertical="center"/>
    </xf>
    <xf numFmtId="0" fontId="101" fillId="33" borderId="388" applyNumberFormat="0" applyProtection="0">
      <alignment horizontal="left" vertical="top" indent="1"/>
    </xf>
    <xf numFmtId="4" fontId="118" fillId="5" borderId="386" applyNumberFormat="0" applyProtection="0">
      <alignment horizontal="right" vertical="center"/>
    </xf>
    <xf numFmtId="4" fontId="100" fillId="52" borderId="388" applyNumberFormat="0" applyProtection="0">
      <alignment vertical="center"/>
    </xf>
    <xf numFmtId="4" fontId="73" fillId="46" borderId="389" applyNumberFormat="0" applyProtection="0">
      <alignment horizontal="left" vertical="center" indent="1"/>
    </xf>
    <xf numFmtId="0" fontId="99" fillId="45" borderId="396" applyBorder="0"/>
    <xf numFmtId="4" fontId="73" fillId="46" borderId="389" applyNumberFormat="0" applyProtection="0">
      <alignment horizontal="left" vertical="center" indent="1"/>
    </xf>
    <xf numFmtId="4" fontId="73" fillId="38" borderId="386" applyNumberFormat="0" applyProtection="0">
      <alignment horizontal="right" vertical="center"/>
    </xf>
    <xf numFmtId="0" fontId="73" fillId="49" borderId="386" applyNumberFormat="0" applyProtection="0">
      <alignment horizontal="left" vertical="center" indent="1"/>
    </xf>
    <xf numFmtId="0" fontId="73" fillId="49" borderId="386" applyNumberFormat="0" applyProtection="0">
      <alignment horizontal="left" vertical="center" indent="1"/>
    </xf>
    <xf numFmtId="0" fontId="100" fillId="46" borderId="388" applyNumberFormat="0" applyProtection="0">
      <alignment horizontal="left" vertical="top" indent="1"/>
    </xf>
    <xf numFmtId="4" fontId="73" fillId="40" borderId="386" applyNumberFormat="0" applyProtection="0">
      <alignment horizontal="right" vertical="center"/>
    </xf>
    <xf numFmtId="0" fontId="73" fillId="26" borderId="386" applyNumberFormat="0" applyFont="0" applyAlignment="0" applyProtection="0"/>
    <xf numFmtId="4" fontId="41" fillId="45" borderId="389" applyNumberFormat="0" applyProtection="0">
      <alignment horizontal="left" vertical="center" indent="1"/>
    </xf>
    <xf numFmtId="4" fontId="73" fillId="39" borderId="386" applyNumberFormat="0" applyProtection="0">
      <alignment horizontal="right" vertical="center"/>
    </xf>
    <xf numFmtId="4" fontId="73" fillId="40" borderId="386" applyNumberFormat="0" applyProtection="0">
      <alignment horizontal="right" vertical="center"/>
    </xf>
    <xf numFmtId="4" fontId="73" fillId="41" borderId="386" applyNumberFormat="0" applyProtection="0">
      <alignment horizontal="right" vertical="center"/>
    </xf>
    <xf numFmtId="0" fontId="101" fillId="33" borderId="394" applyNumberFormat="0" applyProtection="0">
      <alignment horizontal="left" vertical="top" indent="1"/>
    </xf>
    <xf numFmtId="4" fontId="41" fillId="45" borderId="389" applyNumberFormat="0" applyProtection="0">
      <alignment horizontal="left" vertical="center"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40" borderId="386" applyNumberFormat="0" applyProtection="0">
      <alignment horizontal="right" vertical="center"/>
    </xf>
    <xf numFmtId="4" fontId="100" fillId="48" borderId="388" applyNumberFormat="0" applyProtection="0">
      <alignment horizontal="left" vertical="center"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115" fillId="29" borderId="387" applyNumberFormat="0" applyAlignment="0" applyProtection="0"/>
    <xf numFmtId="0" fontId="101" fillId="33" borderId="388" applyNumberFormat="0" applyProtection="0">
      <alignment horizontal="left" vertical="top" indent="1"/>
    </xf>
    <xf numFmtId="4" fontId="73" fillId="2" borderId="392" applyNumberFormat="0" applyProtection="0">
      <alignment horizontal="left" vertical="center" indent="1"/>
    </xf>
    <xf numFmtId="0" fontId="73" fillId="26" borderId="386" applyNumberFormat="0" applyFont="0" applyAlignment="0" applyProtection="0"/>
    <xf numFmtId="0" fontId="73" fillId="50" borderId="386" applyNumberFormat="0" applyProtection="0">
      <alignment horizontal="left" vertical="center" indent="1"/>
    </xf>
    <xf numFmtId="0" fontId="73" fillId="45" borderId="388" applyNumberFormat="0" applyProtection="0">
      <alignment horizontal="left" vertical="top" indent="1"/>
    </xf>
    <xf numFmtId="4" fontId="73" fillId="37" borderId="389" applyNumberFormat="0" applyProtection="0">
      <alignment horizontal="right" vertical="center"/>
    </xf>
    <xf numFmtId="4" fontId="73" fillId="36" borderId="386" applyNumberFormat="0" applyProtection="0">
      <alignment horizontal="right" vertical="center"/>
    </xf>
    <xf numFmtId="0" fontId="113" fillId="27" borderId="386" applyNumberFormat="0" applyAlignment="0" applyProtection="0"/>
    <xf numFmtId="4" fontId="100" fillId="48" borderId="388" applyNumberFormat="0" applyProtection="0">
      <alignment horizontal="left" vertical="center" indent="1"/>
    </xf>
    <xf numFmtId="4" fontId="103" fillId="51" borderId="386" applyNumberFormat="0" applyProtection="0">
      <alignment horizontal="right" vertical="center"/>
    </xf>
    <xf numFmtId="0" fontId="101" fillId="33" borderId="394" applyNumberFormat="0" applyProtection="0">
      <alignment horizontal="left" vertical="top" indent="1"/>
    </xf>
    <xf numFmtId="4" fontId="118" fillId="5" borderId="386" applyNumberFormat="0" applyProtection="0">
      <alignment horizontal="right" vertical="center"/>
    </xf>
    <xf numFmtId="4" fontId="73" fillId="38" borderId="386" applyNumberFormat="0" applyProtection="0">
      <alignment horizontal="right" vertical="center"/>
    </xf>
    <xf numFmtId="0" fontId="100" fillId="52" borderId="388" applyNumberFormat="0" applyProtection="0">
      <alignment horizontal="left" vertical="top" indent="1"/>
    </xf>
    <xf numFmtId="0" fontId="99" fillId="45" borderId="390" applyBorder="0"/>
    <xf numFmtId="4" fontId="73" fillId="39" borderId="386" applyNumberFormat="0" applyProtection="0">
      <alignment horizontal="right" vertical="center"/>
    </xf>
    <xf numFmtId="0" fontId="73" fillId="50" borderId="386" applyNumberFormat="0" applyProtection="0">
      <alignment horizontal="left" vertical="center" indent="1"/>
    </xf>
    <xf numFmtId="0" fontId="73" fillId="48" borderId="386" applyNumberFormat="0" applyProtection="0">
      <alignment horizontal="left" vertical="center" indent="1"/>
    </xf>
    <xf numFmtId="4" fontId="41" fillId="45" borderId="389" applyNumberFormat="0" applyProtection="0">
      <alignment horizontal="left" vertical="center" indent="1"/>
    </xf>
    <xf numFmtId="0" fontId="73" fillId="50" borderId="388" applyNumberFormat="0" applyProtection="0">
      <alignment horizontal="left" vertical="top" indent="1"/>
    </xf>
    <xf numFmtId="0" fontId="73" fillId="48" borderId="386" applyNumberFormat="0" applyProtection="0">
      <alignment horizontal="left" vertical="center" indent="1"/>
    </xf>
    <xf numFmtId="4" fontId="73" fillId="42" borderId="386" applyNumberFormat="0" applyProtection="0">
      <alignment horizontal="righ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73" fillId="39" borderId="386" applyNumberFormat="0" applyProtection="0">
      <alignment horizontal="right" vertical="center"/>
    </xf>
    <xf numFmtId="4" fontId="73" fillId="41" borderId="386" applyNumberFormat="0" applyProtection="0">
      <alignment horizontal="right" vertical="center"/>
    </xf>
    <xf numFmtId="0" fontId="109" fillId="0" borderId="391" applyNumberFormat="0" applyFill="0" applyAlignment="0" applyProtection="0"/>
    <xf numFmtId="4" fontId="73" fillId="42" borderId="386" applyNumberFormat="0" applyProtection="0">
      <alignment horizontal="right" vertical="center"/>
    </xf>
    <xf numFmtId="4" fontId="73" fillId="41" borderId="386" applyNumberFormat="0" applyProtection="0">
      <alignment horizontal="right" vertical="center"/>
    </xf>
    <xf numFmtId="4" fontId="73" fillId="40" borderId="386" applyNumberFormat="0" applyProtection="0">
      <alignment horizontal="right" vertical="center"/>
    </xf>
    <xf numFmtId="4" fontId="73" fillId="42" borderId="386" applyNumberFormat="0" applyProtection="0">
      <alignment horizontal="right" vertical="center"/>
    </xf>
    <xf numFmtId="0" fontId="115" fillId="29" borderId="387" applyNumberFormat="0" applyAlignment="0" applyProtection="0"/>
    <xf numFmtId="4" fontId="73" fillId="43" borderId="386" applyNumberFormat="0" applyProtection="0">
      <alignment horizontal="right" vertical="center"/>
    </xf>
    <xf numFmtId="4" fontId="73" fillId="40" borderId="386" applyNumberFormat="0" applyProtection="0">
      <alignment horizontal="right" vertical="center"/>
    </xf>
    <xf numFmtId="4" fontId="73" fillId="35" borderId="386" applyNumberFormat="0" applyProtection="0">
      <alignment horizontal="right" vertical="center"/>
    </xf>
    <xf numFmtId="0" fontId="73" fillId="26" borderId="386" applyNumberFormat="0" applyFont="0" applyAlignment="0" applyProtection="0"/>
    <xf numFmtId="4" fontId="102" fillId="54" borderId="389" applyNumberFormat="0" applyProtection="0">
      <alignment horizontal="left" vertical="center" indent="1"/>
    </xf>
    <xf numFmtId="0" fontId="73" fillId="47" borderId="386" applyNumberFormat="0" applyProtection="0">
      <alignment horizontal="left" vertical="center" indent="1"/>
    </xf>
    <xf numFmtId="4" fontId="73" fillId="33" borderId="386" applyNumberFormat="0" applyProtection="0">
      <alignment vertical="center"/>
    </xf>
    <xf numFmtId="4" fontId="41" fillId="45" borderId="395" applyNumberFormat="0" applyProtection="0">
      <alignment horizontal="left" vertical="center" indent="1"/>
    </xf>
    <xf numFmtId="0" fontId="73" fillId="26" borderId="392" applyNumberFormat="0" applyFont="0" applyAlignment="0" applyProtection="0"/>
    <xf numFmtId="4" fontId="73" fillId="44" borderId="389" applyNumberFormat="0" applyProtection="0">
      <alignment horizontal="left" vertical="center" indent="1"/>
    </xf>
    <xf numFmtId="4" fontId="73" fillId="44" borderId="389" applyNumberFormat="0" applyProtection="0">
      <alignment horizontal="left" vertical="center" indent="1"/>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39" borderId="392" applyNumberFormat="0" applyProtection="0">
      <alignment horizontal="right" vertical="center"/>
    </xf>
    <xf numFmtId="0" fontId="73" fillId="26" borderId="386" applyNumberFormat="0" applyFont="0" applyAlignment="0" applyProtection="0"/>
    <xf numFmtId="4" fontId="73" fillId="37" borderId="389" applyNumberFormat="0" applyProtection="0">
      <alignment horizontal="right" vertical="center"/>
    </xf>
    <xf numFmtId="4" fontId="73" fillId="33" borderId="386" applyNumberFormat="0" applyProtection="0">
      <alignment vertical="center"/>
    </xf>
    <xf numFmtId="0" fontId="73" fillId="46" borderId="388" applyNumberFormat="0" applyProtection="0">
      <alignment horizontal="left" vertical="top" indent="1"/>
    </xf>
    <xf numFmtId="0" fontId="100" fillId="46" borderId="388" applyNumberFormat="0" applyProtection="0">
      <alignment horizontal="left" vertical="top" indent="1"/>
    </xf>
    <xf numFmtId="0" fontId="73" fillId="50" borderId="388" applyNumberFormat="0" applyProtection="0">
      <alignment horizontal="left" vertical="top" indent="1"/>
    </xf>
    <xf numFmtId="4" fontId="73" fillId="47" borderId="389" applyNumberFormat="0" applyProtection="0">
      <alignment horizontal="left" vertical="center" indent="1"/>
    </xf>
    <xf numFmtId="0" fontId="73" fillId="45" borderId="388" applyNumberFormat="0" applyProtection="0">
      <alignment horizontal="left" vertical="top" indent="1"/>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41" fillId="45" borderId="389" applyNumberFormat="0" applyProtection="0">
      <alignment horizontal="left" vertical="center" indent="1"/>
    </xf>
    <xf numFmtId="4" fontId="73" fillId="44" borderId="389" applyNumberFormat="0" applyProtection="0">
      <alignment horizontal="left" vertical="center" indent="1"/>
    </xf>
    <xf numFmtId="4" fontId="73" fillId="43" borderId="386" applyNumberFormat="0" applyProtection="0">
      <alignment horizontal="right" vertical="center"/>
    </xf>
    <xf numFmtId="4" fontId="100" fillId="48" borderId="388" applyNumberFormat="0" applyProtection="0">
      <alignment horizontal="left" vertical="center"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0" fontId="73" fillId="49" borderId="386" applyNumberFormat="0" applyProtection="0">
      <alignment horizontal="left" vertical="center" indent="1"/>
    </xf>
    <xf numFmtId="4" fontId="73" fillId="0" borderId="386" applyNumberFormat="0" applyProtection="0">
      <alignment horizontal="right" vertical="center"/>
    </xf>
    <xf numFmtId="0" fontId="109" fillId="0" borderId="391" applyNumberFormat="0" applyFill="0" applyAlignment="0" applyProtection="0"/>
    <xf numFmtId="4" fontId="102" fillId="54" borderId="389" applyNumberFormat="0" applyProtection="0">
      <alignment horizontal="left" vertical="center" indent="1"/>
    </xf>
    <xf numFmtId="4" fontId="100" fillId="52" borderId="388" applyNumberFormat="0" applyProtection="0">
      <alignment vertical="center"/>
    </xf>
    <xf numFmtId="4" fontId="73" fillId="42" borderId="386"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0" fontId="107" fillId="29" borderId="392" applyNumberFormat="0" applyAlignment="0" applyProtection="0"/>
    <xf numFmtId="4" fontId="73" fillId="38" borderId="386" applyNumberFormat="0" applyProtection="0">
      <alignment horizontal="right" vertical="center"/>
    </xf>
    <xf numFmtId="4" fontId="73" fillId="46" borderId="386" applyNumberFormat="0" applyProtection="0">
      <alignment horizontal="right" vertical="center"/>
    </xf>
    <xf numFmtId="4" fontId="73" fillId="47" borderId="389" applyNumberFormat="0" applyProtection="0">
      <alignment horizontal="left" vertical="center" indent="1"/>
    </xf>
    <xf numFmtId="4" fontId="73" fillId="41" borderId="386" applyNumberFormat="0" applyProtection="0">
      <alignment horizontal="right" vertical="center"/>
    </xf>
    <xf numFmtId="4" fontId="73" fillId="47" borderId="389" applyNumberFormat="0" applyProtection="0">
      <alignment horizontal="left" vertical="center" indent="1"/>
    </xf>
    <xf numFmtId="4" fontId="73" fillId="39" borderId="386" applyNumberFormat="0" applyProtection="0">
      <alignment horizontal="right" vertical="center"/>
    </xf>
    <xf numFmtId="4" fontId="73" fillId="2" borderId="386"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41" fillId="45" borderId="389" applyNumberFormat="0" applyProtection="0">
      <alignment horizontal="left" vertical="center" indent="1"/>
    </xf>
    <xf numFmtId="4" fontId="73" fillId="44" borderId="389" applyNumberFormat="0" applyProtection="0">
      <alignment horizontal="left" vertical="center" indent="1"/>
    </xf>
    <xf numFmtId="0" fontId="73" fillId="48" borderId="386" applyNumberFormat="0" applyProtection="0">
      <alignment horizontal="left" vertical="center" indent="1"/>
    </xf>
    <xf numFmtId="4" fontId="118" fillId="2" borderId="386" applyNumberFormat="0" applyProtection="0">
      <alignment vertical="center"/>
    </xf>
    <xf numFmtId="4" fontId="103" fillId="51" borderId="386" applyNumberFormat="0" applyProtection="0">
      <alignment horizontal="right" vertical="center"/>
    </xf>
    <xf numFmtId="0" fontId="115" fillId="29" borderId="387" applyNumberFormat="0" applyAlignment="0" applyProtection="0"/>
    <xf numFmtId="4" fontId="73" fillId="40" borderId="392" applyNumberFormat="0" applyProtection="0">
      <alignment horizontal="right" vertical="center"/>
    </xf>
    <xf numFmtId="4" fontId="41" fillId="45" borderId="389" applyNumberFormat="0" applyProtection="0">
      <alignment horizontal="left" vertical="center" indent="1"/>
    </xf>
    <xf numFmtId="4" fontId="41" fillId="45" borderId="395" applyNumberFormat="0" applyProtection="0">
      <alignment horizontal="left" vertical="center" indent="1"/>
    </xf>
    <xf numFmtId="4" fontId="73" fillId="33" borderId="386" applyNumberFormat="0" applyProtection="0">
      <alignment vertical="center"/>
    </xf>
    <xf numFmtId="4" fontId="73" fillId="43" borderId="386" applyNumberFormat="0" applyProtection="0">
      <alignment horizontal="right" vertical="center"/>
    </xf>
    <xf numFmtId="0" fontId="73" fillId="45" borderId="388" applyNumberFormat="0" applyProtection="0">
      <alignment horizontal="left" vertical="top" indent="1"/>
    </xf>
    <xf numFmtId="4" fontId="73" fillId="36" borderId="386" applyNumberFormat="0" applyProtection="0">
      <alignment horizontal="right" vertical="center"/>
    </xf>
    <xf numFmtId="0" fontId="73" fillId="46" borderId="388" applyNumberFormat="0" applyProtection="0">
      <alignment horizontal="left" vertical="top" indent="1"/>
    </xf>
    <xf numFmtId="4" fontId="73" fillId="43" borderId="386" applyNumberFormat="0" applyProtection="0">
      <alignment horizontal="right" vertical="center"/>
    </xf>
    <xf numFmtId="4" fontId="118" fillId="2" borderId="386" applyNumberFormat="0" applyProtection="0">
      <alignment vertical="center"/>
    </xf>
    <xf numFmtId="4" fontId="73" fillId="39" borderId="386" applyNumberFormat="0" applyProtection="0">
      <alignment horizontal="right" vertical="center"/>
    </xf>
    <xf numFmtId="4" fontId="73" fillId="47" borderId="389" applyNumberFormat="0" applyProtection="0">
      <alignment horizontal="left" vertical="center" indent="1"/>
    </xf>
    <xf numFmtId="0" fontId="101" fillId="33" borderId="388" applyNumberFormat="0" applyProtection="0">
      <alignment horizontal="left" vertical="top" indent="1"/>
    </xf>
    <xf numFmtId="4" fontId="73" fillId="34" borderId="392" applyNumberFormat="0" applyProtection="0">
      <alignment horizontal="left" vertical="center" indent="1"/>
    </xf>
    <xf numFmtId="0" fontId="73" fillId="50" borderId="386" applyNumberFormat="0" applyProtection="0">
      <alignment horizontal="left" vertical="center" indent="1"/>
    </xf>
    <xf numFmtId="4" fontId="73" fillId="39" borderId="386" applyNumberFormat="0" applyProtection="0">
      <alignment horizontal="right" vertical="center"/>
    </xf>
    <xf numFmtId="4" fontId="118" fillId="5" borderId="386" applyNumberFormat="0" applyProtection="0">
      <alignment horizontal="right" vertical="center"/>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46" borderId="389" applyNumberFormat="0" applyProtection="0">
      <alignment horizontal="left" vertical="center" indent="1"/>
    </xf>
    <xf numFmtId="4" fontId="41" fillId="45" borderId="389" applyNumberFormat="0" applyProtection="0">
      <alignment horizontal="left" vertical="center" indent="1"/>
    </xf>
    <xf numFmtId="0" fontId="73" fillId="50" borderId="388" applyNumberFormat="0" applyProtection="0">
      <alignment horizontal="left" vertical="top" indent="1"/>
    </xf>
    <xf numFmtId="0" fontId="73" fillId="47" borderId="386" applyNumberFormat="0" applyProtection="0">
      <alignment horizontal="left" vertical="center" indent="1"/>
    </xf>
    <xf numFmtId="0" fontId="100" fillId="52" borderId="388" applyNumberFormat="0" applyProtection="0">
      <alignment horizontal="left" vertical="top" indent="1"/>
    </xf>
    <xf numFmtId="4" fontId="73" fillId="36" borderId="386" applyNumberFormat="0" applyProtection="0">
      <alignment horizontal="right" vertical="center"/>
    </xf>
    <xf numFmtId="0" fontId="73" fillId="46" borderId="388" applyNumberFormat="0" applyProtection="0">
      <alignment horizontal="left" vertical="top" indent="1"/>
    </xf>
    <xf numFmtId="4" fontId="100" fillId="52" borderId="394" applyNumberFormat="0" applyProtection="0">
      <alignment vertical="center"/>
    </xf>
    <xf numFmtId="4" fontId="73" fillId="36" borderId="386" applyNumberFormat="0" applyProtection="0">
      <alignment horizontal="right" vertical="center"/>
    </xf>
    <xf numFmtId="4" fontId="73" fillId="34" borderId="392" applyNumberFormat="0" applyProtection="0">
      <alignment horizontal="left" vertical="center" indent="1"/>
    </xf>
    <xf numFmtId="4" fontId="73" fillId="47" borderId="389" applyNumberFormat="0" applyProtection="0">
      <alignment horizontal="left" vertical="center"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73" fillId="49" borderId="386" applyNumberFormat="0" applyProtection="0">
      <alignment horizontal="left" vertical="center" indent="1"/>
    </xf>
    <xf numFmtId="0" fontId="73" fillId="26" borderId="386" applyNumberFormat="0" applyFont="0" applyAlignment="0" applyProtection="0"/>
    <xf numFmtId="4" fontId="73" fillId="41" borderId="386" applyNumberFormat="0" applyProtection="0">
      <alignment horizontal="right" vertical="center"/>
    </xf>
    <xf numFmtId="0" fontId="100" fillId="52" borderId="388" applyNumberFormat="0" applyProtection="0">
      <alignment horizontal="left" vertical="top" indent="1"/>
    </xf>
    <xf numFmtId="4" fontId="103" fillId="51" borderId="392"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0" fontId="113" fillId="27" borderId="386" applyNumberFormat="0" applyAlignment="0" applyProtection="0"/>
    <xf numFmtId="4" fontId="73" fillId="33" borderId="386" applyNumberFormat="0" applyProtection="0">
      <alignment vertical="center"/>
    </xf>
    <xf numFmtId="4" fontId="73" fillId="46" borderId="389" applyNumberFormat="0" applyProtection="0">
      <alignment horizontal="left" vertical="center" indent="1"/>
    </xf>
    <xf numFmtId="4" fontId="41" fillId="45" borderId="389" applyNumberFormat="0" applyProtection="0">
      <alignment horizontal="left" vertical="center" indent="1"/>
    </xf>
    <xf numFmtId="0" fontId="73" fillId="50" borderId="386" applyNumberFormat="0" applyProtection="0">
      <alignment horizontal="left" vertical="center" indent="1"/>
    </xf>
    <xf numFmtId="4" fontId="100" fillId="52" borderId="388" applyNumberFormat="0" applyProtection="0">
      <alignment vertical="center"/>
    </xf>
    <xf numFmtId="4" fontId="73" fillId="39" borderId="386" applyNumberFormat="0" applyProtection="0">
      <alignment horizontal="right" vertical="center"/>
    </xf>
    <xf numFmtId="4" fontId="103" fillId="51" borderId="386" applyNumberFormat="0" applyProtection="0">
      <alignment horizontal="right" vertical="center"/>
    </xf>
    <xf numFmtId="4" fontId="100" fillId="52" borderId="388" applyNumberFormat="0" applyProtection="0">
      <alignment vertical="center"/>
    </xf>
    <xf numFmtId="4" fontId="100" fillId="52" borderId="388" applyNumberFormat="0" applyProtection="0">
      <alignmen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73" fillId="47" borderId="389" applyNumberFormat="0" applyProtection="0">
      <alignment horizontal="left" vertical="center" indent="1"/>
    </xf>
    <xf numFmtId="4" fontId="73" fillId="34" borderId="392" applyNumberFormat="0" applyProtection="0">
      <alignment horizontal="left" vertical="center" indent="1"/>
    </xf>
    <xf numFmtId="0" fontId="113" fillId="27" borderId="386" applyNumberFormat="0" applyAlignment="0" applyProtection="0"/>
    <xf numFmtId="0" fontId="73" fillId="47" borderId="386" applyNumberFormat="0" applyProtection="0">
      <alignment horizontal="left" vertical="center"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0" fontId="101" fillId="33" borderId="394" applyNumberFormat="0" applyProtection="0">
      <alignment horizontal="left" vertical="top" indent="1"/>
    </xf>
    <xf numFmtId="0" fontId="100" fillId="46" borderId="388" applyNumberFormat="0" applyProtection="0">
      <alignment horizontal="left" vertical="top" indent="1"/>
    </xf>
    <xf numFmtId="4" fontId="73" fillId="35" borderId="386" applyNumberFormat="0" applyProtection="0">
      <alignment horizontal="right" vertical="center"/>
    </xf>
    <xf numFmtId="4" fontId="73" fillId="33" borderId="386" applyNumberFormat="0" applyProtection="0">
      <alignment vertical="center"/>
    </xf>
    <xf numFmtId="4" fontId="100" fillId="52" borderId="388" applyNumberFormat="0" applyProtection="0">
      <alignment vertical="center"/>
    </xf>
    <xf numFmtId="0" fontId="73" fillId="47" borderId="386" applyNumberFormat="0" applyProtection="0">
      <alignment horizontal="left" vertical="center" indent="1"/>
    </xf>
    <xf numFmtId="4" fontId="73" fillId="41" borderId="392"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4" fontId="73" fillId="33" borderId="386" applyNumberFormat="0" applyProtection="0">
      <alignment vertical="center"/>
    </xf>
    <xf numFmtId="4" fontId="73" fillId="42" borderId="386" applyNumberFormat="0" applyProtection="0">
      <alignment horizontal="right" vertical="center"/>
    </xf>
    <xf numFmtId="0" fontId="73" fillId="45" borderId="388" applyNumberFormat="0" applyProtection="0">
      <alignment horizontal="left" vertical="top" indent="1"/>
    </xf>
    <xf numFmtId="0" fontId="109" fillId="0" borderId="391" applyNumberFormat="0" applyFill="0" applyAlignment="0" applyProtection="0"/>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9" borderId="392" applyNumberFormat="0" applyProtection="0">
      <alignment horizontal="right" vertical="center"/>
    </xf>
    <xf numFmtId="4" fontId="73" fillId="44" borderId="389" applyNumberFormat="0" applyProtection="0">
      <alignment horizontal="left" vertical="center" indent="1"/>
    </xf>
    <xf numFmtId="4" fontId="73" fillId="46" borderId="386" applyNumberFormat="0" applyProtection="0">
      <alignment horizontal="right" vertical="center"/>
    </xf>
    <xf numFmtId="0" fontId="109" fillId="0" borderId="391" applyNumberFormat="0" applyFill="0" applyAlignment="0" applyProtection="0"/>
    <xf numFmtId="4" fontId="73" fillId="43" borderId="392" applyNumberFormat="0" applyProtection="0">
      <alignment horizontal="right" vertical="center"/>
    </xf>
    <xf numFmtId="0" fontId="73" fillId="48" borderId="386" applyNumberFormat="0" applyProtection="0">
      <alignment horizontal="left" vertical="center" indent="1"/>
    </xf>
    <xf numFmtId="4" fontId="100" fillId="52" borderId="388" applyNumberFormat="0" applyProtection="0">
      <alignment vertical="center"/>
    </xf>
    <xf numFmtId="4" fontId="73" fillId="40" borderId="392" applyNumberFormat="0" applyProtection="0">
      <alignment horizontal="right" vertical="center"/>
    </xf>
    <xf numFmtId="0" fontId="100" fillId="46" borderId="388" applyNumberFormat="0" applyProtection="0">
      <alignment horizontal="left" vertical="top" indent="1"/>
    </xf>
    <xf numFmtId="0" fontId="73" fillId="49" borderId="386" applyNumberFormat="0" applyProtection="0">
      <alignment horizontal="left" vertical="center" indent="1"/>
    </xf>
    <xf numFmtId="0" fontId="115" fillId="29" borderId="387" applyNumberFormat="0" applyAlignment="0" applyProtection="0"/>
    <xf numFmtId="4" fontId="73" fillId="47" borderId="389" applyNumberFormat="0" applyProtection="0">
      <alignment horizontal="left" vertical="center" indent="1"/>
    </xf>
    <xf numFmtId="4" fontId="73" fillId="44" borderId="389" applyNumberFormat="0" applyProtection="0">
      <alignment horizontal="left" vertical="center"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73" fillId="37" borderId="389" applyNumberFormat="0" applyProtection="0">
      <alignment horizontal="right" vertical="center"/>
    </xf>
    <xf numFmtId="0" fontId="99" fillId="45" borderId="390" applyBorder="0"/>
    <xf numFmtId="4" fontId="73" fillId="34" borderId="386" applyNumberFormat="0" applyProtection="0">
      <alignment horizontal="left" vertical="center" indent="1"/>
    </xf>
    <xf numFmtId="0" fontId="73" fillId="50" borderId="386" applyNumberFormat="0" applyProtection="0">
      <alignment horizontal="left" vertical="center" indent="1"/>
    </xf>
    <xf numFmtId="4" fontId="73" fillId="35" borderId="386" applyNumberFormat="0" applyProtection="0">
      <alignment horizontal="right" vertical="center"/>
    </xf>
    <xf numFmtId="4" fontId="73" fillId="47" borderId="389" applyNumberFormat="0" applyProtection="0">
      <alignment horizontal="left" vertical="center" indent="1"/>
    </xf>
    <xf numFmtId="0" fontId="73" fillId="47" borderId="394" applyNumberFormat="0" applyProtection="0">
      <alignment horizontal="left" vertical="top" indent="1"/>
    </xf>
    <xf numFmtId="0" fontId="107" fillId="29" borderId="386" applyNumberFormat="0" applyAlignment="0" applyProtection="0"/>
    <xf numFmtId="4" fontId="41" fillId="45" borderId="389" applyNumberFormat="0" applyProtection="0">
      <alignment horizontal="left" vertical="center" indent="1"/>
    </xf>
    <xf numFmtId="0" fontId="115" fillId="29" borderId="393" applyNumberFormat="0" applyAlignment="0" applyProtection="0"/>
    <xf numFmtId="4" fontId="73" fillId="0" borderId="386" applyNumberFormat="0" applyProtection="0">
      <alignment horizontal="right" vertical="center"/>
    </xf>
    <xf numFmtId="4" fontId="73" fillId="36" borderId="386" applyNumberFormat="0" applyProtection="0">
      <alignment horizontal="right" vertical="center"/>
    </xf>
    <xf numFmtId="4" fontId="73" fillId="37" borderId="395" applyNumberFormat="0" applyProtection="0">
      <alignment horizontal="right" vertical="center"/>
    </xf>
    <xf numFmtId="0" fontId="113" fillId="27" borderId="386" applyNumberFormat="0" applyAlignment="0" applyProtection="0"/>
    <xf numFmtId="0" fontId="100" fillId="46" borderId="388" applyNumberFormat="0" applyProtection="0">
      <alignment horizontal="left" vertical="top" indent="1"/>
    </xf>
    <xf numFmtId="0" fontId="73" fillId="47" borderId="388" applyNumberFormat="0" applyProtection="0">
      <alignment horizontal="left" vertical="top" indent="1"/>
    </xf>
    <xf numFmtId="4" fontId="73" fillId="38" borderId="386" applyNumberFormat="0" applyProtection="0">
      <alignment horizontal="right" vertical="center"/>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100" fillId="52" borderId="388" applyNumberFormat="0" applyProtection="0">
      <alignment horizontal="left" vertical="top"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0" fontId="115" fillId="29" borderId="387" applyNumberFormat="0" applyAlignment="0" applyProtection="0"/>
    <xf numFmtId="4" fontId="41" fillId="45" borderId="389"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0" fontId="73" fillId="48" borderId="386" applyNumberFormat="0" applyProtection="0">
      <alignment horizontal="left" vertical="center" indent="1"/>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73" fillId="35" borderId="386" applyNumberFormat="0" applyProtection="0">
      <alignment horizontal="right" vertical="center"/>
    </xf>
    <xf numFmtId="0" fontId="73" fillId="46" borderId="388" applyNumberFormat="0" applyProtection="0">
      <alignment horizontal="left" vertical="top" indent="1"/>
    </xf>
    <xf numFmtId="4" fontId="103" fillId="51" borderId="386" applyNumberFormat="0" applyProtection="0">
      <alignment horizontal="right" vertical="center"/>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118" fillId="5" borderId="392" applyNumberFormat="0" applyProtection="0">
      <alignment horizontal="right" vertical="center"/>
    </xf>
    <xf numFmtId="4" fontId="73" fillId="37" borderId="389" applyNumberFormat="0" applyProtection="0">
      <alignment horizontal="right" vertical="center"/>
    </xf>
    <xf numFmtId="0" fontId="73" fillId="47" borderId="388" applyNumberFormat="0" applyProtection="0">
      <alignment horizontal="left" vertical="top" indent="1"/>
    </xf>
    <xf numFmtId="4" fontId="73" fillId="37" borderId="389" applyNumberFormat="0" applyProtection="0">
      <alignment horizontal="right" vertical="center"/>
    </xf>
    <xf numFmtId="4" fontId="73" fillId="0" borderId="386" applyNumberFormat="0" applyProtection="0">
      <alignment horizontal="right" vertical="center"/>
    </xf>
    <xf numFmtId="0" fontId="73" fillId="26" borderId="386" applyNumberFormat="0" applyFont="0" applyAlignment="0" applyProtection="0"/>
    <xf numFmtId="4" fontId="73" fillId="47" borderId="395" applyNumberFormat="0" applyProtection="0">
      <alignment horizontal="left" vertical="center" indent="1"/>
    </xf>
    <xf numFmtId="4" fontId="118" fillId="5" borderId="386" applyNumberFormat="0" applyProtection="0">
      <alignment horizontal="right" vertical="center"/>
    </xf>
    <xf numFmtId="0" fontId="107" fillId="29" borderId="386" applyNumberFormat="0" applyAlignment="0" applyProtection="0"/>
    <xf numFmtId="4" fontId="73" fillId="39" borderId="386" applyNumberFormat="0" applyProtection="0">
      <alignment horizontal="right" vertical="center"/>
    </xf>
    <xf numFmtId="0" fontId="73" fillId="46"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5" borderId="392" applyNumberFormat="0" applyProtection="0">
      <alignment horizontal="right" vertical="center"/>
    </xf>
    <xf numFmtId="0" fontId="107" fillId="29" borderId="386" applyNumberFormat="0" applyAlignment="0" applyProtection="0"/>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7" borderId="388" applyNumberFormat="0" applyProtection="0">
      <alignment horizontal="left" vertical="top" indent="1"/>
    </xf>
    <xf numFmtId="0" fontId="73" fillId="49" borderId="386" applyNumberFormat="0" applyProtection="0">
      <alignment horizontal="left" vertical="center" indent="1"/>
    </xf>
    <xf numFmtId="0" fontId="113" fillId="27" borderId="386" applyNumberFormat="0" applyAlignment="0" applyProtection="0"/>
    <xf numFmtId="0" fontId="101" fillId="33" borderId="394" applyNumberFormat="0" applyProtection="0">
      <alignment horizontal="left" vertical="top" indent="1"/>
    </xf>
    <xf numFmtId="4" fontId="73" fillId="0" borderId="386" applyNumberFormat="0" applyProtection="0">
      <alignment horizontal="right" vertical="center"/>
    </xf>
    <xf numFmtId="4" fontId="73" fillId="41" borderId="386" applyNumberFormat="0" applyProtection="0">
      <alignment horizontal="right" vertical="center"/>
    </xf>
    <xf numFmtId="4" fontId="103" fillId="51" borderId="386" applyNumberFormat="0" applyProtection="0">
      <alignment horizontal="right" vertical="center"/>
    </xf>
    <xf numFmtId="0" fontId="99" fillId="45" borderId="390" applyBorder="0"/>
    <xf numFmtId="0" fontId="73" fillId="47" borderId="388" applyNumberFormat="0" applyProtection="0">
      <alignment horizontal="left" vertical="top"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50" borderId="394" applyNumberFormat="0" applyProtection="0">
      <alignment horizontal="left" vertical="top" indent="1"/>
    </xf>
    <xf numFmtId="0" fontId="73" fillId="49" borderId="386" applyNumberFormat="0" applyProtection="0">
      <alignment horizontal="left" vertical="center" indent="1"/>
    </xf>
    <xf numFmtId="4" fontId="103" fillId="51"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15" fillId="29" borderId="387" applyNumberFormat="0" applyAlignment="0" applyProtection="0"/>
    <xf numFmtId="4" fontId="73" fillId="2" borderId="386" applyNumberFormat="0" applyProtection="0">
      <alignment horizontal="left" vertical="center" indent="1"/>
    </xf>
    <xf numFmtId="0" fontId="99" fillId="45" borderId="390" applyBorder="0"/>
    <xf numFmtId="0" fontId="73" fillId="26" borderId="386" applyNumberFormat="0" applyFont="0" applyAlignment="0" applyProtection="0"/>
    <xf numFmtId="0" fontId="73" fillId="47" borderId="386" applyNumberFormat="0" applyProtection="0">
      <alignment horizontal="left" vertical="center" indent="1"/>
    </xf>
    <xf numFmtId="0" fontId="100" fillId="52" borderId="388" applyNumberFormat="0" applyProtection="0">
      <alignment horizontal="left" vertical="top" indent="1"/>
    </xf>
    <xf numFmtId="4" fontId="100" fillId="48" borderId="394" applyNumberFormat="0" applyProtection="0">
      <alignment horizontal="left" vertical="center"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0" borderId="386" applyNumberFormat="0" applyProtection="0">
      <alignment horizontal="right" vertical="center"/>
    </xf>
    <xf numFmtId="4" fontId="73" fillId="39" borderId="386" applyNumberFormat="0" applyProtection="0">
      <alignment horizontal="right" vertical="center"/>
    </xf>
    <xf numFmtId="4" fontId="73" fillId="37" borderId="389" applyNumberFormat="0" applyProtection="0">
      <alignment horizontal="right" vertical="center"/>
    </xf>
    <xf numFmtId="4" fontId="118" fillId="5" borderId="386" applyNumberFormat="0" applyProtection="0">
      <alignment horizontal="right" vertical="center"/>
    </xf>
    <xf numFmtId="0" fontId="107" fillId="29" borderId="386" applyNumberFormat="0" applyAlignment="0" applyProtection="0"/>
    <xf numFmtId="0" fontId="100" fillId="52" borderId="388" applyNumberFormat="0" applyProtection="0">
      <alignment horizontal="left" vertical="top" indent="1"/>
    </xf>
    <xf numFmtId="0" fontId="109" fillId="0" borderId="391" applyNumberFormat="0" applyFill="0" applyAlignment="0" applyProtection="0"/>
    <xf numFmtId="4" fontId="41" fillId="45" borderId="389" applyNumberFormat="0" applyProtection="0">
      <alignment horizontal="left" vertical="center" indent="1"/>
    </xf>
    <xf numFmtId="0" fontId="73" fillId="47" borderId="388" applyNumberFormat="0" applyProtection="0">
      <alignment horizontal="left" vertical="top" indent="1"/>
    </xf>
    <xf numFmtId="4" fontId="73" fillId="44" borderId="389" applyNumberFormat="0" applyProtection="0">
      <alignment horizontal="left" vertical="center" indent="1"/>
    </xf>
    <xf numFmtId="4" fontId="73" fillId="33" borderId="386" applyNumberFormat="0" applyProtection="0">
      <alignment vertical="center"/>
    </xf>
    <xf numFmtId="4" fontId="73" fillId="2"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36" borderId="386" applyNumberFormat="0" applyProtection="0">
      <alignment horizontal="right" vertical="center"/>
    </xf>
    <xf numFmtId="4" fontId="73" fillId="46" borderId="386" applyNumberFormat="0" applyProtection="0">
      <alignment horizontal="right" vertical="center"/>
    </xf>
    <xf numFmtId="0" fontId="73" fillId="48" borderId="386" applyNumberFormat="0" applyProtection="0">
      <alignment horizontal="left" vertical="center" indent="1"/>
    </xf>
    <xf numFmtId="0" fontId="73" fillId="47" borderId="386" applyNumberFormat="0" applyProtection="0">
      <alignment horizontal="left" vertical="center" indent="1"/>
    </xf>
    <xf numFmtId="0" fontId="73" fillId="46"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43" borderId="386" applyNumberFormat="0" applyProtection="0">
      <alignment horizontal="right" vertical="center"/>
    </xf>
    <xf numFmtId="4" fontId="73" fillId="34" borderId="386" applyNumberFormat="0" applyProtection="0">
      <alignment horizontal="left" vertical="center" indent="1"/>
    </xf>
    <xf numFmtId="4" fontId="73" fillId="40" borderId="386" applyNumberFormat="0" applyProtection="0">
      <alignment horizontal="right" vertical="center"/>
    </xf>
    <xf numFmtId="4" fontId="73" fillId="46" borderId="389" applyNumberFormat="0" applyProtection="0">
      <alignment horizontal="left" vertical="center" indent="1"/>
    </xf>
    <xf numFmtId="0" fontId="99" fillId="45" borderId="396" applyBorder="0"/>
    <xf numFmtId="0" fontId="73" fillId="47" borderId="392" applyNumberFormat="0" applyProtection="0">
      <alignment horizontal="left" vertical="center" indent="1"/>
    </xf>
    <xf numFmtId="4" fontId="118" fillId="5" borderId="386" applyNumberFormat="0" applyProtection="0">
      <alignment horizontal="right" vertical="center"/>
    </xf>
    <xf numFmtId="4" fontId="73" fillId="34" borderId="386" applyNumberFormat="0" applyProtection="0">
      <alignment horizontal="left" vertical="center" indent="1"/>
    </xf>
    <xf numFmtId="0" fontId="100" fillId="46" borderId="388" applyNumberFormat="0" applyProtection="0">
      <alignment horizontal="left" vertical="top" indent="1"/>
    </xf>
    <xf numFmtId="4" fontId="100" fillId="52" borderId="394" applyNumberFormat="0" applyProtection="0">
      <alignment vertical="center"/>
    </xf>
    <xf numFmtId="0" fontId="73" fillId="47" borderId="388" applyNumberFormat="0" applyProtection="0">
      <alignment horizontal="left" vertical="top" indent="1"/>
    </xf>
    <xf numFmtId="4" fontId="73" fillId="43" borderId="386" applyNumberFormat="0" applyProtection="0">
      <alignment horizontal="right" vertical="center"/>
    </xf>
    <xf numFmtId="4" fontId="118" fillId="5" borderId="386" applyNumberFormat="0" applyProtection="0">
      <alignment horizontal="right" vertical="center"/>
    </xf>
    <xf numFmtId="0" fontId="73" fillId="49" borderId="392" applyNumberFormat="0" applyProtection="0">
      <alignment horizontal="left" vertical="center" indent="1"/>
    </xf>
    <xf numFmtId="4" fontId="118" fillId="5" borderId="386" applyNumberFormat="0" applyProtection="0">
      <alignment horizontal="right" vertical="center"/>
    </xf>
    <xf numFmtId="4" fontId="73" fillId="46" borderId="392" applyNumberFormat="0" applyProtection="0">
      <alignment horizontal="right" vertical="center"/>
    </xf>
    <xf numFmtId="4" fontId="73" fillId="2" borderId="386" applyNumberFormat="0" applyProtection="0">
      <alignment horizontal="left" vertical="center" indent="1"/>
    </xf>
    <xf numFmtId="4" fontId="41" fillId="45" borderId="389" applyNumberFormat="0" applyProtection="0">
      <alignment horizontal="left" vertical="center" indent="1"/>
    </xf>
    <xf numFmtId="4" fontId="73" fillId="35" borderId="386" applyNumberFormat="0" applyProtection="0">
      <alignment horizontal="righ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33" borderId="386" applyNumberFormat="0" applyProtection="0">
      <alignment vertical="center"/>
    </xf>
    <xf numFmtId="4" fontId="41" fillId="45" borderId="389" applyNumberFormat="0" applyProtection="0">
      <alignment horizontal="left" vertical="center" indent="1"/>
    </xf>
    <xf numFmtId="0" fontId="73" fillId="47"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34" borderId="386" applyNumberFormat="0" applyProtection="0">
      <alignment horizontal="left" vertical="center" indent="1"/>
    </xf>
    <xf numFmtId="4" fontId="100" fillId="52" borderId="388" applyNumberFormat="0" applyProtection="0">
      <alignment vertical="center"/>
    </xf>
    <xf numFmtId="4" fontId="41" fillId="45" borderId="389" applyNumberFormat="0" applyProtection="0">
      <alignment horizontal="left" vertical="center" indent="1"/>
    </xf>
    <xf numFmtId="4" fontId="73" fillId="42" borderId="386" applyNumberFormat="0" applyProtection="0">
      <alignment horizontal="right" vertical="center"/>
    </xf>
    <xf numFmtId="4" fontId="73" fillId="44" borderId="389" applyNumberFormat="0" applyProtection="0">
      <alignment horizontal="left" vertical="center" indent="1"/>
    </xf>
    <xf numFmtId="0" fontId="73" fillId="48" borderId="386" applyNumberFormat="0" applyProtection="0">
      <alignment horizontal="left" vertical="center" indent="1"/>
    </xf>
    <xf numFmtId="0" fontId="113" fillId="27" borderId="386" applyNumberFormat="0" applyAlignment="0" applyProtection="0"/>
    <xf numFmtId="0" fontId="73" fillId="46" borderId="388" applyNumberFormat="0" applyProtection="0">
      <alignment horizontal="left" vertical="top" indent="1"/>
    </xf>
    <xf numFmtId="4" fontId="73" fillId="46" borderId="386" applyNumberFormat="0" applyProtection="0">
      <alignment horizontal="right" vertical="center"/>
    </xf>
    <xf numFmtId="4" fontId="73" fillId="37" borderId="389" applyNumberFormat="0" applyProtection="0">
      <alignment horizontal="right" vertical="center"/>
    </xf>
    <xf numFmtId="0" fontId="73" fillId="47" borderId="394" applyNumberFormat="0" applyProtection="0">
      <alignment horizontal="left" vertical="top" indent="1"/>
    </xf>
    <xf numFmtId="4" fontId="73" fillId="42" borderId="392" applyNumberFormat="0" applyProtection="0">
      <alignment horizontal="right" vertical="center"/>
    </xf>
    <xf numFmtId="4" fontId="73" fillId="47" borderId="389" applyNumberFormat="0" applyProtection="0">
      <alignment horizontal="left" vertical="center" indent="1"/>
    </xf>
    <xf numFmtId="4" fontId="73" fillId="41" borderId="386" applyNumberFormat="0" applyProtection="0">
      <alignment horizontal="right" vertical="center"/>
    </xf>
    <xf numFmtId="4" fontId="73" fillId="42" borderId="386" applyNumberFormat="0" applyProtection="0">
      <alignment horizontal="right" vertical="center"/>
    </xf>
    <xf numFmtId="4" fontId="41" fillId="45" borderId="389" applyNumberFormat="0" applyProtection="0">
      <alignment horizontal="left" vertical="center" indent="1"/>
    </xf>
    <xf numFmtId="4" fontId="118" fillId="2" borderId="386" applyNumberFormat="0" applyProtection="0">
      <alignment vertical="center"/>
    </xf>
    <xf numFmtId="4" fontId="73" fillId="43" borderId="386" applyNumberFormat="0" applyProtection="0">
      <alignment horizontal="right" vertical="center"/>
    </xf>
    <xf numFmtId="0" fontId="73" fillId="50" borderId="386" applyNumberFormat="0" applyProtection="0">
      <alignment horizontal="left" vertical="center" indent="1"/>
    </xf>
    <xf numFmtId="0" fontId="100" fillId="46" borderId="388" applyNumberFormat="0" applyProtection="0">
      <alignment horizontal="left" vertical="top" indent="1"/>
    </xf>
    <xf numFmtId="0" fontId="101" fillId="33"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0" fontId="73" fillId="26" borderId="392" applyNumberFormat="0" applyFont="0" applyAlignment="0" applyProtection="0"/>
    <xf numFmtId="4" fontId="73" fillId="40" borderId="386" applyNumberFormat="0" applyProtection="0">
      <alignment horizontal="right" vertical="center"/>
    </xf>
    <xf numFmtId="0" fontId="100" fillId="52" borderId="388" applyNumberFormat="0" applyProtection="0">
      <alignment horizontal="left" vertical="top" indent="1"/>
    </xf>
    <xf numFmtId="4" fontId="100" fillId="52" borderId="388" applyNumberFormat="0" applyProtection="0">
      <alignment vertical="center"/>
    </xf>
    <xf numFmtId="0" fontId="113" fillId="27" borderId="386" applyNumberFormat="0" applyAlignment="0" applyProtection="0"/>
    <xf numFmtId="4" fontId="73" fillId="46" borderId="386" applyNumberFormat="0" applyProtection="0">
      <alignment horizontal="right" vertical="center"/>
    </xf>
    <xf numFmtId="4" fontId="73" fillId="43" borderId="386" applyNumberFormat="0" applyProtection="0">
      <alignment horizontal="right" vertical="center"/>
    </xf>
    <xf numFmtId="4" fontId="73" fillId="35" borderId="386" applyNumberFormat="0" applyProtection="0">
      <alignment horizontal="right" vertical="center"/>
    </xf>
    <xf numFmtId="0" fontId="73" fillId="49" borderId="392" applyNumberFormat="0" applyProtection="0">
      <alignment horizontal="left" vertical="center" indent="1"/>
    </xf>
    <xf numFmtId="4" fontId="73" fillId="39" borderId="386" applyNumberFormat="0" applyProtection="0">
      <alignment horizontal="right" vertical="center"/>
    </xf>
    <xf numFmtId="0" fontId="73" fillId="46" borderId="388" applyNumberFormat="0" applyProtection="0">
      <alignment horizontal="left" vertical="top" indent="1"/>
    </xf>
    <xf numFmtId="4" fontId="100" fillId="48" borderId="388" applyNumberFormat="0" applyProtection="0">
      <alignment horizontal="left" vertical="center" indent="1"/>
    </xf>
    <xf numFmtId="0" fontId="100" fillId="46"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4" fontId="73" fillId="2" borderId="386" applyNumberFormat="0" applyProtection="0">
      <alignment horizontal="left" vertical="center" indent="1"/>
    </xf>
    <xf numFmtId="4" fontId="41" fillId="45" borderId="389" applyNumberFormat="0" applyProtection="0">
      <alignment horizontal="left" vertical="center" indent="1"/>
    </xf>
    <xf numFmtId="0" fontId="73" fillId="45" borderId="388" applyNumberFormat="0" applyProtection="0">
      <alignment horizontal="left" vertical="top" indent="1"/>
    </xf>
    <xf numFmtId="0" fontId="100" fillId="46" borderId="388" applyNumberFormat="0" applyProtection="0">
      <alignment horizontal="left" vertical="top" indent="1"/>
    </xf>
    <xf numFmtId="4" fontId="103" fillId="51" borderId="386" applyNumberFormat="0" applyProtection="0">
      <alignment horizontal="right" vertical="center"/>
    </xf>
    <xf numFmtId="4" fontId="102" fillId="54" borderId="395" applyNumberFormat="0" applyProtection="0">
      <alignment horizontal="left" vertical="center" indent="1"/>
    </xf>
    <xf numFmtId="4" fontId="73" fillId="38" borderId="386" applyNumberFormat="0" applyProtection="0">
      <alignment horizontal="right" vertical="center"/>
    </xf>
    <xf numFmtId="0" fontId="73" fillId="49" borderId="386" applyNumberFormat="0" applyProtection="0">
      <alignment horizontal="left" vertical="center" indent="1"/>
    </xf>
    <xf numFmtId="0" fontId="100" fillId="52" borderId="388" applyNumberFormat="0" applyProtection="0">
      <alignment horizontal="left" vertical="top" indent="1"/>
    </xf>
    <xf numFmtId="4" fontId="73" fillId="42" borderId="386" applyNumberFormat="0" applyProtection="0">
      <alignment horizontal="right" vertical="center"/>
    </xf>
    <xf numFmtId="0" fontId="99" fillId="45" borderId="390" applyBorder="0"/>
    <xf numFmtId="4" fontId="73" fillId="38" borderId="386" applyNumberFormat="0" applyProtection="0">
      <alignment horizontal="right" vertical="center"/>
    </xf>
    <xf numFmtId="0" fontId="100" fillId="52" borderId="388" applyNumberFormat="0" applyProtection="0">
      <alignment horizontal="left" vertical="top" indent="1"/>
    </xf>
    <xf numFmtId="4" fontId="100" fillId="52" borderId="394" applyNumberFormat="0" applyProtection="0">
      <alignment vertical="center"/>
    </xf>
    <xf numFmtId="0" fontId="101" fillId="33" borderId="388" applyNumberFormat="0" applyProtection="0">
      <alignment horizontal="left" vertical="top" indent="1"/>
    </xf>
    <xf numFmtId="0" fontId="107" fillId="29" borderId="386" applyNumberFormat="0" applyAlignment="0" applyProtection="0"/>
    <xf numFmtId="4" fontId="118" fillId="2" borderId="386" applyNumberFormat="0" applyProtection="0">
      <alignment vertical="center"/>
    </xf>
    <xf numFmtId="0" fontId="73" fillId="47" borderId="388" applyNumberFormat="0" applyProtection="0">
      <alignment horizontal="left" vertical="top" indent="1"/>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0" fontId="73" fillId="49" borderId="386" applyNumberFormat="0" applyProtection="0">
      <alignment horizontal="left" vertical="center" indent="1"/>
    </xf>
    <xf numFmtId="0" fontId="113" fillId="27" borderId="386" applyNumberFormat="0" applyAlignment="0" applyProtection="0"/>
    <xf numFmtId="4" fontId="73" fillId="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4" fontId="102" fillId="54" borderId="395" applyNumberFormat="0" applyProtection="0">
      <alignment horizontal="left" vertical="center" indent="1"/>
    </xf>
    <xf numFmtId="4" fontId="73" fillId="0" borderId="392" applyNumberFormat="0" applyProtection="0">
      <alignment horizontal="right" vertical="center"/>
    </xf>
    <xf numFmtId="4" fontId="100" fillId="48" borderId="388" applyNumberFormat="0" applyProtection="0">
      <alignment horizontal="left" vertical="center" indent="1"/>
    </xf>
    <xf numFmtId="4" fontId="73" fillId="35" borderId="386" applyNumberFormat="0" applyProtection="0">
      <alignment horizontal="right" vertical="center"/>
    </xf>
    <xf numFmtId="4" fontId="73" fillId="35" borderId="386" applyNumberFormat="0" applyProtection="0">
      <alignment horizontal="right" vertical="center"/>
    </xf>
    <xf numFmtId="4" fontId="103" fillId="51" borderId="386" applyNumberFormat="0" applyProtection="0">
      <alignment horizontal="right" vertical="center"/>
    </xf>
    <xf numFmtId="4" fontId="73" fillId="33" borderId="386" applyNumberFormat="0" applyProtection="0">
      <alignment vertical="center"/>
    </xf>
    <xf numFmtId="0" fontId="73" fillId="47" borderId="388" applyNumberFormat="0" applyProtection="0">
      <alignment horizontal="left" vertical="top" indent="1"/>
    </xf>
    <xf numFmtId="4" fontId="73" fillId="46" borderId="389" applyNumberFormat="0" applyProtection="0">
      <alignment horizontal="left" vertical="center" indent="1"/>
    </xf>
    <xf numFmtId="4" fontId="41" fillId="45" borderId="389" applyNumberFormat="0" applyProtection="0">
      <alignment horizontal="left" vertical="center" indent="1"/>
    </xf>
    <xf numFmtId="0" fontId="101" fillId="33" borderId="388" applyNumberFormat="0" applyProtection="0">
      <alignment horizontal="left" vertical="top" indent="1"/>
    </xf>
    <xf numFmtId="4" fontId="73" fillId="38" borderId="386" applyNumberFormat="0" applyProtection="0">
      <alignment horizontal="right" vertical="center"/>
    </xf>
    <xf numFmtId="0" fontId="73" fillId="47" borderId="388" applyNumberFormat="0" applyProtection="0">
      <alignment horizontal="left" vertical="top" indent="1"/>
    </xf>
    <xf numFmtId="0" fontId="73" fillId="47" borderId="388" applyNumberFormat="0" applyProtection="0">
      <alignment horizontal="left" vertical="top"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115" fillId="29" borderId="387" applyNumberFormat="0" applyAlignment="0" applyProtection="0"/>
    <xf numFmtId="0" fontId="109" fillId="0" borderId="391" applyNumberFormat="0" applyFill="0" applyAlignment="0" applyProtection="0"/>
    <xf numFmtId="0" fontId="99" fillId="45" borderId="396" applyBorder="0"/>
    <xf numFmtId="4" fontId="73" fillId="42"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38" borderId="386" applyNumberFormat="0" applyProtection="0">
      <alignment horizontal="right" vertical="center"/>
    </xf>
    <xf numFmtId="4" fontId="73" fillId="2" borderId="386" applyNumberFormat="0" applyProtection="0">
      <alignment horizontal="left" vertical="center" indent="1"/>
    </xf>
    <xf numFmtId="0" fontId="73" fillId="49" borderId="386" applyNumberFormat="0" applyProtection="0">
      <alignment horizontal="left" vertical="center" indent="1"/>
    </xf>
    <xf numFmtId="0" fontId="115" fillId="29" borderId="387" applyNumberFormat="0" applyAlignment="0" applyProtection="0"/>
    <xf numFmtId="4" fontId="73" fillId="35" borderId="386" applyNumberFormat="0" applyProtection="0">
      <alignment horizontal="right" vertical="center"/>
    </xf>
    <xf numFmtId="4" fontId="73" fillId="2" borderId="386" applyNumberFormat="0" applyProtection="0">
      <alignment horizontal="left" vertical="center" indent="1"/>
    </xf>
    <xf numFmtId="0" fontId="73" fillId="46" borderId="388" applyNumberFormat="0" applyProtection="0">
      <alignment horizontal="left" vertical="top" indent="1"/>
    </xf>
    <xf numFmtId="0" fontId="101" fillId="33" borderId="388" applyNumberFormat="0" applyProtection="0">
      <alignment horizontal="left" vertical="top" indent="1"/>
    </xf>
    <xf numFmtId="4" fontId="118" fillId="2" borderId="386" applyNumberFormat="0" applyProtection="0">
      <alignment vertical="center"/>
    </xf>
    <xf numFmtId="4" fontId="73" fillId="37" borderId="389" applyNumberFormat="0" applyProtection="0">
      <alignment horizontal="right" vertical="center"/>
    </xf>
    <xf numFmtId="4" fontId="73" fillId="43" borderId="386" applyNumberFormat="0" applyProtection="0">
      <alignment horizontal="right" vertical="center"/>
    </xf>
    <xf numFmtId="4" fontId="73" fillId="47" borderId="389" applyNumberFormat="0" applyProtection="0">
      <alignment horizontal="left" vertical="center" indent="1"/>
    </xf>
    <xf numFmtId="4" fontId="41" fillId="45" borderId="389" applyNumberFormat="0" applyProtection="0">
      <alignment horizontal="left" vertical="center" indent="1"/>
    </xf>
    <xf numFmtId="0" fontId="109" fillId="0" borderId="391" applyNumberFormat="0" applyFill="0" applyAlignment="0" applyProtection="0"/>
    <xf numFmtId="0" fontId="107" fillId="29" borderId="386" applyNumberFormat="0" applyAlignment="0" applyProtection="0"/>
    <xf numFmtId="4" fontId="100" fillId="48" borderId="388" applyNumberFormat="0" applyProtection="0">
      <alignment horizontal="left" vertical="center" indent="1"/>
    </xf>
    <xf numFmtId="4" fontId="73" fillId="46" borderId="389" applyNumberFormat="0" applyProtection="0">
      <alignment horizontal="left" vertical="center" indent="1"/>
    </xf>
    <xf numFmtId="0" fontId="113" fillId="27" borderId="386" applyNumberFormat="0" applyAlignment="0" applyProtection="0"/>
    <xf numFmtId="4" fontId="73" fillId="40" borderId="386" applyNumberFormat="0" applyProtection="0">
      <alignment horizontal="right" vertical="center"/>
    </xf>
    <xf numFmtId="0" fontId="73" fillId="50" borderId="386" applyNumberFormat="0" applyProtection="0">
      <alignment horizontal="left" vertical="center" indent="1"/>
    </xf>
    <xf numFmtId="4" fontId="118" fillId="5"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102" fillId="54" borderId="389" applyNumberFormat="0" applyProtection="0">
      <alignment horizontal="left" vertical="center" indent="1"/>
    </xf>
    <xf numFmtId="0" fontId="107" fillId="29" borderId="386" applyNumberFormat="0" applyAlignment="0" applyProtection="0"/>
    <xf numFmtId="4" fontId="73" fillId="34" borderId="386" applyNumberFormat="0" applyProtection="0">
      <alignment horizontal="left" vertical="center" indent="1"/>
    </xf>
    <xf numFmtId="4" fontId="73" fillId="34" borderId="386" applyNumberFormat="0" applyProtection="0">
      <alignment horizontal="left" vertical="center" indent="1"/>
    </xf>
    <xf numFmtId="0" fontId="115" fillId="29" borderId="387" applyNumberFormat="0" applyAlignment="0" applyProtection="0"/>
    <xf numFmtId="0" fontId="73" fillId="47" borderId="388" applyNumberFormat="0" applyProtection="0">
      <alignment horizontal="left" vertical="top" indent="1"/>
    </xf>
    <xf numFmtId="4" fontId="103" fillId="51" borderId="386" applyNumberFormat="0" applyProtection="0">
      <alignment horizontal="right" vertical="center"/>
    </xf>
    <xf numFmtId="0" fontId="73" fillId="26" borderId="386" applyNumberFormat="0" applyFont="0" applyAlignment="0" applyProtection="0"/>
    <xf numFmtId="0" fontId="99" fillId="45" borderId="390" applyBorder="0"/>
    <xf numFmtId="4" fontId="73" fillId="42" borderId="386" applyNumberFormat="0" applyProtection="0">
      <alignment horizontal="right" vertical="center"/>
    </xf>
    <xf numFmtId="4" fontId="73" fillId="36" borderId="386" applyNumberFormat="0" applyProtection="0">
      <alignment horizontal="right" vertical="center"/>
    </xf>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0" fontId="109" fillId="0" borderId="391" applyNumberFormat="0" applyFill="0" applyAlignment="0" applyProtection="0"/>
    <xf numFmtId="4" fontId="118" fillId="2" borderId="386" applyNumberFormat="0" applyProtection="0">
      <alignment vertical="center"/>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99" fillId="45" borderId="390" applyBorder="0"/>
    <xf numFmtId="0" fontId="107" fillId="29" borderId="386" applyNumberFormat="0" applyAlignment="0" applyProtection="0"/>
    <xf numFmtId="0" fontId="113" fillId="27" borderId="386" applyNumberFormat="0" applyAlignment="0" applyProtection="0"/>
    <xf numFmtId="4" fontId="73" fillId="46" borderId="389" applyNumberFormat="0" applyProtection="0">
      <alignment horizontal="left" vertical="center" indent="1"/>
    </xf>
    <xf numFmtId="0" fontId="73" fillId="46" borderId="388" applyNumberFormat="0" applyProtection="0">
      <alignment horizontal="left" vertical="top" indent="1"/>
    </xf>
    <xf numFmtId="4" fontId="73" fillId="44" borderId="389" applyNumberFormat="0" applyProtection="0">
      <alignment horizontal="left" vertical="center" indent="1"/>
    </xf>
    <xf numFmtId="0" fontId="101" fillId="33" borderId="388" applyNumberFormat="0" applyProtection="0">
      <alignment horizontal="left" vertical="top" indent="1"/>
    </xf>
    <xf numFmtId="0" fontId="73" fillId="26" borderId="386" applyNumberFormat="0" applyFont="0" applyAlignment="0" applyProtection="0"/>
    <xf numFmtId="4" fontId="73" fillId="46" borderId="386" applyNumberFormat="0" applyProtection="0">
      <alignment horizontal="right" vertical="center"/>
    </xf>
    <xf numFmtId="4" fontId="73" fillId="33" borderId="386" applyNumberFormat="0" applyProtection="0">
      <alignment vertical="center"/>
    </xf>
    <xf numFmtId="4" fontId="73" fillId="0" borderId="386" applyNumberFormat="0" applyProtection="0">
      <alignment horizontal="right" vertical="center"/>
    </xf>
    <xf numFmtId="4" fontId="73" fillId="43" borderId="386" applyNumberFormat="0" applyProtection="0">
      <alignment horizontal="right" vertical="center"/>
    </xf>
    <xf numFmtId="0" fontId="100" fillId="52" borderId="388" applyNumberFormat="0" applyProtection="0">
      <alignment horizontal="left" vertical="top" indent="1"/>
    </xf>
    <xf numFmtId="4" fontId="103" fillId="51" borderId="386" applyNumberFormat="0" applyProtection="0">
      <alignment horizontal="right" vertical="center"/>
    </xf>
    <xf numFmtId="4" fontId="73" fillId="37" borderId="389" applyNumberFormat="0" applyProtection="0">
      <alignment horizontal="right" vertical="center"/>
    </xf>
    <xf numFmtId="0" fontId="73" fillId="47" borderId="386" applyNumberFormat="0" applyProtection="0">
      <alignment horizontal="left" vertical="center" indent="1"/>
    </xf>
    <xf numFmtId="0" fontId="73" fillId="50" borderId="388" applyNumberFormat="0" applyProtection="0">
      <alignment horizontal="left" vertical="top" indent="1"/>
    </xf>
    <xf numFmtId="0" fontId="73" fillId="46" borderId="388" applyNumberFormat="0" applyProtection="0">
      <alignment horizontal="left" vertical="top" indent="1"/>
    </xf>
    <xf numFmtId="0" fontId="100" fillId="52" borderId="388" applyNumberFormat="0" applyProtection="0">
      <alignment horizontal="left" vertical="top" indent="1"/>
    </xf>
    <xf numFmtId="0" fontId="73" fillId="45" borderId="388" applyNumberFormat="0" applyProtection="0">
      <alignment horizontal="left" vertical="top" indent="1"/>
    </xf>
    <xf numFmtId="4" fontId="118" fillId="2" borderId="386" applyNumberFormat="0" applyProtection="0">
      <alignment vertical="center"/>
    </xf>
    <xf numFmtId="0" fontId="73" fillId="45" borderId="388" applyNumberFormat="0" applyProtection="0">
      <alignment horizontal="left" vertical="top" indent="1"/>
    </xf>
    <xf numFmtId="4" fontId="41" fillId="45" borderId="389" applyNumberFormat="0" applyProtection="0">
      <alignment horizontal="left" vertical="center" indent="1"/>
    </xf>
    <xf numFmtId="0" fontId="109" fillId="0" borderId="391" applyNumberFormat="0" applyFill="0" applyAlignment="0" applyProtection="0"/>
    <xf numFmtId="0" fontId="100" fillId="52" borderId="388" applyNumberFormat="0" applyProtection="0">
      <alignment horizontal="left" vertical="top" indent="1"/>
    </xf>
    <xf numFmtId="0" fontId="107" fillId="29" borderId="386" applyNumberFormat="0" applyAlignment="0" applyProtection="0"/>
    <xf numFmtId="4" fontId="73" fillId="34" borderId="386" applyNumberFormat="0" applyProtection="0">
      <alignment horizontal="left" vertical="center" indent="1"/>
    </xf>
    <xf numFmtId="0" fontId="107" fillId="29" borderId="386" applyNumberFormat="0" applyAlignment="0" applyProtection="0"/>
    <xf numFmtId="4" fontId="103" fillId="51" borderId="386" applyNumberFormat="0" applyProtection="0">
      <alignment horizontal="right" vertical="center"/>
    </xf>
    <xf numFmtId="0" fontId="73" fillId="48" borderId="386"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34" borderId="386" applyNumberFormat="0" applyProtection="0">
      <alignment horizontal="left" vertical="center" indent="1"/>
    </xf>
    <xf numFmtId="0" fontId="73" fillId="47" borderId="386" applyNumberFormat="0" applyProtection="0">
      <alignment horizontal="left" vertical="center" indent="1"/>
    </xf>
    <xf numFmtId="0" fontId="73" fillId="49" borderId="386" applyNumberFormat="0" applyProtection="0">
      <alignment horizontal="left" vertical="center" indent="1"/>
    </xf>
    <xf numFmtId="0" fontId="73" fillId="45" borderId="388" applyNumberFormat="0" applyProtection="0">
      <alignment horizontal="left" vertical="top" indent="1"/>
    </xf>
    <xf numFmtId="4" fontId="102" fillId="54" borderId="389" applyNumberFormat="0" applyProtection="0">
      <alignment horizontal="left" vertical="center" indent="1"/>
    </xf>
    <xf numFmtId="4" fontId="73" fillId="40" borderId="386" applyNumberFormat="0" applyProtection="0">
      <alignment horizontal="right" vertical="center"/>
    </xf>
    <xf numFmtId="4" fontId="73" fillId="37" borderId="395" applyNumberFormat="0" applyProtection="0">
      <alignment horizontal="right" vertical="center"/>
    </xf>
    <xf numFmtId="0" fontId="101" fillId="33" borderId="388" applyNumberFormat="0" applyProtection="0">
      <alignment horizontal="left" vertical="top" indent="1"/>
    </xf>
    <xf numFmtId="0" fontId="73" fillId="49" borderId="386" applyNumberFormat="0" applyProtection="0">
      <alignment horizontal="left" vertical="center" indent="1"/>
    </xf>
    <xf numFmtId="4" fontId="118" fillId="2" borderId="386" applyNumberFormat="0" applyProtection="0">
      <alignment vertical="center"/>
    </xf>
    <xf numFmtId="0" fontId="73" fillId="45"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44" borderId="389" applyNumberFormat="0" applyProtection="0">
      <alignment horizontal="left" vertical="center" indent="1"/>
    </xf>
    <xf numFmtId="4" fontId="73" fillId="33" borderId="386" applyNumberFormat="0" applyProtection="0">
      <alignment vertical="center"/>
    </xf>
    <xf numFmtId="4" fontId="73" fillId="34" borderId="386" applyNumberFormat="0" applyProtection="0">
      <alignment horizontal="left" vertical="center" indent="1"/>
    </xf>
    <xf numFmtId="0" fontId="73" fillId="26" borderId="386" applyNumberFormat="0" applyFont="0" applyAlignment="0" applyProtection="0"/>
    <xf numFmtId="0" fontId="100" fillId="46" borderId="388" applyNumberFormat="0" applyProtection="0">
      <alignment horizontal="left" vertical="top" indent="1"/>
    </xf>
    <xf numFmtId="0" fontId="73" fillId="47" borderId="388" applyNumberFormat="0" applyProtection="0">
      <alignment horizontal="left" vertical="top" indent="1"/>
    </xf>
    <xf numFmtId="0" fontId="115" fillId="29" borderId="387" applyNumberFormat="0" applyAlignment="0" applyProtection="0"/>
    <xf numFmtId="4" fontId="73" fillId="39" borderId="386" applyNumberFormat="0" applyProtection="0">
      <alignment horizontal="right" vertical="center"/>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99" fillId="45" borderId="390" applyBorder="0"/>
    <xf numFmtId="4" fontId="73" fillId="35" borderId="386" applyNumberFormat="0" applyProtection="0">
      <alignment horizontal="right" vertical="center"/>
    </xf>
    <xf numFmtId="0" fontId="107" fillId="29" borderId="386" applyNumberFormat="0" applyAlignment="0" applyProtection="0"/>
    <xf numFmtId="4" fontId="73" fillId="44" borderId="389"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4" fontId="73" fillId="33" borderId="386" applyNumberFormat="0" applyProtection="0">
      <alignment vertical="center"/>
    </xf>
    <xf numFmtId="4" fontId="102" fillId="54" borderId="389" applyNumberFormat="0" applyProtection="0">
      <alignment horizontal="left" vertical="center" indent="1"/>
    </xf>
    <xf numFmtId="0" fontId="115" fillId="29" borderId="387" applyNumberFormat="0" applyAlignment="0" applyProtection="0"/>
    <xf numFmtId="0" fontId="101" fillId="33" borderId="388" applyNumberFormat="0" applyProtection="0">
      <alignment horizontal="left" vertical="top" indent="1"/>
    </xf>
    <xf numFmtId="4" fontId="73" fillId="0" borderId="386" applyNumberFormat="0" applyProtection="0">
      <alignment horizontal="right" vertical="center"/>
    </xf>
    <xf numFmtId="0" fontId="73" fillId="50" borderId="388" applyNumberFormat="0" applyProtection="0">
      <alignment horizontal="left" vertical="top" indent="1"/>
    </xf>
    <xf numFmtId="4" fontId="73" fillId="35" borderId="386" applyNumberFormat="0" applyProtection="0">
      <alignment horizontal="right" vertical="center"/>
    </xf>
    <xf numFmtId="4" fontId="100" fillId="52" borderId="388" applyNumberFormat="0" applyProtection="0">
      <alignment vertical="center"/>
    </xf>
    <xf numFmtId="4" fontId="73" fillId="42" borderId="386" applyNumberFormat="0" applyProtection="0">
      <alignment horizontal="right" vertical="center"/>
    </xf>
    <xf numFmtId="0" fontId="115" fillId="29" borderId="387" applyNumberFormat="0" applyAlignment="0" applyProtection="0"/>
    <xf numFmtId="4" fontId="73" fillId="34" borderId="386" applyNumberFormat="0" applyProtection="0">
      <alignment horizontal="left" vertical="center" indent="1"/>
    </xf>
    <xf numFmtId="4" fontId="73" fillId="35" borderId="386" applyNumberFormat="0" applyProtection="0">
      <alignment horizontal="right" vertical="center"/>
    </xf>
    <xf numFmtId="4" fontId="73" fillId="37" borderId="389" applyNumberFormat="0" applyProtection="0">
      <alignment horizontal="right" vertical="center"/>
    </xf>
    <xf numFmtId="4" fontId="100" fillId="48" borderId="388" applyNumberFormat="0" applyProtection="0">
      <alignment horizontal="left" vertical="center" indent="1"/>
    </xf>
    <xf numFmtId="0" fontId="115" fillId="29" borderId="387" applyNumberFormat="0" applyAlignment="0" applyProtection="0"/>
    <xf numFmtId="4" fontId="73" fillId="34" borderId="386" applyNumberFormat="0" applyProtection="0">
      <alignment horizontal="left" vertical="center" indent="1"/>
    </xf>
    <xf numFmtId="4" fontId="118" fillId="5" borderId="386" applyNumberFormat="0" applyProtection="0">
      <alignment horizontal="right" vertical="center"/>
    </xf>
    <xf numFmtId="0" fontId="73" fillId="48" borderId="386" applyNumberFormat="0" applyProtection="0">
      <alignment horizontal="left" vertical="center" indent="1"/>
    </xf>
    <xf numFmtId="4" fontId="102" fillId="54" borderId="389" applyNumberFormat="0" applyProtection="0">
      <alignment horizontal="left" vertical="center" indent="1"/>
    </xf>
    <xf numFmtId="4" fontId="73" fillId="33" borderId="386" applyNumberFormat="0" applyProtection="0">
      <alignment vertical="center"/>
    </xf>
    <xf numFmtId="0" fontId="100" fillId="46" borderId="388" applyNumberFormat="0" applyProtection="0">
      <alignment horizontal="left" vertical="top" indent="1"/>
    </xf>
    <xf numFmtId="0" fontId="73" fillId="46" borderId="394" applyNumberFormat="0" applyProtection="0">
      <alignment horizontal="left" vertical="top" indent="1"/>
    </xf>
    <xf numFmtId="0" fontId="101" fillId="33" borderId="394" applyNumberFormat="0" applyProtection="0">
      <alignment horizontal="left" vertical="top" indent="1"/>
    </xf>
    <xf numFmtId="0" fontId="73" fillId="48" borderId="386" applyNumberFormat="0" applyProtection="0">
      <alignment horizontal="left" vertical="center" indent="1"/>
    </xf>
    <xf numFmtId="4" fontId="73" fillId="33" borderId="386" applyNumberFormat="0" applyProtection="0">
      <alignment vertical="center"/>
    </xf>
    <xf numFmtId="4" fontId="118" fillId="5" borderId="386" applyNumberFormat="0" applyProtection="0">
      <alignment horizontal="right" vertical="center"/>
    </xf>
    <xf numFmtId="0" fontId="73" fillId="45" borderId="388" applyNumberFormat="0" applyProtection="0">
      <alignment horizontal="left" vertical="top" indent="1"/>
    </xf>
    <xf numFmtId="0" fontId="99" fillId="45" borderId="390" applyBorder="0"/>
    <xf numFmtId="4" fontId="41" fillId="45" borderId="389" applyNumberFormat="0" applyProtection="0">
      <alignment horizontal="left" vertical="center" indent="1"/>
    </xf>
    <xf numFmtId="0" fontId="73" fillId="50" borderId="386" applyNumberFormat="0" applyProtection="0">
      <alignment horizontal="left" vertical="center" indent="1"/>
    </xf>
    <xf numFmtId="4" fontId="73" fillId="33" borderId="386" applyNumberFormat="0" applyProtection="0">
      <alignment vertical="center"/>
    </xf>
    <xf numFmtId="0" fontId="73" fillId="46" borderId="388" applyNumberFormat="0" applyProtection="0">
      <alignment horizontal="left" vertical="top" indent="1"/>
    </xf>
    <xf numFmtId="0" fontId="73" fillId="49" borderId="386" applyNumberFormat="0" applyProtection="0">
      <alignment horizontal="left" vertical="center" indent="1"/>
    </xf>
    <xf numFmtId="0" fontId="73" fillId="47" borderId="388" applyNumberFormat="0" applyProtection="0">
      <alignment horizontal="left" vertical="top" indent="1"/>
    </xf>
    <xf numFmtId="4" fontId="73" fillId="33" borderId="386" applyNumberFormat="0" applyProtection="0">
      <alignment vertical="center"/>
    </xf>
    <xf numFmtId="0" fontId="101" fillId="33" borderId="388" applyNumberFormat="0" applyProtection="0">
      <alignment horizontal="left" vertical="top"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3" borderId="386" applyNumberFormat="0" applyProtection="0">
      <alignment horizontal="right" vertical="center"/>
    </xf>
    <xf numFmtId="4" fontId="73" fillId="39" borderId="386" applyNumberFormat="0" applyProtection="0">
      <alignment horizontal="right" vertical="center"/>
    </xf>
    <xf numFmtId="4" fontId="73" fillId="37" borderId="395" applyNumberFormat="0" applyProtection="0">
      <alignment horizontal="right" vertical="center"/>
    </xf>
    <xf numFmtId="4" fontId="100" fillId="48" borderId="388" applyNumberFormat="0" applyProtection="0">
      <alignment horizontal="left" vertical="center" indent="1"/>
    </xf>
    <xf numFmtId="4" fontId="73" fillId="40" borderId="392" applyNumberFormat="0" applyProtection="0">
      <alignment horizontal="right" vertical="center"/>
    </xf>
    <xf numFmtId="0" fontId="100" fillId="46" borderId="388" applyNumberFormat="0" applyProtection="0">
      <alignment horizontal="left" vertical="top" indent="1"/>
    </xf>
    <xf numFmtId="4" fontId="73" fillId="46" borderId="386" applyNumberFormat="0" applyProtection="0">
      <alignment horizontal="right" vertical="center"/>
    </xf>
    <xf numFmtId="4" fontId="100" fillId="48" borderId="388" applyNumberFormat="0" applyProtection="0">
      <alignment horizontal="left" vertical="center" indent="1"/>
    </xf>
    <xf numFmtId="4" fontId="73" fillId="38" borderId="386" applyNumberFormat="0" applyProtection="0">
      <alignment horizontal="right" vertical="center"/>
    </xf>
    <xf numFmtId="0" fontId="73" fillId="47" borderId="386" applyNumberFormat="0" applyProtection="0">
      <alignment horizontal="left" vertical="center" indent="1"/>
    </xf>
    <xf numFmtId="4" fontId="73" fillId="0" borderId="386" applyNumberFormat="0" applyProtection="0">
      <alignment horizontal="right" vertical="center"/>
    </xf>
    <xf numFmtId="4" fontId="73" fillId="47" borderId="389" applyNumberFormat="0" applyProtection="0">
      <alignment horizontal="left" vertical="center" indent="1"/>
    </xf>
    <xf numFmtId="4" fontId="73" fillId="42" borderId="386" applyNumberFormat="0" applyProtection="0">
      <alignment horizontal="right" vertical="center"/>
    </xf>
    <xf numFmtId="0" fontId="100" fillId="52" borderId="388" applyNumberFormat="0" applyProtection="0">
      <alignment horizontal="left" vertical="top" indent="1"/>
    </xf>
    <xf numFmtId="0" fontId="73" fillId="47" borderId="388" applyNumberFormat="0" applyProtection="0">
      <alignment horizontal="left" vertical="top" indent="1"/>
    </xf>
    <xf numFmtId="4" fontId="73" fillId="0" borderId="386" applyNumberFormat="0" applyProtection="0">
      <alignment horizontal="right" vertical="center"/>
    </xf>
    <xf numFmtId="4" fontId="73" fillId="39" borderId="386" applyNumberFormat="0" applyProtection="0">
      <alignment horizontal="right" vertical="center"/>
    </xf>
    <xf numFmtId="4" fontId="73" fillId="46" borderId="389" applyNumberFormat="0" applyProtection="0">
      <alignment horizontal="left" vertical="center" indent="1"/>
    </xf>
    <xf numFmtId="0" fontId="107" fillId="29" borderId="386" applyNumberFormat="0" applyAlignment="0" applyProtection="0"/>
    <xf numFmtId="4" fontId="118" fillId="2" borderId="392" applyNumberFormat="0" applyProtection="0">
      <alignment vertical="center"/>
    </xf>
    <xf numFmtId="4" fontId="73" fillId="38" borderId="386" applyNumberFormat="0" applyProtection="0">
      <alignment horizontal="right" vertical="center"/>
    </xf>
    <xf numFmtId="4" fontId="73" fillId="38" borderId="386" applyNumberFormat="0" applyProtection="0">
      <alignment horizontal="right" vertical="center"/>
    </xf>
    <xf numFmtId="4" fontId="73" fillId="41" borderId="386" applyNumberFormat="0" applyProtection="0">
      <alignment horizontal="right" vertical="center"/>
    </xf>
    <xf numFmtId="4" fontId="73" fillId="2" borderId="392" applyNumberFormat="0" applyProtection="0">
      <alignment horizontal="left" vertical="center" indent="1"/>
    </xf>
    <xf numFmtId="4" fontId="73" fillId="35" borderId="392" applyNumberFormat="0" applyProtection="0">
      <alignment horizontal="right" vertical="center"/>
    </xf>
    <xf numFmtId="4" fontId="73" fillId="37" borderId="389" applyNumberFormat="0" applyProtection="0">
      <alignment horizontal="right" vertical="center"/>
    </xf>
    <xf numFmtId="4" fontId="73" fillId="47" borderId="389" applyNumberFormat="0" applyProtection="0">
      <alignment horizontal="left" vertical="center" indent="1"/>
    </xf>
    <xf numFmtId="0" fontId="73" fillId="50" borderId="388" applyNumberFormat="0" applyProtection="0">
      <alignment horizontal="left" vertical="top"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4" fontId="73" fillId="36" borderId="386" applyNumberFormat="0" applyProtection="0">
      <alignment horizontal="right" vertical="center"/>
    </xf>
    <xf numFmtId="0" fontId="73" fillId="48" borderId="386" applyNumberFormat="0" applyProtection="0">
      <alignment horizontal="left" vertical="center" indent="1"/>
    </xf>
    <xf numFmtId="0" fontId="73" fillId="48" borderId="386" applyNumberFormat="0" applyProtection="0">
      <alignment horizontal="left" vertical="center" indent="1"/>
    </xf>
    <xf numFmtId="0" fontId="73" fillId="26" borderId="386" applyNumberFormat="0" applyFont="0" applyAlignment="0" applyProtection="0"/>
    <xf numFmtId="0" fontId="73" fillId="45" borderId="388" applyNumberFormat="0" applyProtection="0">
      <alignment horizontal="left" vertical="top" indent="1"/>
    </xf>
    <xf numFmtId="0" fontId="115" fillId="29" borderId="387" applyNumberFormat="0" applyAlignment="0" applyProtection="0"/>
    <xf numFmtId="0" fontId="73" fillId="49" borderId="386" applyNumberFormat="0" applyProtection="0">
      <alignment horizontal="left" vertical="center" indent="1"/>
    </xf>
    <xf numFmtId="4" fontId="100" fillId="48" borderId="388" applyNumberFormat="0" applyProtection="0">
      <alignment horizontal="left" vertical="center" indent="1"/>
    </xf>
    <xf numFmtId="0" fontId="99" fillId="45" borderId="390" applyBorder="0"/>
    <xf numFmtId="4" fontId="73" fillId="0" borderId="386" applyNumberFormat="0" applyProtection="0">
      <alignment horizontal="right" vertical="center"/>
    </xf>
    <xf numFmtId="0" fontId="73" fillId="48" borderId="386" applyNumberFormat="0" applyProtection="0">
      <alignment horizontal="left" vertical="center" indent="1"/>
    </xf>
    <xf numFmtId="4" fontId="41" fillId="45" borderId="389" applyNumberFormat="0" applyProtection="0">
      <alignment horizontal="left" vertical="center" indent="1"/>
    </xf>
    <xf numFmtId="4" fontId="73" fillId="35" borderId="386" applyNumberFormat="0" applyProtection="0">
      <alignment horizontal="right" vertical="center"/>
    </xf>
    <xf numFmtId="0" fontId="73" fillId="45" borderId="388" applyNumberFormat="0" applyProtection="0">
      <alignment horizontal="left" vertical="top" indent="1"/>
    </xf>
    <xf numFmtId="0" fontId="115" fillId="29" borderId="387" applyNumberFormat="0" applyAlignment="0" applyProtection="0"/>
    <xf numFmtId="4" fontId="73" fillId="37" borderId="389" applyNumberFormat="0" applyProtection="0">
      <alignment horizontal="right" vertical="center"/>
    </xf>
    <xf numFmtId="4" fontId="73" fillId="2" borderId="386" applyNumberFormat="0" applyProtection="0">
      <alignment horizontal="left" vertical="center" indent="1"/>
    </xf>
    <xf numFmtId="4" fontId="118" fillId="2" borderId="386" applyNumberFormat="0" applyProtection="0">
      <alignment vertical="center"/>
    </xf>
    <xf numFmtId="4" fontId="73" fillId="34" borderId="386" applyNumberFormat="0" applyProtection="0">
      <alignment horizontal="left" vertical="center" indent="1"/>
    </xf>
    <xf numFmtId="4" fontId="73" fillId="46" borderId="389" applyNumberFormat="0" applyProtection="0">
      <alignment horizontal="left" vertical="center" indent="1"/>
    </xf>
    <xf numFmtId="0" fontId="107" fillId="29" borderId="386" applyNumberFormat="0" applyAlignment="0" applyProtection="0"/>
    <xf numFmtId="4" fontId="73" fillId="2" borderId="386" applyNumberFormat="0" applyProtection="0">
      <alignment horizontal="left" vertical="center" indent="1"/>
    </xf>
    <xf numFmtId="4" fontId="73" fillId="34" borderId="386" applyNumberFormat="0" applyProtection="0">
      <alignment horizontal="left" vertical="center" indent="1"/>
    </xf>
    <xf numFmtId="0" fontId="99" fillId="45" borderId="396" applyBorder="0"/>
    <xf numFmtId="4" fontId="73" fillId="47" borderId="389" applyNumberFormat="0" applyProtection="0">
      <alignment horizontal="left" vertical="center" indent="1"/>
    </xf>
    <xf numFmtId="0" fontId="101" fillId="33" borderId="388" applyNumberFormat="0" applyProtection="0">
      <alignment horizontal="left" vertical="top" indent="1"/>
    </xf>
    <xf numFmtId="4" fontId="103" fillId="51" borderId="386" applyNumberFormat="0" applyProtection="0">
      <alignment horizontal="right" vertical="center"/>
    </xf>
    <xf numFmtId="0" fontId="73" fillId="46" borderId="388" applyNumberFormat="0" applyProtection="0">
      <alignment horizontal="left" vertical="top" indent="1"/>
    </xf>
    <xf numFmtId="4" fontId="73" fillId="40" borderId="392" applyNumberFormat="0" applyProtection="0">
      <alignment horizontal="right" vertical="center"/>
    </xf>
    <xf numFmtId="4" fontId="73" fillId="33" borderId="386" applyNumberFormat="0" applyProtection="0">
      <alignment vertical="center"/>
    </xf>
    <xf numFmtId="0" fontId="73" fillId="45" borderId="388" applyNumberFormat="0" applyProtection="0">
      <alignment horizontal="left" vertical="top" indent="1"/>
    </xf>
    <xf numFmtId="0" fontId="73" fillId="47" borderId="388" applyNumberFormat="0" applyProtection="0">
      <alignment horizontal="left" vertical="top" indent="1"/>
    </xf>
    <xf numFmtId="4" fontId="118" fillId="2" borderId="386" applyNumberFormat="0" applyProtection="0">
      <alignment vertical="center"/>
    </xf>
    <xf numFmtId="0" fontId="73" fillId="48" borderId="386" applyNumberFormat="0" applyProtection="0">
      <alignment horizontal="left" vertical="center" indent="1"/>
    </xf>
    <xf numFmtId="0" fontId="73" fillId="47" borderId="388" applyNumberFormat="0" applyProtection="0">
      <alignment horizontal="left" vertical="top" indent="1"/>
    </xf>
    <xf numFmtId="0" fontId="73" fillId="47" borderId="386" applyNumberFormat="0" applyProtection="0">
      <alignment horizontal="left" vertical="center" indent="1"/>
    </xf>
    <xf numFmtId="4" fontId="73" fillId="46" borderId="389" applyNumberFormat="0" applyProtection="0">
      <alignment horizontal="left" vertical="center" indent="1"/>
    </xf>
    <xf numFmtId="0" fontId="73" fillId="46" borderId="388" applyNumberFormat="0" applyProtection="0">
      <alignment horizontal="left" vertical="top" indent="1"/>
    </xf>
    <xf numFmtId="4" fontId="73" fillId="34" borderId="392" applyNumberFormat="0" applyProtection="0">
      <alignment horizontal="left" vertical="center" indent="1"/>
    </xf>
    <xf numFmtId="4" fontId="100" fillId="48" borderId="388" applyNumberFormat="0" applyProtection="0">
      <alignment horizontal="left" vertical="center" indent="1"/>
    </xf>
    <xf numFmtId="0" fontId="73" fillId="26" borderId="386" applyNumberFormat="0" applyFont="0" applyAlignment="0" applyProtection="0"/>
    <xf numFmtId="4" fontId="73" fillId="47" borderId="389" applyNumberFormat="0" applyProtection="0">
      <alignment horizontal="left" vertical="center" indent="1"/>
    </xf>
    <xf numFmtId="4" fontId="73" fillId="34" borderId="386" applyNumberFormat="0" applyProtection="0">
      <alignment horizontal="left" vertical="center" indent="1"/>
    </xf>
    <xf numFmtId="4" fontId="118" fillId="2" borderId="386" applyNumberFormat="0" applyProtection="0">
      <alignment vertical="center"/>
    </xf>
    <xf numFmtId="4" fontId="73" fillId="39" borderId="386" applyNumberFormat="0" applyProtection="0">
      <alignment horizontal="right" vertical="center"/>
    </xf>
    <xf numFmtId="4" fontId="100" fillId="48" borderId="388" applyNumberFormat="0" applyProtection="0">
      <alignment horizontal="left" vertical="center" indent="1"/>
    </xf>
    <xf numFmtId="4" fontId="41" fillId="45" borderId="389" applyNumberFormat="0" applyProtection="0">
      <alignment horizontal="left" vertical="center" indent="1"/>
    </xf>
    <xf numFmtId="4" fontId="73" fillId="43" borderId="386" applyNumberFormat="0" applyProtection="0">
      <alignment horizontal="right" vertical="center"/>
    </xf>
    <xf numFmtId="4" fontId="73" fillId="37" borderId="389" applyNumberFormat="0" applyProtection="0">
      <alignment horizontal="right" vertical="center"/>
    </xf>
    <xf numFmtId="0" fontId="73" fillId="47" borderId="386" applyNumberFormat="0" applyProtection="0">
      <alignment horizontal="left" vertical="center" indent="1"/>
    </xf>
    <xf numFmtId="4" fontId="73" fillId="35" borderId="392" applyNumberFormat="0" applyProtection="0">
      <alignment horizontal="right" vertical="center"/>
    </xf>
    <xf numFmtId="4" fontId="73" fillId="37" borderId="389" applyNumberFormat="0" applyProtection="0">
      <alignment horizontal="right" vertical="center"/>
    </xf>
    <xf numFmtId="0" fontId="73" fillId="45" borderId="388" applyNumberFormat="0" applyProtection="0">
      <alignment horizontal="left" vertical="top" indent="1"/>
    </xf>
    <xf numFmtId="4" fontId="41" fillId="45" borderId="389" applyNumberFormat="0" applyProtection="0">
      <alignment horizontal="left" vertical="center" indent="1"/>
    </xf>
    <xf numFmtId="4" fontId="73" fillId="0" borderId="386" applyNumberFormat="0" applyProtection="0">
      <alignment horizontal="right" vertical="center"/>
    </xf>
    <xf numFmtId="4" fontId="73" fillId="46" borderId="386" applyNumberFormat="0" applyProtection="0">
      <alignment horizontal="right" vertical="center"/>
    </xf>
    <xf numFmtId="0" fontId="101" fillId="33"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0" fontId="73" fillId="26" borderId="386" applyNumberFormat="0" applyFont="0" applyAlignment="0" applyProtection="0"/>
    <xf numFmtId="4" fontId="41" fillId="45" borderId="389" applyNumberFormat="0" applyProtection="0">
      <alignment horizontal="left" vertical="center" indent="1"/>
    </xf>
    <xf numFmtId="4" fontId="100" fillId="52" borderId="388" applyNumberFormat="0" applyProtection="0">
      <alignment vertical="center"/>
    </xf>
    <xf numFmtId="4" fontId="73" fillId="42" borderId="386" applyNumberFormat="0" applyProtection="0">
      <alignment horizontal="right" vertical="center"/>
    </xf>
    <xf numFmtId="4" fontId="73" fillId="34" borderId="386" applyNumberFormat="0" applyProtection="0">
      <alignment horizontal="left" vertical="center" indent="1"/>
    </xf>
    <xf numFmtId="4" fontId="73" fillId="47" borderId="389" applyNumberFormat="0" applyProtection="0">
      <alignment horizontal="left" vertical="center" indent="1"/>
    </xf>
    <xf numFmtId="0" fontId="73" fillId="46" borderId="388" applyNumberFormat="0" applyProtection="0">
      <alignment horizontal="left" vertical="top" indent="1"/>
    </xf>
    <xf numFmtId="4" fontId="73" fillId="37" borderId="389" applyNumberFormat="0" applyProtection="0">
      <alignment horizontal="right" vertical="center"/>
    </xf>
    <xf numFmtId="4" fontId="73" fillId="34" borderId="386"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4" fontId="100" fillId="52" borderId="388" applyNumberFormat="0" applyProtection="0">
      <alignment vertical="center"/>
    </xf>
    <xf numFmtId="4" fontId="100" fillId="52" borderId="388" applyNumberFormat="0" applyProtection="0">
      <alignment vertical="center"/>
    </xf>
    <xf numFmtId="4" fontId="73" fillId="36" borderId="386" applyNumberFormat="0" applyProtection="0">
      <alignment horizontal="right" vertical="center"/>
    </xf>
    <xf numFmtId="0" fontId="100" fillId="46" borderId="388" applyNumberFormat="0" applyProtection="0">
      <alignment horizontal="left" vertical="top" indent="1"/>
    </xf>
    <xf numFmtId="4" fontId="100" fillId="48" borderId="388" applyNumberFormat="0" applyProtection="0">
      <alignment horizontal="left" vertical="center" indent="1"/>
    </xf>
    <xf numFmtId="0" fontId="109" fillId="0" borderId="391" applyNumberFormat="0" applyFill="0" applyAlignment="0" applyProtection="0"/>
    <xf numFmtId="0" fontId="113" fillId="27" borderId="386" applyNumberFormat="0" applyAlignment="0" applyProtection="0"/>
    <xf numFmtId="0" fontId="115" fillId="29" borderId="387" applyNumberFormat="0" applyAlignment="0" applyProtection="0"/>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33" borderId="386" applyNumberFormat="0" applyProtection="0">
      <alignment vertical="center"/>
    </xf>
    <xf numFmtId="4" fontId="73" fillId="40" borderId="386" applyNumberFormat="0" applyProtection="0">
      <alignment horizontal="right" vertical="center"/>
    </xf>
    <xf numFmtId="4" fontId="73" fillId="46" borderId="386" applyNumberFormat="0" applyProtection="0">
      <alignment horizontal="right" vertical="center"/>
    </xf>
    <xf numFmtId="0" fontId="115" fillId="29" borderId="387" applyNumberFormat="0" applyAlignment="0" applyProtection="0"/>
    <xf numFmtId="0" fontId="73" fillId="47" borderId="388" applyNumberFormat="0" applyProtection="0">
      <alignment horizontal="left" vertical="top" indent="1"/>
    </xf>
    <xf numFmtId="0" fontId="107" fillId="29" borderId="386" applyNumberFormat="0" applyAlignment="0" applyProtection="0"/>
    <xf numFmtId="4" fontId="73" fillId="41" borderId="386" applyNumberFormat="0" applyProtection="0">
      <alignment horizontal="right" vertical="center"/>
    </xf>
    <xf numFmtId="0" fontId="73" fillId="48" borderId="392" applyNumberFormat="0" applyProtection="0">
      <alignment horizontal="left" vertical="center" indent="1"/>
    </xf>
    <xf numFmtId="4" fontId="73" fillId="46" borderId="386" applyNumberFormat="0" applyProtection="0">
      <alignment horizontal="right" vertical="center"/>
    </xf>
    <xf numFmtId="4" fontId="73" fillId="39" borderId="386" applyNumberFormat="0" applyProtection="0">
      <alignment horizontal="right" vertical="center"/>
    </xf>
    <xf numFmtId="0" fontId="73" fillId="26" borderId="392" applyNumberFormat="0" applyFont="0" applyAlignment="0" applyProtection="0"/>
    <xf numFmtId="4" fontId="100" fillId="48" borderId="388" applyNumberFormat="0" applyProtection="0">
      <alignment horizontal="left" vertical="center" indent="1"/>
    </xf>
    <xf numFmtId="4" fontId="73" fillId="35" borderId="386" applyNumberFormat="0" applyProtection="0">
      <alignment horizontal="right" vertical="center"/>
    </xf>
    <xf numFmtId="0" fontId="73" fillId="50" borderId="388" applyNumberFormat="0" applyProtection="0">
      <alignment horizontal="left" vertical="top" indent="1"/>
    </xf>
    <xf numFmtId="0" fontId="107" fillId="29" borderId="386" applyNumberFormat="0" applyAlignment="0" applyProtection="0"/>
    <xf numFmtId="4" fontId="100" fillId="48" borderId="388" applyNumberFormat="0" applyProtection="0">
      <alignment horizontal="left" vertical="center" indent="1"/>
    </xf>
    <xf numFmtId="4" fontId="100" fillId="48" borderId="388" applyNumberFormat="0" applyProtection="0">
      <alignment horizontal="left" vertical="center" indent="1"/>
    </xf>
    <xf numFmtId="4" fontId="73" fillId="34" borderId="386" applyNumberFormat="0" applyProtection="0">
      <alignment horizontal="left" vertical="center" indent="1"/>
    </xf>
    <xf numFmtId="4" fontId="73" fillId="44" borderId="389" applyNumberFormat="0" applyProtection="0">
      <alignment horizontal="left" vertical="center" indent="1"/>
    </xf>
    <xf numFmtId="0" fontId="73" fillId="47" borderId="388" applyNumberFormat="0" applyProtection="0">
      <alignment horizontal="left" vertical="top" indent="1"/>
    </xf>
    <xf numFmtId="4" fontId="73" fillId="0" borderId="386" applyNumberFormat="0" applyProtection="0">
      <alignment horizontal="right" vertical="center"/>
    </xf>
    <xf numFmtId="0" fontId="73" fillId="49" borderId="386" applyNumberFormat="0" applyProtection="0">
      <alignment horizontal="left" vertical="center" indent="1"/>
    </xf>
    <xf numFmtId="4" fontId="73" fillId="44" borderId="389" applyNumberFormat="0" applyProtection="0">
      <alignment horizontal="left" vertical="center" indent="1"/>
    </xf>
    <xf numFmtId="0" fontId="73" fillId="48" borderId="386" applyNumberFormat="0" applyProtection="0">
      <alignment horizontal="left" vertical="center" indent="1"/>
    </xf>
    <xf numFmtId="0" fontId="73" fillId="47" borderId="388" applyNumberFormat="0" applyProtection="0">
      <alignment horizontal="left" vertical="top" indent="1"/>
    </xf>
    <xf numFmtId="0" fontId="73" fillId="26" borderId="386" applyNumberFormat="0" applyFont="0" applyAlignment="0" applyProtection="0"/>
    <xf numFmtId="4" fontId="73" fillId="41" borderId="386" applyNumberFormat="0" applyProtection="0">
      <alignment horizontal="right" vertical="center"/>
    </xf>
    <xf numFmtId="4" fontId="73" fillId="39" borderId="386" applyNumberFormat="0" applyProtection="0">
      <alignment horizontal="righ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50" borderId="386" applyNumberFormat="0" applyProtection="0">
      <alignment horizontal="left" vertical="center" indent="1"/>
    </xf>
    <xf numFmtId="4" fontId="103" fillId="51" borderId="386" applyNumberFormat="0" applyProtection="0">
      <alignment horizontal="right" vertical="center"/>
    </xf>
    <xf numFmtId="4" fontId="73" fillId="42" borderId="386" applyNumberFormat="0" applyProtection="0">
      <alignment horizontal="right" vertical="center"/>
    </xf>
    <xf numFmtId="4" fontId="73" fillId="42" borderId="386" applyNumberFormat="0" applyProtection="0">
      <alignment horizontal="right" vertical="center"/>
    </xf>
    <xf numFmtId="0" fontId="113" fillId="27" borderId="386" applyNumberFormat="0" applyAlignment="0" applyProtection="0"/>
    <xf numFmtId="4" fontId="100" fillId="52" borderId="388" applyNumberFormat="0" applyProtection="0">
      <alignment vertical="center"/>
    </xf>
    <xf numFmtId="4" fontId="73" fillId="44" borderId="389" applyNumberFormat="0" applyProtection="0">
      <alignment horizontal="left" vertical="center" indent="1"/>
    </xf>
    <xf numFmtId="4" fontId="73" fillId="42" borderId="386" applyNumberFormat="0" applyProtection="0">
      <alignment horizontal="right" vertical="center"/>
    </xf>
    <xf numFmtId="0" fontId="73" fillId="47" borderId="386" applyNumberFormat="0" applyProtection="0">
      <alignment horizontal="left" vertical="center" indent="1"/>
    </xf>
    <xf numFmtId="0" fontId="73" fillId="49" borderId="392" applyNumberFormat="0" applyProtection="0">
      <alignment horizontal="left" vertical="center" indent="1"/>
    </xf>
    <xf numFmtId="0" fontId="73" fillId="50" borderId="388" applyNumberFormat="0" applyProtection="0">
      <alignment horizontal="left" vertical="top" indent="1"/>
    </xf>
    <xf numFmtId="4" fontId="73" fillId="46" borderId="389" applyNumberFormat="0" applyProtection="0">
      <alignment horizontal="left" vertical="center" indent="1"/>
    </xf>
    <xf numFmtId="4" fontId="100" fillId="48" borderId="388" applyNumberFormat="0" applyProtection="0">
      <alignment horizontal="left" vertical="center" indent="1"/>
    </xf>
    <xf numFmtId="4" fontId="73" fillId="43" borderId="386" applyNumberFormat="0" applyProtection="0">
      <alignment horizontal="right" vertical="center"/>
    </xf>
    <xf numFmtId="4" fontId="73" fillId="47" borderId="389" applyNumberFormat="0" applyProtection="0">
      <alignment horizontal="left" vertical="center" indent="1"/>
    </xf>
    <xf numFmtId="0" fontId="73" fillId="50" borderId="388" applyNumberFormat="0" applyProtection="0">
      <alignment horizontal="left" vertical="top" indent="1"/>
    </xf>
    <xf numFmtId="0" fontId="113" fillId="27" borderId="386" applyNumberFormat="0" applyAlignment="0" applyProtection="0"/>
    <xf numFmtId="0" fontId="73" fillId="50" borderId="388" applyNumberFormat="0" applyProtection="0">
      <alignment horizontal="left" vertical="top" indent="1"/>
    </xf>
    <xf numFmtId="0" fontId="73" fillId="48" borderId="386" applyNumberFormat="0" applyProtection="0">
      <alignment horizontal="left" vertical="center" indent="1"/>
    </xf>
    <xf numFmtId="0" fontId="100" fillId="46" borderId="388" applyNumberFormat="0" applyProtection="0">
      <alignment horizontal="left" vertical="top" indent="1"/>
    </xf>
    <xf numFmtId="4" fontId="73" fillId="46" borderId="386" applyNumberFormat="0" applyProtection="0">
      <alignment horizontal="right" vertical="center"/>
    </xf>
    <xf numFmtId="0" fontId="73" fillId="45" borderId="388" applyNumberFormat="0" applyProtection="0">
      <alignment horizontal="left" vertical="top" indent="1"/>
    </xf>
    <xf numFmtId="4" fontId="118" fillId="5" borderId="386" applyNumberFormat="0" applyProtection="0">
      <alignment horizontal="right" vertical="center"/>
    </xf>
    <xf numFmtId="0" fontId="113" fillId="27" borderId="386" applyNumberFormat="0" applyAlignment="0" applyProtection="0"/>
    <xf numFmtId="4" fontId="73" fillId="0" borderId="386" applyNumberFormat="0" applyProtection="0">
      <alignment horizontal="right" vertical="center"/>
    </xf>
    <xf numFmtId="4" fontId="73" fillId="38" borderId="386" applyNumberFormat="0" applyProtection="0">
      <alignment horizontal="right" vertical="center"/>
    </xf>
    <xf numFmtId="0" fontId="73" fillId="49" borderId="386" applyNumberFormat="0" applyProtection="0">
      <alignment horizontal="left" vertical="center" indent="1"/>
    </xf>
    <xf numFmtId="0" fontId="100" fillId="46" borderId="388" applyNumberFormat="0" applyProtection="0">
      <alignment horizontal="left" vertical="top" indent="1"/>
    </xf>
    <xf numFmtId="4" fontId="73" fillId="40" borderId="392" applyNumberFormat="0" applyProtection="0">
      <alignment horizontal="right" vertical="center"/>
    </xf>
    <xf numFmtId="0" fontId="107" fillId="29" borderId="392" applyNumberFormat="0" applyAlignment="0" applyProtection="0"/>
    <xf numFmtId="4" fontId="73" fillId="37" borderId="389" applyNumberFormat="0" applyProtection="0">
      <alignment horizontal="right" vertical="center"/>
    </xf>
    <xf numFmtId="0" fontId="99" fillId="45" borderId="390" applyBorder="0"/>
    <xf numFmtId="0" fontId="100" fillId="52" borderId="388" applyNumberFormat="0" applyProtection="0">
      <alignment horizontal="left" vertical="top" indent="1"/>
    </xf>
    <xf numFmtId="0" fontId="73" fillId="47" borderId="386" applyNumberFormat="0" applyProtection="0">
      <alignment horizontal="left" vertical="center" indent="1"/>
    </xf>
    <xf numFmtId="0" fontId="99" fillId="45" borderId="390" applyBorder="0"/>
    <xf numFmtId="4" fontId="100" fillId="48" borderId="388" applyNumberFormat="0" applyProtection="0">
      <alignment horizontal="left" vertical="center" indent="1"/>
    </xf>
    <xf numFmtId="0" fontId="115" fillId="29" borderId="393" applyNumberFormat="0" applyAlignment="0" applyProtection="0"/>
    <xf numFmtId="4" fontId="41" fillId="45" borderId="389" applyNumberFormat="0" applyProtection="0">
      <alignment horizontal="left" vertical="center" indent="1"/>
    </xf>
    <xf numFmtId="4" fontId="118" fillId="5" borderId="386" applyNumberFormat="0" applyProtection="0">
      <alignment horizontal="righ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4" fontId="118" fillId="5" borderId="392" applyNumberFormat="0" applyProtection="0">
      <alignment horizontal="right" vertical="center"/>
    </xf>
    <xf numFmtId="0" fontId="73" fillId="47" borderId="388" applyNumberFormat="0" applyProtection="0">
      <alignment horizontal="left" vertical="top" indent="1"/>
    </xf>
    <xf numFmtId="0" fontId="73" fillId="46" borderId="388" applyNumberFormat="0" applyProtection="0">
      <alignment horizontal="left" vertical="top" indent="1"/>
    </xf>
    <xf numFmtId="4" fontId="73" fillId="44" borderId="395" applyNumberFormat="0" applyProtection="0">
      <alignment horizontal="left" vertical="center" indent="1"/>
    </xf>
    <xf numFmtId="0" fontId="113" fillId="27" borderId="386" applyNumberFormat="0" applyAlignment="0" applyProtection="0"/>
    <xf numFmtId="4" fontId="73" fillId="43" borderId="386" applyNumberFormat="0" applyProtection="0">
      <alignment horizontal="right" vertical="center"/>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40" borderId="386" applyNumberFormat="0" applyProtection="0">
      <alignment horizontal="right" vertical="center"/>
    </xf>
    <xf numFmtId="4" fontId="103" fillId="51" borderId="386" applyNumberFormat="0" applyProtection="0">
      <alignment horizontal="right" vertical="center"/>
    </xf>
    <xf numFmtId="4" fontId="41" fillId="45" borderId="389" applyNumberFormat="0" applyProtection="0">
      <alignment horizontal="left" vertical="center" indent="1"/>
    </xf>
    <xf numFmtId="4" fontId="73" fillId="46" borderId="386" applyNumberFormat="0" applyProtection="0">
      <alignment horizontal="right" vertical="center"/>
    </xf>
    <xf numFmtId="4" fontId="73" fillId="0" borderId="386" applyNumberFormat="0" applyProtection="0">
      <alignment horizontal="right" vertical="center"/>
    </xf>
    <xf numFmtId="4" fontId="73" fillId="42" borderId="386" applyNumberFormat="0" applyProtection="0">
      <alignment horizontal="right" vertical="center"/>
    </xf>
    <xf numFmtId="4" fontId="73" fillId="46" borderId="386" applyNumberFormat="0" applyProtection="0">
      <alignment horizontal="right" vertical="center"/>
    </xf>
    <xf numFmtId="4" fontId="118" fillId="2" borderId="386" applyNumberFormat="0" applyProtection="0">
      <alignment vertical="center"/>
    </xf>
    <xf numFmtId="0" fontId="73" fillId="48" borderId="386" applyNumberFormat="0" applyProtection="0">
      <alignment horizontal="left" vertical="center" indent="1"/>
    </xf>
    <xf numFmtId="4" fontId="118" fillId="5" borderId="386" applyNumberFormat="0" applyProtection="0">
      <alignment horizontal="right" vertical="center"/>
    </xf>
    <xf numFmtId="4" fontId="41" fillId="45" borderId="389" applyNumberFormat="0" applyProtection="0">
      <alignment horizontal="left" vertical="center" indent="1"/>
    </xf>
    <xf numFmtId="4" fontId="118" fillId="5" borderId="386" applyNumberFormat="0" applyProtection="0">
      <alignment horizontal="right" vertical="center"/>
    </xf>
    <xf numFmtId="4" fontId="73" fillId="46" borderId="392" applyNumberFormat="0" applyProtection="0">
      <alignment horizontal="right" vertical="center"/>
    </xf>
    <xf numFmtId="4" fontId="73" fillId="47" borderId="389" applyNumberFormat="0" applyProtection="0">
      <alignment horizontal="left" vertical="center" indent="1"/>
    </xf>
    <xf numFmtId="4" fontId="73" fillId="43" borderId="386" applyNumberFormat="0" applyProtection="0">
      <alignment horizontal="right" vertical="center"/>
    </xf>
    <xf numFmtId="0" fontId="99" fillId="45" borderId="390" applyBorder="0"/>
    <xf numFmtId="4" fontId="100" fillId="48" borderId="388" applyNumberFormat="0" applyProtection="0">
      <alignment horizontal="left" vertical="center"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4" fontId="73" fillId="46" borderId="386" applyNumberFormat="0" applyProtection="0">
      <alignment horizontal="right" vertical="center"/>
    </xf>
    <xf numFmtId="4" fontId="41" fillId="45" borderId="395" applyNumberFormat="0" applyProtection="0">
      <alignment horizontal="left" vertical="center" indent="1"/>
    </xf>
    <xf numFmtId="0" fontId="73" fillId="48" borderId="386" applyNumberFormat="0" applyProtection="0">
      <alignment horizontal="left" vertical="center" indent="1"/>
    </xf>
    <xf numFmtId="0" fontId="107" fillId="29" borderId="386" applyNumberFormat="0" applyAlignment="0" applyProtection="0"/>
    <xf numFmtId="4" fontId="73" fillId="0" borderId="386" applyNumberFormat="0" applyProtection="0">
      <alignment horizontal="right" vertical="center"/>
    </xf>
    <xf numFmtId="0" fontId="115" fillId="29" borderId="393" applyNumberFormat="0" applyAlignment="0" applyProtection="0"/>
    <xf numFmtId="0" fontId="73" fillId="50" borderId="388" applyNumberFormat="0" applyProtection="0">
      <alignment horizontal="left" vertical="top"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47" borderId="395" applyNumberFormat="0" applyProtection="0">
      <alignment horizontal="left" vertical="center" indent="1"/>
    </xf>
    <xf numFmtId="4" fontId="118" fillId="2" borderId="386" applyNumberFormat="0" applyProtection="0">
      <alignment vertical="center"/>
    </xf>
    <xf numFmtId="4" fontId="41" fillId="45" borderId="395" applyNumberFormat="0" applyProtection="0">
      <alignment horizontal="left" vertical="center" indent="1"/>
    </xf>
    <xf numFmtId="4" fontId="73" fillId="37" borderId="389" applyNumberFormat="0" applyProtection="0">
      <alignment horizontal="right" vertical="center"/>
    </xf>
    <xf numFmtId="0" fontId="73" fillId="50" borderId="388" applyNumberFormat="0" applyProtection="0">
      <alignment horizontal="left" vertical="top" indent="1"/>
    </xf>
    <xf numFmtId="0" fontId="73" fillId="50" borderId="392" applyNumberFormat="0" applyProtection="0">
      <alignment horizontal="left" vertical="center" indent="1"/>
    </xf>
    <xf numFmtId="0" fontId="100" fillId="52" borderId="388" applyNumberFormat="0" applyProtection="0">
      <alignment horizontal="left" vertical="top" indent="1"/>
    </xf>
    <xf numFmtId="0" fontId="73" fillId="26" borderId="386" applyNumberFormat="0" applyFont="0" applyAlignment="0" applyProtection="0"/>
    <xf numFmtId="0" fontId="73" fillId="45" borderId="388" applyNumberFormat="0" applyProtection="0">
      <alignment horizontal="left" vertical="top" indent="1"/>
    </xf>
    <xf numFmtId="0" fontId="100" fillId="52" borderId="388" applyNumberFormat="0" applyProtection="0">
      <alignment horizontal="left" vertical="top"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0" fontId="73" fillId="50" borderId="388" applyNumberFormat="0" applyProtection="0">
      <alignment horizontal="left" vertical="top" indent="1"/>
    </xf>
    <xf numFmtId="4" fontId="118" fillId="5" borderId="386" applyNumberFormat="0" applyProtection="0">
      <alignment horizontal="right" vertical="center"/>
    </xf>
    <xf numFmtId="4" fontId="73" fillId="43"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4" fontId="73" fillId="43" borderId="386" applyNumberFormat="0" applyProtection="0">
      <alignment horizontal="right" vertical="center"/>
    </xf>
    <xf numFmtId="0" fontId="113" fillId="27" borderId="386" applyNumberFormat="0" applyAlignment="0" applyProtection="0"/>
    <xf numFmtId="4" fontId="73" fillId="37" borderId="389" applyNumberFormat="0" applyProtection="0">
      <alignment horizontal="right" vertical="center"/>
    </xf>
    <xf numFmtId="0" fontId="73" fillId="47" borderId="388" applyNumberFormat="0" applyProtection="0">
      <alignment horizontal="left" vertical="top" indent="1"/>
    </xf>
    <xf numFmtId="0" fontId="107" fillId="29" borderId="386" applyNumberFormat="0" applyAlignment="0" applyProtection="0"/>
    <xf numFmtId="4" fontId="73" fillId="44" borderId="389" applyNumberFormat="0" applyProtection="0">
      <alignment horizontal="left" vertical="center" indent="1"/>
    </xf>
    <xf numFmtId="4" fontId="73" fillId="33" borderId="386" applyNumberFormat="0" applyProtection="0">
      <alignment vertical="center"/>
    </xf>
    <xf numFmtId="0" fontId="73" fillId="26" borderId="386" applyNumberFormat="0" applyFont="0" applyAlignment="0" applyProtection="0"/>
    <xf numFmtId="4" fontId="73" fillId="0" borderId="386" applyNumberFormat="0" applyProtection="0">
      <alignment horizontal="right" vertical="center"/>
    </xf>
    <xf numFmtId="4" fontId="73" fillId="34" borderId="386" applyNumberFormat="0" applyProtection="0">
      <alignment horizontal="left" vertical="center" indent="1"/>
    </xf>
    <xf numFmtId="4" fontId="73" fillId="43" borderId="386" applyNumberFormat="0" applyProtection="0">
      <alignment horizontal="right" vertical="center"/>
    </xf>
    <xf numFmtId="0" fontId="101" fillId="33" borderId="388" applyNumberFormat="0" applyProtection="0">
      <alignment horizontal="left" vertical="top" indent="1"/>
    </xf>
    <xf numFmtId="0" fontId="101" fillId="33" borderId="388" applyNumberFormat="0" applyProtection="0">
      <alignment horizontal="left" vertical="top" indent="1"/>
    </xf>
    <xf numFmtId="4" fontId="41" fillId="45" borderId="389" applyNumberFormat="0" applyProtection="0">
      <alignment horizontal="left" vertical="center" indent="1"/>
    </xf>
    <xf numFmtId="0" fontId="100" fillId="52" borderId="388" applyNumberFormat="0" applyProtection="0">
      <alignment horizontal="left" vertical="top" indent="1"/>
    </xf>
    <xf numFmtId="0" fontId="115" fillId="29" borderId="393" applyNumberFormat="0" applyAlignment="0" applyProtection="0"/>
    <xf numFmtId="4" fontId="73" fillId="43" borderId="386" applyNumberFormat="0" applyProtection="0">
      <alignment horizontal="right" vertical="center"/>
    </xf>
    <xf numFmtId="0" fontId="73" fillId="50" borderId="388" applyNumberFormat="0" applyProtection="0">
      <alignment horizontal="left" vertical="top" indent="1"/>
    </xf>
    <xf numFmtId="0" fontId="73" fillId="47" borderId="394" applyNumberFormat="0" applyProtection="0">
      <alignment horizontal="left" vertical="top" indent="1"/>
    </xf>
    <xf numFmtId="4" fontId="73" fillId="47" borderId="389" applyNumberFormat="0" applyProtection="0">
      <alignment horizontal="left" vertical="center" indent="1"/>
    </xf>
    <xf numFmtId="4" fontId="73" fillId="46" borderId="395" applyNumberFormat="0" applyProtection="0">
      <alignment horizontal="left" vertical="center" indent="1"/>
    </xf>
    <xf numFmtId="4" fontId="102" fillId="54" borderId="389" applyNumberFormat="0" applyProtection="0">
      <alignment horizontal="left" vertical="center" indent="1"/>
    </xf>
    <xf numFmtId="0" fontId="101" fillId="33" borderId="388" applyNumberFormat="0" applyProtection="0">
      <alignment horizontal="left" vertical="top" indent="1"/>
    </xf>
    <xf numFmtId="4" fontId="73" fillId="44" borderId="389" applyNumberFormat="0" applyProtection="0">
      <alignment horizontal="left" vertical="center" indent="1"/>
    </xf>
    <xf numFmtId="4" fontId="73" fillId="35" borderId="386" applyNumberFormat="0" applyProtection="0">
      <alignment horizontal="right" vertical="center"/>
    </xf>
    <xf numFmtId="4" fontId="41" fillId="45" borderId="389" applyNumberFormat="0" applyProtection="0">
      <alignment horizontal="left" vertical="center" indent="1"/>
    </xf>
    <xf numFmtId="0" fontId="73" fillId="46" borderId="394" applyNumberFormat="0" applyProtection="0">
      <alignment horizontal="left" vertical="top" indent="1"/>
    </xf>
    <xf numFmtId="0" fontId="73" fillId="50" borderId="388" applyNumberFormat="0" applyProtection="0">
      <alignment horizontal="left" vertical="top" indent="1"/>
    </xf>
    <xf numFmtId="0" fontId="100" fillId="46" borderId="388" applyNumberFormat="0" applyProtection="0">
      <alignment horizontal="left" vertical="top" indent="1"/>
    </xf>
    <xf numFmtId="4" fontId="73" fillId="33" borderId="392" applyNumberFormat="0" applyProtection="0">
      <alignment vertical="center"/>
    </xf>
    <xf numFmtId="4" fontId="73" fillId="46" borderId="386" applyNumberFormat="0" applyProtection="0">
      <alignment horizontal="right" vertical="center"/>
    </xf>
    <xf numFmtId="4" fontId="118" fillId="2" borderId="386" applyNumberFormat="0" applyProtection="0">
      <alignment vertical="center"/>
    </xf>
    <xf numFmtId="4" fontId="73" fillId="38" borderId="386" applyNumberFormat="0" applyProtection="0">
      <alignment horizontal="right" vertical="center"/>
    </xf>
    <xf numFmtId="4" fontId="73" fillId="36" borderId="386" applyNumberFormat="0" applyProtection="0">
      <alignment horizontal="right" vertical="center"/>
    </xf>
    <xf numFmtId="4" fontId="73" fillId="37" borderId="395" applyNumberFormat="0" applyProtection="0">
      <alignment horizontal="right" vertical="center"/>
    </xf>
    <xf numFmtId="0" fontId="115" fillId="29" borderId="387" applyNumberFormat="0" applyAlignment="0" applyProtection="0"/>
    <xf numFmtId="4" fontId="73" fillId="35" borderId="386" applyNumberFormat="0" applyProtection="0">
      <alignment horizontal="right" vertical="center"/>
    </xf>
    <xf numFmtId="0" fontId="100" fillId="52" borderId="388" applyNumberFormat="0" applyProtection="0">
      <alignment horizontal="left" vertical="top" indent="1"/>
    </xf>
    <xf numFmtId="4" fontId="41" fillId="45" borderId="389"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4" borderId="389" applyNumberFormat="0" applyProtection="0">
      <alignment horizontal="left" vertical="center" indent="1"/>
    </xf>
    <xf numFmtId="4" fontId="73" fillId="46" borderId="389" applyNumberFormat="0" applyProtection="0">
      <alignment horizontal="left" vertical="center" indent="1"/>
    </xf>
    <xf numFmtId="4" fontId="73" fillId="41" borderId="386" applyNumberFormat="0" applyProtection="0">
      <alignment horizontal="right" vertical="center"/>
    </xf>
    <xf numFmtId="4" fontId="118" fillId="5" borderId="386" applyNumberFormat="0" applyProtection="0">
      <alignment horizontal="right" vertical="center"/>
    </xf>
    <xf numFmtId="4" fontId="118" fillId="5" borderId="392" applyNumberFormat="0" applyProtection="0">
      <alignment horizontal="right" vertical="center"/>
    </xf>
    <xf numFmtId="0" fontId="99" fillId="45" borderId="390" applyBorder="0"/>
    <xf numFmtId="4" fontId="73" fillId="46" borderId="389" applyNumberFormat="0" applyProtection="0">
      <alignment horizontal="left" vertical="center" indent="1"/>
    </xf>
    <xf numFmtId="4" fontId="103" fillId="51" borderId="386" applyNumberFormat="0" applyProtection="0">
      <alignment horizontal="right" vertical="center"/>
    </xf>
    <xf numFmtId="0" fontId="73" fillId="46" borderId="388" applyNumberFormat="0" applyProtection="0">
      <alignment horizontal="left" vertical="top" indent="1"/>
    </xf>
    <xf numFmtId="0" fontId="73" fillId="48" borderId="386" applyNumberFormat="0" applyProtection="0">
      <alignment horizontal="left" vertical="center" indent="1"/>
    </xf>
    <xf numFmtId="0" fontId="107" fillId="29" borderId="386" applyNumberFormat="0" applyAlignment="0" applyProtection="0"/>
    <xf numFmtId="0" fontId="100" fillId="52" borderId="388" applyNumberFormat="0" applyProtection="0">
      <alignment horizontal="left" vertical="top" indent="1"/>
    </xf>
    <xf numFmtId="0" fontId="101" fillId="33" borderId="388" applyNumberFormat="0" applyProtection="0">
      <alignment horizontal="left" vertical="top" indent="1"/>
    </xf>
    <xf numFmtId="4" fontId="118" fillId="2" borderId="392" applyNumberFormat="0" applyProtection="0">
      <alignment vertical="center"/>
    </xf>
    <xf numFmtId="4" fontId="100" fillId="48" borderId="388" applyNumberFormat="0" applyProtection="0">
      <alignment horizontal="left" vertical="center" indent="1"/>
    </xf>
    <xf numFmtId="4" fontId="73" fillId="40" borderId="386" applyNumberFormat="0" applyProtection="0">
      <alignment horizontal="right" vertical="center"/>
    </xf>
    <xf numFmtId="0" fontId="73" fillId="47" borderId="388" applyNumberFormat="0" applyProtection="0">
      <alignment horizontal="left" vertical="top" indent="1"/>
    </xf>
    <xf numFmtId="0" fontId="113" fillId="27" borderId="386" applyNumberFormat="0" applyAlignment="0" applyProtection="0"/>
    <xf numFmtId="0" fontId="100" fillId="46" borderId="388" applyNumberFormat="0" applyProtection="0">
      <alignment horizontal="left" vertical="top" indent="1"/>
    </xf>
    <xf numFmtId="4" fontId="73" fillId="46" borderId="386" applyNumberFormat="0" applyProtection="0">
      <alignment horizontal="right" vertical="center"/>
    </xf>
    <xf numFmtId="0" fontId="109" fillId="0" borderId="391" applyNumberFormat="0" applyFill="0" applyAlignment="0" applyProtection="0"/>
    <xf numFmtId="4" fontId="102" fillId="54" borderId="389" applyNumberFormat="0" applyProtection="0">
      <alignment horizontal="left" vertical="center" indent="1"/>
    </xf>
    <xf numFmtId="0" fontId="100" fillId="46" borderId="388" applyNumberFormat="0" applyProtection="0">
      <alignment horizontal="left" vertical="top" indent="1"/>
    </xf>
    <xf numFmtId="0" fontId="101" fillId="33" borderId="388" applyNumberFormat="0" applyProtection="0">
      <alignment horizontal="left" vertical="top" indent="1"/>
    </xf>
    <xf numFmtId="4" fontId="73" fillId="46" borderId="386" applyNumberFormat="0" applyProtection="0">
      <alignment horizontal="right" vertical="center"/>
    </xf>
    <xf numFmtId="4" fontId="73" fillId="39" borderId="386" applyNumberFormat="0" applyProtection="0">
      <alignment horizontal="right" vertical="center"/>
    </xf>
    <xf numFmtId="4" fontId="73" fillId="2" borderId="386" applyNumberFormat="0" applyProtection="0">
      <alignment horizontal="left" vertical="center" indent="1"/>
    </xf>
    <xf numFmtId="0" fontId="73" fillId="50" borderId="386" applyNumberFormat="0" applyProtection="0">
      <alignment horizontal="left" vertical="center" indent="1"/>
    </xf>
    <xf numFmtId="4" fontId="73" fillId="39" borderId="386" applyNumberFormat="0" applyProtection="0">
      <alignment horizontal="right" vertical="center"/>
    </xf>
    <xf numFmtId="4" fontId="41" fillId="45" borderId="389" applyNumberFormat="0" applyProtection="0">
      <alignment horizontal="left" vertical="center" indent="1"/>
    </xf>
    <xf numFmtId="4" fontId="73" fillId="38" borderId="386" applyNumberFormat="0" applyProtection="0">
      <alignment horizontal="right" vertical="center"/>
    </xf>
    <xf numFmtId="0" fontId="73" fillId="50" borderId="388" applyNumberFormat="0" applyProtection="0">
      <alignment horizontal="left" vertical="top" indent="1"/>
    </xf>
    <xf numFmtId="0" fontId="109" fillId="0" borderId="391" applyNumberFormat="0" applyFill="0" applyAlignment="0" applyProtection="0"/>
    <xf numFmtId="4" fontId="102" fillId="54" borderId="389" applyNumberFormat="0" applyProtection="0">
      <alignment horizontal="left" vertical="center" indent="1"/>
    </xf>
    <xf numFmtId="0" fontId="113" fillId="27" borderId="386" applyNumberFormat="0" applyAlignment="0" applyProtection="0"/>
    <xf numFmtId="4" fontId="103" fillId="51" borderId="386" applyNumberFormat="0" applyProtection="0">
      <alignment horizontal="right" vertical="center"/>
    </xf>
    <xf numFmtId="4" fontId="73" fillId="37" borderId="389" applyNumberFormat="0" applyProtection="0">
      <alignment horizontal="right" vertical="center"/>
    </xf>
    <xf numFmtId="4" fontId="73" fillId="42" borderId="386" applyNumberFormat="0" applyProtection="0">
      <alignment horizontal="right" vertical="center"/>
    </xf>
    <xf numFmtId="4" fontId="100" fillId="52" borderId="388" applyNumberFormat="0" applyProtection="0">
      <alignment vertical="center"/>
    </xf>
    <xf numFmtId="4" fontId="73" fillId="38" borderId="386" applyNumberFormat="0" applyProtection="0">
      <alignment horizontal="right" vertical="center"/>
    </xf>
    <xf numFmtId="0" fontId="73" fillId="50" borderId="388" applyNumberFormat="0" applyProtection="0">
      <alignment horizontal="left" vertical="top" indent="1"/>
    </xf>
    <xf numFmtId="0" fontId="113" fillId="27" borderId="386" applyNumberFormat="0" applyAlignment="0" applyProtection="0"/>
    <xf numFmtId="4" fontId="73" fillId="42" borderId="386" applyNumberFormat="0" applyProtection="0">
      <alignment horizontal="right" vertical="center"/>
    </xf>
    <xf numFmtId="0" fontId="107" fillId="29" borderId="386" applyNumberFormat="0" applyAlignment="0" applyProtection="0"/>
    <xf numFmtId="4" fontId="73" fillId="47" borderId="389" applyNumberFormat="0" applyProtection="0">
      <alignment horizontal="left" vertical="center" indent="1"/>
    </xf>
    <xf numFmtId="4" fontId="118" fillId="2" borderId="386" applyNumberFormat="0" applyProtection="0">
      <alignment vertical="center"/>
    </xf>
    <xf numFmtId="0" fontId="73" fillId="50" borderId="388" applyNumberFormat="0" applyProtection="0">
      <alignment horizontal="left" vertical="top" indent="1"/>
    </xf>
    <xf numFmtId="4" fontId="73" fillId="39" borderId="386" applyNumberFormat="0" applyProtection="0">
      <alignment horizontal="right" vertical="center"/>
    </xf>
    <xf numFmtId="0" fontId="115" fillId="29" borderId="387" applyNumberFormat="0" applyAlignment="0" applyProtection="0"/>
    <xf numFmtId="0" fontId="73" fillId="49" borderId="386" applyNumberFormat="0" applyProtection="0">
      <alignment horizontal="left" vertical="center" indent="1"/>
    </xf>
    <xf numFmtId="0" fontId="73" fillId="46" borderId="388" applyNumberFormat="0" applyProtection="0">
      <alignment horizontal="left" vertical="top" indent="1"/>
    </xf>
    <xf numFmtId="0" fontId="73" fillId="50" borderId="388" applyNumberFormat="0" applyProtection="0">
      <alignment horizontal="left" vertical="top" indent="1"/>
    </xf>
    <xf numFmtId="4" fontId="41" fillId="45" borderId="389" applyNumberFormat="0" applyProtection="0">
      <alignment horizontal="left" vertical="center" indent="1"/>
    </xf>
    <xf numFmtId="4" fontId="73" fillId="47" borderId="389" applyNumberFormat="0" applyProtection="0">
      <alignment horizontal="left" vertical="center" indent="1"/>
    </xf>
    <xf numFmtId="4" fontId="73" fillId="34" borderId="386" applyNumberFormat="0" applyProtection="0">
      <alignment horizontal="left" vertical="center" indent="1"/>
    </xf>
    <xf numFmtId="4" fontId="100" fillId="52" borderId="388" applyNumberFormat="0" applyProtection="0">
      <alignment vertical="center"/>
    </xf>
    <xf numFmtId="0" fontId="73" fillId="26" borderId="386" applyNumberFormat="0" applyFont="0" applyAlignment="0" applyProtection="0"/>
    <xf numFmtId="0" fontId="115" fillId="29" borderId="387" applyNumberFormat="0" applyAlignment="0" applyProtection="0"/>
    <xf numFmtId="0" fontId="100" fillId="46" borderId="388" applyNumberFormat="0" applyProtection="0">
      <alignment horizontal="left" vertical="top" indent="1"/>
    </xf>
    <xf numFmtId="4" fontId="41" fillId="45" borderId="389" applyNumberFormat="0" applyProtection="0">
      <alignment horizontal="left" vertical="center" indent="1"/>
    </xf>
    <xf numFmtId="4" fontId="73" fillId="44" borderId="389" applyNumberFormat="0" applyProtection="0">
      <alignment horizontal="left" vertical="center" indent="1"/>
    </xf>
    <xf numFmtId="0" fontId="100" fillId="52" borderId="388" applyNumberFormat="0" applyProtection="0">
      <alignment horizontal="left" vertical="top" indent="1"/>
    </xf>
    <xf numFmtId="0" fontId="73" fillId="50" borderId="388" applyNumberFormat="0" applyProtection="0">
      <alignment horizontal="left" vertical="top" indent="1"/>
    </xf>
    <xf numFmtId="4" fontId="73" fillId="41" borderId="386" applyNumberFormat="0" applyProtection="0">
      <alignment horizontal="right" vertical="center"/>
    </xf>
    <xf numFmtId="0" fontId="73" fillId="50" borderId="388" applyNumberFormat="0" applyProtection="0">
      <alignment horizontal="left" vertical="top"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73" fillId="2" borderId="386" applyNumberFormat="0" applyProtection="0">
      <alignment horizontal="left" vertical="center" indent="1"/>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43" borderId="386" applyNumberFormat="0" applyProtection="0">
      <alignment horizontal="right" vertical="center"/>
    </xf>
    <xf numFmtId="0" fontId="100" fillId="52" borderId="388" applyNumberFormat="0" applyProtection="0">
      <alignment horizontal="left" vertical="top" indent="1"/>
    </xf>
    <xf numFmtId="0" fontId="100" fillId="52" borderId="388" applyNumberFormat="0" applyProtection="0">
      <alignment horizontal="left" vertical="top" indent="1"/>
    </xf>
    <xf numFmtId="4" fontId="73" fillId="0" borderId="386" applyNumberFormat="0" applyProtection="0">
      <alignment horizontal="right" vertical="center"/>
    </xf>
    <xf numFmtId="0" fontId="99" fillId="45" borderId="390" applyBorder="0"/>
    <xf numFmtId="4" fontId="73" fillId="44" borderId="389" applyNumberFormat="0" applyProtection="0">
      <alignment horizontal="left" vertical="center" indent="1"/>
    </xf>
    <xf numFmtId="4" fontId="73" fillId="38" borderId="386" applyNumberFormat="0" applyProtection="0">
      <alignment horizontal="right" vertical="center"/>
    </xf>
    <xf numFmtId="4" fontId="73" fillId="44" borderId="389" applyNumberFormat="0" applyProtection="0">
      <alignment horizontal="left" vertical="center" indent="1"/>
    </xf>
    <xf numFmtId="4" fontId="41" fillId="45" borderId="395"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0" fontId="73" fillId="45" borderId="388" applyNumberFormat="0" applyProtection="0">
      <alignment horizontal="left" vertical="top" indent="1"/>
    </xf>
    <xf numFmtId="0" fontId="101" fillId="33" borderId="388" applyNumberFormat="0" applyProtection="0">
      <alignment horizontal="left" vertical="top" indent="1"/>
    </xf>
    <xf numFmtId="4" fontId="73" fillId="42" borderId="386" applyNumberFormat="0" applyProtection="0">
      <alignment horizontal="right" vertical="center"/>
    </xf>
    <xf numFmtId="0" fontId="73" fillId="48" borderId="386" applyNumberFormat="0" applyProtection="0">
      <alignment horizontal="left" vertical="center" indent="1"/>
    </xf>
    <xf numFmtId="0" fontId="115" fillId="29" borderId="387" applyNumberFormat="0" applyAlignment="0" applyProtection="0"/>
    <xf numFmtId="0" fontId="73" fillId="50" borderId="388" applyNumberFormat="0" applyProtection="0">
      <alignment horizontal="left" vertical="top" indent="1"/>
    </xf>
    <xf numFmtId="4" fontId="73" fillId="46" borderId="386" applyNumberFormat="0" applyProtection="0">
      <alignment horizontal="right" vertical="center"/>
    </xf>
    <xf numFmtId="4" fontId="73" fillId="34" borderId="386" applyNumberFormat="0" applyProtection="0">
      <alignment horizontal="left" vertical="center" indent="1"/>
    </xf>
    <xf numFmtId="4" fontId="73" fillId="43" borderId="386" applyNumberFormat="0" applyProtection="0">
      <alignment horizontal="right" vertical="center"/>
    </xf>
    <xf numFmtId="0" fontId="115" fillId="29" borderId="387" applyNumberFormat="0" applyAlignment="0" applyProtection="0"/>
    <xf numFmtId="0" fontId="73" fillId="49" borderId="386" applyNumberFormat="0" applyProtection="0">
      <alignment horizontal="left" vertical="center" indent="1"/>
    </xf>
    <xf numFmtId="0" fontId="109" fillId="0" borderId="391" applyNumberFormat="0" applyFill="0" applyAlignment="0" applyProtection="0"/>
    <xf numFmtId="0" fontId="73" fillId="26" borderId="386" applyNumberFormat="0" applyFont="0" applyAlignment="0" applyProtection="0"/>
    <xf numFmtId="4" fontId="73" fillId="39" borderId="386" applyNumberFormat="0" applyProtection="0">
      <alignment horizontal="right" vertical="center"/>
    </xf>
    <xf numFmtId="0" fontId="109" fillId="0" borderId="391" applyNumberFormat="0" applyFill="0" applyAlignment="0" applyProtection="0"/>
    <xf numFmtId="4" fontId="41" fillId="45" borderId="389" applyNumberFormat="0" applyProtection="0">
      <alignment horizontal="left" vertical="center" indent="1"/>
    </xf>
    <xf numFmtId="0" fontId="73" fillId="50" borderId="388" applyNumberFormat="0" applyProtection="0">
      <alignment horizontal="left" vertical="top" indent="1"/>
    </xf>
    <xf numFmtId="4" fontId="73" fillId="39" borderId="386" applyNumberFormat="0" applyProtection="0">
      <alignment horizontal="right" vertical="center"/>
    </xf>
    <xf numFmtId="4" fontId="73" fillId="36" borderId="386" applyNumberFormat="0" applyProtection="0">
      <alignment horizontal="right" vertical="center"/>
    </xf>
    <xf numFmtId="0" fontId="73" fillId="48" borderId="386" applyNumberFormat="0" applyProtection="0">
      <alignment horizontal="left" vertical="center" indent="1"/>
    </xf>
    <xf numFmtId="4" fontId="73" fillId="36" borderId="386" applyNumberFormat="0" applyProtection="0">
      <alignment horizontal="right" vertical="center"/>
    </xf>
    <xf numFmtId="0" fontId="73" fillId="46" borderId="388" applyNumberFormat="0" applyProtection="0">
      <alignment horizontal="left" vertical="top" indent="1"/>
    </xf>
    <xf numFmtId="0" fontId="113" fillId="27" borderId="386" applyNumberFormat="0" applyAlignment="0" applyProtection="0"/>
    <xf numFmtId="4" fontId="73" fillId="36" borderId="386" applyNumberFormat="0" applyProtection="0">
      <alignment horizontal="right" vertical="center"/>
    </xf>
    <xf numFmtId="4" fontId="41" fillId="45" borderId="395" applyNumberFormat="0" applyProtection="0">
      <alignment horizontal="left" vertical="center" indent="1"/>
    </xf>
    <xf numFmtId="4" fontId="118" fillId="5" borderId="386" applyNumberFormat="0" applyProtection="0">
      <alignment horizontal="right" vertical="center"/>
    </xf>
    <xf numFmtId="4" fontId="73" fillId="46" borderId="389" applyNumberFormat="0" applyProtection="0">
      <alignment horizontal="left" vertical="center" indent="1"/>
    </xf>
    <xf numFmtId="0" fontId="73" fillId="47" borderId="388" applyNumberFormat="0" applyProtection="0">
      <alignment horizontal="left" vertical="top"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4" fontId="73" fillId="40" borderId="392" applyNumberFormat="0" applyProtection="0">
      <alignment horizontal="right" vertical="center"/>
    </xf>
    <xf numFmtId="0" fontId="101" fillId="33" borderId="388" applyNumberFormat="0" applyProtection="0">
      <alignment horizontal="left" vertical="top" indent="1"/>
    </xf>
    <xf numFmtId="0" fontId="107" fillId="29" borderId="386" applyNumberFormat="0" applyAlignment="0" applyProtection="0"/>
    <xf numFmtId="0" fontId="73" fillId="26" borderId="386" applyNumberFormat="0" applyFont="0" applyAlignment="0" applyProtection="0"/>
    <xf numFmtId="4" fontId="100" fillId="48" borderId="388" applyNumberFormat="0" applyProtection="0">
      <alignment horizontal="left" vertical="center" indent="1"/>
    </xf>
    <xf numFmtId="0" fontId="73" fillId="49" borderId="386" applyNumberFormat="0" applyProtection="0">
      <alignment horizontal="left" vertical="center" indent="1"/>
    </xf>
    <xf numFmtId="0" fontId="73" fillId="26" borderId="386" applyNumberFormat="0" applyFont="0" applyAlignment="0" applyProtection="0"/>
    <xf numFmtId="4" fontId="73" fillId="35" borderId="386" applyNumberFormat="0" applyProtection="0">
      <alignment horizontal="right" vertical="center"/>
    </xf>
    <xf numFmtId="4" fontId="73" fillId="40"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103" fillId="51" borderId="386" applyNumberFormat="0" applyProtection="0">
      <alignment horizontal="right" vertical="center"/>
    </xf>
    <xf numFmtId="4" fontId="73" fillId="2" borderId="386" applyNumberFormat="0" applyProtection="0">
      <alignment horizontal="left" vertical="center" indent="1"/>
    </xf>
    <xf numFmtId="0" fontId="101" fillId="33" borderId="388" applyNumberFormat="0" applyProtection="0">
      <alignment horizontal="left" vertical="top" indent="1"/>
    </xf>
    <xf numFmtId="4" fontId="100" fillId="48" borderId="388" applyNumberFormat="0" applyProtection="0">
      <alignment horizontal="left" vertical="center" indent="1"/>
    </xf>
    <xf numFmtId="4" fontId="73" fillId="43" borderId="386" applyNumberFormat="0" applyProtection="0">
      <alignment horizontal="right" vertical="center"/>
    </xf>
    <xf numFmtId="0" fontId="73" fillId="47" borderId="386" applyNumberFormat="0" applyProtection="0">
      <alignment horizontal="left" vertical="center" indent="1"/>
    </xf>
    <xf numFmtId="4" fontId="73" fillId="39" borderId="386" applyNumberFormat="0" applyProtection="0">
      <alignment horizontal="right" vertical="center"/>
    </xf>
    <xf numFmtId="0" fontId="73" fillId="46" borderId="388" applyNumberFormat="0" applyProtection="0">
      <alignment horizontal="left" vertical="top" indent="1"/>
    </xf>
    <xf numFmtId="0" fontId="73" fillId="49" borderId="386" applyNumberFormat="0" applyProtection="0">
      <alignment horizontal="left" vertical="center" indent="1"/>
    </xf>
    <xf numFmtId="4" fontId="41" fillId="45" borderId="389" applyNumberFormat="0" applyProtection="0">
      <alignment horizontal="left" vertical="center" indent="1"/>
    </xf>
    <xf numFmtId="0" fontId="73" fillId="26" borderId="386" applyNumberFormat="0" applyFont="0" applyAlignment="0" applyProtection="0"/>
    <xf numFmtId="4" fontId="118" fillId="2" borderId="386" applyNumberFormat="0" applyProtection="0">
      <alignment vertical="center"/>
    </xf>
    <xf numFmtId="4" fontId="73" fillId="44" borderId="389" applyNumberFormat="0" applyProtection="0">
      <alignment horizontal="left" vertical="center" indent="1"/>
    </xf>
    <xf numFmtId="4" fontId="100" fillId="52" borderId="388" applyNumberFormat="0" applyProtection="0">
      <alignment vertical="center"/>
    </xf>
    <xf numFmtId="0" fontId="99" fillId="45" borderId="390" applyBorder="0"/>
    <xf numFmtId="4" fontId="41" fillId="45" borderId="389" applyNumberFormat="0" applyProtection="0">
      <alignment horizontal="left" vertical="center"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103" fillId="51" borderId="386" applyNumberFormat="0" applyProtection="0">
      <alignment horizontal="right" vertical="center"/>
    </xf>
    <xf numFmtId="4" fontId="73" fillId="43" borderId="386" applyNumberFormat="0" applyProtection="0">
      <alignment horizontal="right" vertical="center"/>
    </xf>
    <xf numFmtId="0" fontId="73" fillId="46" borderId="388" applyNumberFormat="0" applyProtection="0">
      <alignment horizontal="left" vertical="top" indent="1"/>
    </xf>
    <xf numFmtId="4" fontId="73" fillId="44" borderId="389" applyNumberFormat="0" applyProtection="0">
      <alignment horizontal="left" vertical="center" indent="1"/>
    </xf>
    <xf numFmtId="4" fontId="73" fillId="37" borderId="389" applyNumberFormat="0" applyProtection="0">
      <alignment horizontal="right" vertical="center"/>
    </xf>
    <xf numFmtId="0" fontId="73" fillId="48" borderId="386" applyNumberFormat="0" applyProtection="0">
      <alignment horizontal="left" vertical="center" indent="1"/>
    </xf>
    <xf numFmtId="4" fontId="73" fillId="33" borderId="386" applyNumberFormat="0" applyProtection="0">
      <alignment vertical="center"/>
    </xf>
    <xf numFmtId="0" fontId="73" fillId="50" borderId="388" applyNumberFormat="0" applyProtection="0">
      <alignment horizontal="left" vertical="top" indent="1"/>
    </xf>
    <xf numFmtId="0" fontId="113" fillId="27" borderId="386" applyNumberFormat="0" applyAlignment="0" applyProtection="0"/>
    <xf numFmtId="4" fontId="73" fillId="39" borderId="386" applyNumberFormat="0" applyProtection="0">
      <alignment horizontal="right" vertical="center"/>
    </xf>
    <xf numFmtId="4" fontId="73" fillId="38" borderId="386" applyNumberFormat="0" applyProtection="0">
      <alignment horizontal="right" vertical="center"/>
    </xf>
    <xf numFmtId="4" fontId="73" fillId="0" borderId="386" applyNumberFormat="0" applyProtection="0">
      <alignment horizontal="right" vertical="center"/>
    </xf>
    <xf numFmtId="4" fontId="73" fillId="37" borderId="389" applyNumberFormat="0" applyProtection="0">
      <alignment horizontal="right" vertical="center"/>
    </xf>
    <xf numFmtId="0" fontId="73" fillId="26" borderId="386" applyNumberFormat="0" applyFont="0" applyAlignment="0" applyProtection="0"/>
    <xf numFmtId="4" fontId="118" fillId="5" borderId="386" applyNumberFormat="0" applyProtection="0">
      <alignment horizontal="right" vertical="center"/>
    </xf>
    <xf numFmtId="4" fontId="41" fillId="45" borderId="389" applyNumberFormat="0" applyProtection="0">
      <alignment horizontal="left" vertical="center" indent="1"/>
    </xf>
    <xf numFmtId="4" fontId="73" fillId="35" borderId="386" applyNumberFormat="0" applyProtection="0">
      <alignment horizontal="right" vertical="center"/>
    </xf>
    <xf numFmtId="4" fontId="73" fillId="42" borderId="386" applyNumberFormat="0" applyProtection="0">
      <alignment horizontal="right" vertical="center"/>
    </xf>
    <xf numFmtId="0" fontId="99" fillId="45" borderId="390" applyBorder="0"/>
    <xf numFmtId="4" fontId="73" fillId="40" borderId="386" applyNumberFormat="0" applyProtection="0">
      <alignment horizontal="right" vertical="center"/>
    </xf>
    <xf numFmtId="4" fontId="73" fillId="44" borderId="389" applyNumberFormat="0" applyProtection="0">
      <alignment horizontal="left" vertical="center" indent="1"/>
    </xf>
    <xf numFmtId="4" fontId="73" fillId="46" borderId="389" applyNumberFormat="0" applyProtection="0">
      <alignment horizontal="left" vertical="center" indent="1"/>
    </xf>
    <xf numFmtId="4" fontId="73" fillId="44" borderId="389" applyNumberFormat="0" applyProtection="0">
      <alignment horizontal="left" vertical="center" indent="1"/>
    </xf>
    <xf numFmtId="4" fontId="100" fillId="52" borderId="388" applyNumberFormat="0" applyProtection="0">
      <alignment vertical="center"/>
    </xf>
    <xf numFmtId="0" fontId="73" fillId="26" borderId="386" applyNumberFormat="0" applyFont="0" applyAlignment="0" applyProtection="0"/>
    <xf numFmtId="0" fontId="100" fillId="46" borderId="388" applyNumberFormat="0" applyProtection="0">
      <alignment horizontal="left" vertical="top" indent="1"/>
    </xf>
    <xf numFmtId="0" fontId="107" fillId="29" borderId="386" applyNumberFormat="0" applyAlignment="0" applyProtection="0"/>
    <xf numFmtId="4" fontId="73" fillId="44" borderId="389" applyNumberFormat="0" applyProtection="0">
      <alignment horizontal="left" vertical="center" indent="1"/>
    </xf>
    <xf numFmtId="0" fontId="73" fillId="49" borderId="386" applyNumberFormat="0" applyProtection="0">
      <alignment horizontal="left" vertical="center" indent="1"/>
    </xf>
    <xf numFmtId="4" fontId="118" fillId="5" borderId="386" applyNumberFormat="0" applyProtection="0">
      <alignment horizontal="right" vertical="center"/>
    </xf>
    <xf numFmtId="4" fontId="73" fillId="41" borderId="386" applyNumberFormat="0" applyProtection="0">
      <alignment horizontal="right" vertical="center"/>
    </xf>
    <xf numFmtId="4" fontId="100" fillId="52" borderId="388" applyNumberFormat="0" applyProtection="0">
      <alignment vertical="center"/>
    </xf>
    <xf numFmtId="4" fontId="73" fillId="36" borderId="386" applyNumberFormat="0" applyProtection="0">
      <alignment horizontal="right" vertical="center"/>
    </xf>
    <xf numFmtId="0" fontId="73" fillId="49" borderId="386" applyNumberFormat="0" applyProtection="0">
      <alignment horizontal="left" vertical="center" indent="1"/>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73" fillId="33" borderId="386" applyNumberFormat="0" applyProtection="0">
      <alignment vertical="center"/>
    </xf>
    <xf numFmtId="0" fontId="101" fillId="33" borderId="388" applyNumberFormat="0" applyProtection="0">
      <alignment horizontal="left" vertical="top" indent="1"/>
    </xf>
    <xf numFmtId="4" fontId="41" fillId="45" borderId="389" applyNumberFormat="0" applyProtection="0">
      <alignment horizontal="left" vertical="center" indent="1"/>
    </xf>
    <xf numFmtId="0" fontId="73" fillId="47" borderId="386" applyNumberFormat="0" applyProtection="0">
      <alignment horizontal="left" vertical="center" indent="1"/>
    </xf>
    <xf numFmtId="4" fontId="73" fillId="41" borderId="386" applyNumberFormat="0" applyProtection="0">
      <alignment horizontal="right" vertical="center"/>
    </xf>
    <xf numFmtId="4" fontId="73" fillId="33" borderId="386" applyNumberFormat="0" applyProtection="0">
      <alignment vertical="center"/>
    </xf>
    <xf numFmtId="4" fontId="102" fillId="54" borderId="389" applyNumberFormat="0" applyProtection="0">
      <alignment horizontal="left" vertical="center"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4" fontId="73" fillId="37" borderId="389" applyNumberFormat="0" applyProtection="0">
      <alignment horizontal="right" vertical="center"/>
    </xf>
    <xf numFmtId="4" fontId="73" fillId="37" borderId="389" applyNumberFormat="0" applyProtection="0">
      <alignment horizontal="right" vertical="center"/>
    </xf>
    <xf numFmtId="0" fontId="109" fillId="0" borderId="391" applyNumberFormat="0" applyFill="0" applyAlignment="0" applyProtection="0"/>
    <xf numFmtId="0" fontId="73" fillId="49" borderId="386" applyNumberFormat="0" applyProtection="0">
      <alignment horizontal="left" vertical="center" indent="1"/>
    </xf>
    <xf numFmtId="4" fontId="118" fillId="5"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0" fontId="115" fillId="29" borderId="387" applyNumberFormat="0" applyAlignment="0" applyProtection="0"/>
    <xf numFmtId="4" fontId="73" fillId="43" borderId="386" applyNumberFormat="0" applyProtection="0">
      <alignment horizontal="right" vertical="center"/>
    </xf>
    <xf numFmtId="0" fontId="113" fillId="27" borderId="386" applyNumberFormat="0" applyAlignment="0" applyProtection="0"/>
    <xf numFmtId="4" fontId="73" fillId="39" borderId="386" applyNumberFormat="0" applyProtection="0">
      <alignment horizontal="right" vertical="center"/>
    </xf>
    <xf numFmtId="4" fontId="73" fillId="35" borderId="386" applyNumberFormat="0" applyProtection="0">
      <alignment horizontal="right" vertical="center"/>
    </xf>
    <xf numFmtId="0" fontId="100" fillId="52" borderId="388" applyNumberFormat="0" applyProtection="0">
      <alignment horizontal="left" vertical="top" indent="1"/>
    </xf>
    <xf numFmtId="4" fontId="41" fillId="45" borderId="389" applyNumberFormat="0" applyProtection="0">
      <alignment horizontal="left" vertical="center" indent="1"/>
    </xf>
    <xf numFmtId="0" fontId="73" fillId="26" borderId="386" applyNumberFormat="0" applyFont="0" applyAlignment="0" applyProtection="0"/>
    <xf numFmtId="4" fontId="73" fillId="43" borderId="392" applyNumberFormat="0" applyProtection="0">
      <alignment horizontal="righ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73" fillId="37" borderId="389" applyNumberFormat="0" applyProtection="0">
      <alignment horizontal="right" vertical="center"/>
    </xf>
    <xf numFmtId="4" fontId="73" fillId="33" borderId="386" applyNumberFormat="0" applyProtection="0">
      <alignment vertical="center"/>
    </xf>
    <xf numFmtId="4" fontId="73" fillId="39" borderId="386" applyNumberFormat="0" applyProtection="0">
      <alignment horizontal="right" vertical="center"/>
    </xf>
    <xf numFmtId="4" fontId="103" fillId="51" borderId="386" applyNumberFormat="0" applyProtection="0">
      <alignment horizontal="right" vertical="center"/>
    </xf>
    <xf numFmtId="4" fontId="73" fillId="43" borderId="386" applyNumberFormat="0" applyProtection="0">
      <alignment horizontal="right" vertical="center"/>
    </xf>
    <xf numFmtId="4" fontId="73" fillId="44" borderId="389" applyNumberFormat="0" applyProtection="0">
      <alignment horizontal="left" vertical="center" indent="1"/>
    </xf>
    <xf numFmtId="0" fontId="107" fillId="29" borderId="386" applyNumberFormat="0" applyAlignment="0" applyProtection="0"/>
    <xf numFmtId="4" fontId="73" fillId="35" borderId="386" applyNumberFormat="0" applyProtection="0">
      <alignment horizontal="right" vertical="center"/>
    </xf>
    <xf numFmtId="4" fontId="41" fillId="45" borderId="389" applyNumberFormat="0" applyProtection="0">
      <alignment horizontal="left" vertical="center" indent="1"/>
    </xf>
    <xf numFmtId="4" fontId="73" fillId="46" borderId="386" applyNumberFormat="0" applyProtection="0">
      <alignment horizontal="right" vertical="center"/>
    </xf>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73" fillId="47" borderId="386" applyNumberFormat="0" applyProtection="0">
      <alignment horizontal="left" vertical="center" indent="1"/>
    </xf>
    <xf numFmtId="4" fontId="118" fillId="5" borderId="392" applyNumberFormat="0" applyProtection="0">
      <alignment horizontal="right" vertical="center"/>
    </xf>
    <xf numFmtId="4" fontId="118" fillId="5" borderId="386" applyNumberFormat="0" applyProtection="0">
      <alignment horizontal="right" vertical="center"/>
    </xf>
    <xf numFmtId="0" fontId="73" fillId="47" borderId="388" applyNumberFormat="0" applyProtection="0">
      <alignment horizontal="left" vertical="top" indent="1"/>
    </xf>
    <xf numFmtId="4" fontId="73" fillId="47" borderId="389" applyNumberFormat="0" applyProtection="0">
      <alignment horizontal="left" vertical="center" indent="1"/>
    </xf>
    <xf numFmtId="0" fontId="99" fillId="45" borderId="390" applyBorder="0"/>
    <xf numFmtId="4" fontId="100" fillId="52" borderId="394" applyNumberFormat="0" applyProtection="0">
      <alignment vertical="center"/>
    </xf>
    <xf numFmtId="0" fontId="73" fillId="49" borderId="386" applyNumberFormat="0" applyProtection="0">
      <alignment horizontal="left" vertical="center" indent="1"/>
    </xf>
    <xf numFmtId="0" fontId="101" fillId="33" borderId="388" applyNumberFormat="0" applyProtection="0">
      <alignment horizontal="left" vertical="top" indent="1"/>
    </xf>
    <xf numFmtId="0" fontId="100" fillId="46" borderId="388" applyNumberFormat="0" applyProtection="0">
      <alignment horizontal="left" vertical="top" indent="1"/>
    </xf>
    <xf numFmtId="4" fontId="41" fillId="45" borderId="389" applyNumberFormat="0" applyProtection="0">
      <alignment horizontal="left" vertical="center" indent="1"/>
    </xf>
    <xf numFmtId="0" fontId="73" fillId="26" borderId="386" applyNumberFormat="0" applyFont="0" applyAlignment="0" applyProtection="0"/>
    <xf numFmtId="4" fontId="100" fillId="48" borderId="388"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47" borderId="389" applyNumberFormat="0" applyProtection="0">
      <alignment horizontal="left" vertical="center" indent="1"/>
    </xf>
    <xf numFmtId="0" fontId="100" fillId="52" borderId="394" applyNumberFormat="0" applyProtection="0">
      <alignment horizontal="left" vertical="top" indent="1"/>
    </xf>
    <xf numFmtId="4" fontId="118" fillId="5" borderId="386" applyNumberFormat="0" applyProtection="0">
      <alignment horizontal="right" vertical="center"/>
    </xf>
    <xf numFmtId="4" fontId="73" fillId="35" borderId="386" applyNumberFormat="0" applyProtection="0">
      <alignment horizontal="right" vertical="center"/>
    </xf>
    <xf numFmtId="0" fontId="109" fillId="0" borderId="391" applyNumberFormat="0" applyFill="0" applyAlignment="0" applyProtection="0"/>
    <xf numFmtId="4" fontId="41" fillId="45" borderId="389" applyNumberFormat="0" applyProtection="0">
      <alignment horizontal="left" vertical="center" indent="1"/>
    </xf>
    <xf numFmtId="0" fontId="109" fillId="0" borderId="391" applyNumberFormat="0" applyFill="0" applyAlignment="0" applyProtection="0"/>
    <xf numFmtId="4" fontId="73" fillId="2" borderId="386" applyNumberFormat="0" applyProtection="0">
      <alignment horizontal="left" vertical="center"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46" borderId="388" applyNumberFormat="0" applyProtection="0">
      <alignment horizontal="left" vertical="top" indent="1"/>
    </xf>
    <xf numFmtId="4" fontId="73" fillId="41" borderId="386" applyNumberFormat="0" applyProtection="0">
      <alignment horizontal="right" vertical="center"/>
    </xf>
    <xf numFmtId="4" fontId="73" fillId="36" borderId="386" applyNumberFormat="0" applyProtection="0">
      <alignment horizontal="right" vertical="center"/>
    </xf>
    <xf numFmtId="0" fontId="73" fillId="49" borderId="386" applyNumberFormat="0" applyProtection="0">
      <alignment horizontal="left" vertical="center" indent="1"/>
    </xf>
    <xf numFmtId="0" fontId="73" fillId="50" borderId="388" applyNumberFormat="0" applyProtection="0">
      <alignment horizontal="left" vertical="top" indent="1"/>
    </xf>
    <xf numFmtId="4" fontId="73" fillId="42" borderId="386" applyNumberFormat="0" applyProtection="0">
      <alignment horizontal="right" vertical="center"/>
    </xf>
    <xf numFmtId="0" fontId="101" fillId="33" borderId="388" applyNumberFormat="0" applyProtection="0">
      <alignment horizontal="left" vertical="top" indent="1"/>
    </xf>
    <xf numFmtId="4" fontId="73" fillId="35" borderId="386" applyNumberFormat="0" applyProtection="0">
      <alignment horizontal="right" vertical="center"/>
    </xf>
    <xf numFmtId="0" fontId="109" fillId="0" borderId="391" applyNumberFormat="0" applyFill="0" applyAlignment="0" applyProtection="0"/>
    <xf numFmtId="4" fontId="73" fillId="46" borderId="386" applyNumberFormat="0" applyProtection="0">
      <alignment horizontal="right" vertical="center"/>
    </xf>
    <xf numFmtId="4" fontId="73" fillId="38" borderId="386" applyNumberFormat="0" applyProtection="0">
      <alignment horizontal="right" vertical="center"/>
    </xf>
    <xf numFmtId="0" fontId="73" fillId="26" borderId="386" applyNumberFormat="0" applyFont="0" applyAlignment="0" applyProtection="0"/>
    <xf numFmtId="0" fontId="73" fillId="48" borderId="386" applyNumberFormat="0" applyProtection="0">
      <alignment horizontal="left" vertical="center" indent="1"/>
    </xf>
    <xf numFmtId="0" fontId="73" fillId="26" borderId="386" applyNumberFormat="0" applyFont="0" applyAlignment="0" applyProtection="0"/>
    <xf numFmtId="0" fontId="73" fillId="45" borderId="394" applyNumberFormat="0" applyProtection="0">
      <alignment horizontal="left" vertical="top" indent="1"/>
    </xf>
    <xf numFmtId="0" fontId="73" fillId="26" borderId="386" applyNumberFormat="0" applyFont="0" applyAlignment="0" applyProtection="0"/>
    <xf numFmtId="4" fontId="118" fillId="2" borderId="386" applyNumberFormat="0" applyProtection="0">
      <alignment vertical="center"/>
    </xf>
    <xf numFmtId="4" fontId="118" fillId="5" borderId="386" applyNumberFormat="0" applyProtection="0">
      <alignment horizontal="right" vertical="center"/>
    </xf>
    <xf numFmtId="0" fontId="101" fillId="33" borderId="388" applyNumberFormat="0" applyProtection="0">
      <alignment horizontal="left" vertical="top" indent="1"/>
    </xf>
    <xf numFmtId="4" fontId="73" fillId="0" borderId="386" applyNumberFormat="0" applyProtection="0">
      <alignment horizontal="right" vertical="center"/>
    </xf>
    <xf numFmtId="0" fontId="107" fillId="29" borderId="386" applyNumberFormat="0" applyAlignment="0" applyProtection="0"/>
    <xf numFmtId="4" fontId="73" fillId="41" borderId="386" applyNumberFormat="0" applyProtection="0">
      <alignment horizontal="right" vertical="center"/>
    </xf>
    <xf numFmtId="0" fontId="73" fillId="45" borderId="388" applyNumberFormat="0" applyProtection="0">
      <alignment horizontal="left" vertical="top" indent="1"/>
    </xf>
    <xf numFmtId="4" fontId="73" fillId="46" borderId="389" applyNumberFormat="0" applyProtection="0">
      <alignment horizontal="left" vertical="center" indent="1"/>
    </xf>
    <xf numFmtId="4" fontId="73" fillId="44" borderId="389" applyNumberFormat="0" applyProtection="0">
      <alignment horizontal="left" vertical="center" indent="1"/>
    </xf>
    <xf numFmtId="4" fontId="73" fillId="36" borderId="386" applyNumberFormat="0" applyProtection="0">
      <alignment horizontal="right" vertical="center"/>
    </xf>
    <xf numFmtId="4" fontId="73" fillId="37" borderId="389" applyNumberFormat="0" applyProtection="0">
      <alignment horizontal="right" vertical="center"/>
    </xf>
    <xf numFmtId="0" fontId="73" fillId="46" borderId="388" applyNumberFormat="0" applyProtection="0">
      <alignment horizontal="left" vertical="top" indent="1"/>
    </xf>
    <xf numFmtId="4" fontId="73" fillId="44" borderId="389" applyNumberFormat="0" applyProtection="0">
      <alignment horizontal="left" vertical="center" indent="1"/>
    </xf>
    <xf numFmtId="0" fontId="113" fillId="27" borderId="386" applyNumberFormat="0" applyAlignment="0" applyProtection="0"/>
    <xf numFmtId="4" fontId="73" fillId="42" borderId="386" applyNumberFormat="0" applyProtection="0">
      <alignment horizontal="right" vertical="center"/>
    </xf>
    <xf numFmtId="4" fontId="118" fillId="5" borderId="386" applyNumberFormat="0" applyProtection="0">
      <alignment horizontal="right" vertical="center"/>
    </xf>
    <xf numFmtId="4" fontId="73" fillId="43" borderId="386" applyNumberFormat="0" applyProtection="0">
      <alignment horizontal="right" vertical="center"/>
    </xf>
    <xf numFmtId="4" fontId="73" fillId="2" borderId="386" applyNumberFormat="0" applyProtection="0">
      <alignment horizontal="left" vertical="center" indent="1"/>
    </xf>
    <xf numFmtId="4" fontId="100" fillId="48" borderId="388" applyNumberFormat="0" applyProtection="0">
      <alignment horizontal="left" vertical="center" indent="1"/>
    </xf>
    <xf numFmtId="4" fontId="73" fillId="47" borderId="389" applyNumberFormat="0" applyProtection="0">
      <alignment horizontal="left" vertical="center" indent="1"/>
    </xf>
    <xf numFmtId="4" fontId="73" fillId="43" borderId="386" applyNumberFormat="0" applyProtection="0">
      <alignment horizontal="right" vertical="center"/>
    </xf>
    <xf numFmtId="4" fontId="118" fillId="5" borderId="386" applyNumberFormat="0" applyProtection="0">
      <alignment horizontal="right" vertical="center"/>
    </xf>
    <xf numFmtId="4" fontId="100" fillId="48" borderId="388" applyNumberFormat="0" applyProtection="0">
      <alignment horizontal="left" vertical="center" indent="1"/>
    </xf>
    <xf numFmtId="4" fontId="73" fillId="46" borderId="392" applyNumberFormat="0" applyProtection="0">
      <alignment horizontal="right" vertical="center"/>
    </xf>
    <xf numFmtId="0" fontId="73" fillId="50" borderId="386" applyNumberFormat="0" applyProtection="0">
      <alignment horizontal="left" vertical="center" indent="1"/>
    </xf>
    <xf numFmtId="4" fontId="73" fillId="43" borderId="386" applyNumberFormat="0" applyProtection="0">
      <alignment horizontal="right" vertical="center"/>
    </xf>
    <xf numFmtId="0" fontId="73" fillId="47" borderId="386" applyNumberFormat="0" applyProtection="0">
      <alignment horizontal="left" vertical="center" indent="1"/>
    </xf>
    <xf numFmtId="4" fontId="73" fillId="41" borderId="386" applyNumberFormat="0" applyProtection="0">
      <alignment horizontal="right" vertical="center"/>
    </xf>
    <xf numFmtId="4" fontId="73" fillId="41" borderId="386" applyNumberFormat="0" applyProtection="0">
      <alignment horizontal="right" vertical="center"/>
    </xf>
    <xf numFmtId="4" fontId="118" fillId="2" borderId="386" applyNumberFormat="0" applyProtection="0">
      <alignmen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47" borderId="389" applyNumberFormat="0" applyProtection="0">
      <alignment horizontal="left" vertical="center"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101" fillId="33" borderId="388" applyNumberFormat="0" applyProtection="0">
      <alignment horizontal="left" vertical="top" indent="1"/>
    </xf>
    <xf numFmtId="4" fontId="73" fillId="47" borderId="389" applyNumberFormat="0" applyProtection="0">
      <alignment horizontal="left" vertical="center" indent="1"/>
    </xf>
    <xf numFmtId="4" fontId="102" fillId="54" borderId="389" applyNumberFormat="0" applyProtection="0">
      <alignment horizontal="left" vertical="center" indent="1"/>
    </xf>
    <xf numFmtId="0" fontId="100" fillId="52" borderId="388" applyNumberFormat="0" applyProtection="0">
      <alignment horizontal="left" vertical="top" indent="1"/>
    </xf>
    <xf numFmtId="4" fontId="41" fillId="45" borderId="389" applyNumberFormat="0" applyProtection="0">
      <alignment horizontal="left" vertical="center" indent="1"/>
    </xf>
    <xf numFmtId="4" fontId="73" fillId="42" borderId="386" applyNumberFormat="0" applyProtection="0">
      <alignment horizontal="right" vertical="center"/>
    </xf>
    <xf numFmtId="0" fontId="73" fillId="46" borderId="394" applyNumberFormat="0" applyProtection="0">
      <alignment horizontal="left" vertical="top"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35" borderId="386" applyNumberFormat="0" applyProtection="0">
      <alignment horizontal="right" vertical="center"/>
    </xf>
    <xf numFmtId="4" fontId="73" fillId="34" borderId="386" applyNumberFormat="0" applyProtection="0">
      <alignment horizontal="left" vertical="center" indent="1"/>
    </xf>
    <xf numFmtId="4" fontId="103" fillId="51" borderId="386" applyNumberFormat="0" applyProtection="0">
      <alignment horizontal="right" vertical="center"/>
    </xf>
    <xf numFmtId="0" fontId="73" fillId="49" borderId="386" applyNumberFormat="0" applyProtection="0">
      <alignment horizontal="left" vertical="center" indent="1"/>
    </xf>
    <xf numFmtId="0" fontId="100" fillId="52" borderId="388" applyNumberFormat="0" applyProtection="0">
      <alignment horizontal="left" vertical="top" indent="1"/>
    </xf>
    <xf numFmtId="4" fontId="73" fillId="47" borderId="395" applyNumberFormat="0" applyProtection="0">
      <alignment horizontal="left" vertical="center" indent="1"/>
    </xf>
    <xf numFmtId="0" fontId="99" fillId="45" borderId="390" applyBorder="0"/>
    <xf numFmtId="4" fontId="73" fillId="40" borderId="386" applyNumberFormat="0" applyProtection="0">
      <alignment horizontal="right" vertical="center"/>
    </xf>
    <xf numFmtId="4" fontId="73" fillId="41" borderId="386" applyNumberFormat="0" applyProtection="0">
      <alignment horizontal="right" vertical="center"/>
    </xf>
    <xf numFmtId="0" fontId="73" fillId="47" borderId="386" applyNumberFormat="0" applyProtection="0">
      <alignment horizontal="left" vertical="center" indent="1"/>
    </xf>
    <xf numFmtId="4" fontId="73" fillId="34" borderId="392"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73" fillId="46" borderId="386" applyNumberFormat="0" applyProtection="0">
      <alignment horizontal="right" vertical="center"/>
    </xf>
    <xf numFmtId="4" fontId="73" fillId="42" borderId="386" applyNumberFormat="0" applyProtection="0">
      <alignment horizontal="right" vertical="center"/>
    </xf>
    <xf numFmtId="4" fontId="103" fillId="51" borderId="386" applyNumberFormat="0" applyProtection="0">
      <alignment horizontal="right" vertical="center"/>
    </xf>
    <xf numFmtId="4" fontId="73" fillId="34" borderId="386" applyNumberFormat="0" applyProtection="0">
      <alignment horizontal="left" vertical="center" indent="1"/>
    </xf>
    <xf numFmtId="0" fontId="73" fillId="46" borderId="388" applyNumberFormat="0" applyProtection="0">
      <alignment horizontal="left" vertical="top" indent="1"/>
    </xf>
    <xf numFmtId="0" fontId="73" fillId="48" borderId="392" applyNumberFormat="0" applyProtection="0">
      <alignment horizontal="left" vertical="center" indent="1"/>
    </xf>
    <xf numFmtId="0" fontId="73" fillId="47" borderId="386" applyNumberFormat="0" applyProtection="0">
      <alignment horizontal="left" vertical="center" indent="1"/>
    </xf>
    <xf numFmtId="0" fontId="73" fillId="46" borderId="388" applyNumberFormat="0" applyProtection="0">
      <alignment horizontal="left" vertical="top" indent="1"/>
    </xf>
    <xf numFmtId="0" fontId="73" fillId="47" borderId="388" applyNumberFormat="0" applyProtection="0">
      <alignment horizontal="left" vertical="top" indent="1"/>
    </xf>
    <xf numFmtId="0" fontId="100" fillId="46" borderId="388" applyNumberFormat="0" applyProtection="0">
      <alignment horizontal="left" vertical="top" indent="1"/>
    </xf>
    <xf numFmtId="0" fontId="73" fillId="48" borderId="386" applyNumberFormat="0" applyProtection="0">
      <alignment horizontal="left" vertical="center" indent="1"/>
    </xf>
    <xf numFmtId="4" fontId="100" fillId="48" borderId="388" applyNumberFormat="0" applyProtection="0">
      <alignment horizontal="left" vertical="center" indent="1"/>
    </xf>
    <xf numFmtId="4" fontId="73" fillId="46" borderId="389" applyNumberFormat="0" applyProtection="0">
      <alignment horizontal="left" vertical="center" indent="1"/>
    </xf>
    <xf numFmtId="0" fontId="109" fillId="0" borderId="391" applyNumberFormat="0" applyFill="0" applyAlignment="0" applyProtection="0"/>
    <xf numFmtId="4" fontId="73" fillId="41" borderId="386" applyNumberFormat="0" applyProtection="0">
      <alignment horizontal="right" vertical="center"/>
    </xf>
    <xf numFmtId="4" fontId="73" fillId="34" borderId="386" applyNumberFormat="0" applyProtection="0">
      <alignment horizontal="left" vertical="center" indent="1"/>
    </xf>
    <xf numFmtId="4" fontId="118" fillId="5" borderId="386" applyNumberFormat="0" applyProtection="0">
      <alignment horizontal="right" vertical="center"/>
    </xf>
    <xf numFmtId="4" fontId="118" fillId="2" borderId="386" applyNumberFormat="0" applyProtection="0">
      <alignment vertical="center"/>
    </xf>
    <xf numFmtId="0" fontId="73" fillId="47" borderId="386" applyNumberFormat="0" applyProtection="0">
      <alignment horizontal="left" vertical="center" indent="1"/>
    </xf>
    <xf numFmtId="4" fontId="100" fillId="52" borderId="388" applyNumberFormat="0" applyProtection="0">
      <alignment vertical="center"/>
    </xf>
    <xf numFmtId="0" fontId="109" fillId="0" borderId="391" applyNumberFormat="0" applyFill="0" applyAlignment="0" applyProtection="0"/>
    <xf numFmtId="4" fontId="73" fillId="41" borderId="386" applyNumberFormat="0" applyProtection="0">
      <alignment horizontal="right" vertical="center"/>
    </xf>
    <xf numFmtId="4" fontId="73" fillId="36" borderId="386" applyNumberFormat="0" applyProtection="0">
      <alignment horizontal="right" vertical="center"/>
    </xf>
    <xf numFmtId="4" fontId="73" fillId="33" borderId="386" applyNumberFormat="0" applyProtection="0">
      <alignment vertical="center"/>
    </xf>
    <xf numFmtId="4" fontId="73" fillId="46" borderId="389" applyNumberFormat="0" applyProtection="0">
      <alignment horizontal="left" vertical="center" indent="1"/>
    </xf>
    <xf numFmtId="4" fontId="41" fillId="45" borderId="395" applyNumberFormat="0" applyProtection="0">
      <alignment horizontal="left" vertical="center" indent="1"/>
    </xf>
    <xf numFmtId="4" fontId="73" fillId="35" borderId="386" applyNumberFormat="0" applyProtection="0">
      <alignment horizontal="right" vertical="center"/>
    </xf>
    <xf numFmtId="0" fontId="109" fillId="0" borderId="391" applyNumberFormat="0" applyFill="0" applyAlignment="0" applyProtection="0"/>
    <xf numFmtId="0" fontId="107" fillId="29" borderId="386" applyNumberFormat="0" applyAlignment="0" applyProtection="0"/>
    <xf numFmtId="4" fontId="100" fillId="48" borderId="388" applyNumberFormat="0" applyProtection="0">
      <alignment horizontal="left" vertical="center" indent="1"/>
    </xf>
    <xf numFmtId="0" fontId="73" fillId="50" borderId="388" applyNumberFormat="0" applyProtection="0">
      <alignment horizontal="left" vertical="top" indent="1"/>
    </xf>
    <xf numFmtId="4" fontId="102" fillId="54" borderId="389" applyNumberFormat="0" applyProtection="0">
      <alignment horizontal="left" vertical="center" indent="1"/>
    </xf>
    <xf numFmtId="0" fontId="73" fillId="47" borderId="388" applyNumberFormat="0" applyProtection="0">
      <alignment horizontal="left" vertical="top" indent="1"/>
    </xf>
    <xf numFmtId="4" fontId="102" fillId="54" borderId="389" applyNumberFormat="0" applyProtection="0">
      <alignment horizontal="left" vertical="center" indent="1"/>
    </xf>
    <xf numFmtId="4" fontId="73" fillId="42" borderId="392" applyNumberFormat="0" applyProtection="0">
      <alignment horizontal="right" vertical="center"/>
    </xf>
    <xf numFmtId="4" fontId="103" fillId="51" borderId="386" applyNumberFormat="0" applyProtection="0">
      <alignment horizontal="right" vertical="center"/>
    </xf>
    <xf numFmtId="0" fontId="99" fillId="45" borderId="390" applyBorder="0"/>
    <xf numFmtId="0" fontId="73" fillId="26" borderId="386" applyNumberFormat="0" applyFont="0" applyAlignment="0" applyProtection="0"/>
    <xf numFmtId="0" fontId="100" fillId="52" borderId="388" applyNumberFormat="0" applyProtection="0">
      <alignment horizontal="left" vertical="top" indent="1"/>
    </xf>
    <xf numFmtId="0" fontId="73" fillId="48" borderId="386" applyNumberFormat="0" applyProtection="0">
      <alignment horizontal="left" vertical="center" indent="1"/>
    </xf>
    <xf numFmtId="4" fontId="73" fillId="47" borderId="389" applyNumberFormat="0" applyProtection="0">
      <alignment horizontal="left" vertical="center" indent="1"/>
    </xf>
    <xf numFmtId="0" fontId="101" fillId="33" borderId="388" applyNumberFormat="0" applyProtection="0">
      <alignment horizontal="left" vertical="top" indent="1"/>
    </xf>
    <xf numFmtId="0" fontId="73" fillId="26" borderId="386" applyNumberFormat="0" applyFont="0" applyAlignment="0" applyProtection="0"/>
    <xf numFmtId="0" fontId="115" fillId="29" borderId="387" applyNumberFormat="0" applyAlignment="0" applyProtection="0"/>
    <xf numFmtId="4" fontId="118" fillId="2" borderId="386" applyNumberFormat="0" applyProtection="0">
      <alignment vertical="center"/>
    </xf>
    <xf numFmtId="0" fontId="73" fillId="49" borderId="386" applyNumberFormat="0" applyProtection="0">
      <alignment horizontal="left" vertical="center" indent="1"/>
    </xf>
    <xf numFmtId="0" fontId="115" fillId="29" borderId="387" applyNumberFormat="0" applyAlignment="0" applyProtection="0"/>
    <xf numFmtId="0" fontId="109" fillId="0" borderId="391" applyNumberFormat="0" applyFill="0" applyAlignment="0" applyProtection="0"/>
    <xf numFmtId="4" fontId="73" fillId="43" borderId="392" applyNumberFormat="0" applyProtection="0">
      <alignment horizontal="right" vertical="center"/>
    </xf>
    <xf numFmtId="4" fontId="73" fillId="37" borderId="389" applyNumberFormat="0" applyProtection="0">
      <alignment horizontal="right" vertical="center"/>
    </xf>
    <xf numFmtId="0" fontId="109" fillId="0" borderId="391" applyNumberFormat="0" applyFill="0" applyAlignment="0" applyProtection="0"/>
    <xf numFmtId="4" fontId="73" fillId="40" borderId="386" applyNumberFormat="0" applyProtection="0">
      <alignment horizontal="right" vertical="center"/>
    </xf>
    <xf numFmtId="4" fontId="103" fillId="51" borderId="386" applyNumberFormat="0" applyProtection="0">
      <alignment horizontal="right" vertical="center"/>
    </xf>
    <xf numFmtId="4" fontId="73" fillId="33" borderId="386" applyNumberFormat="0" applyProtection="0">
      <alignmen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73" fillId="36" borderId="386" applyNumberFormat="0" applyProtection="0">
      <alignment horizontal="right" vertical="center"/>
    </xf>
    <xf numFmtId="0" fontId="109" fillId="0" borderId="391" applyNumberFormat="0" applyFill="0" applyAlignment="0" applyProtection="0"/>
    <xf numFmtId="4" fontId="41" fillId="45" borderId="389" applyNumberFormat="0" applyProtection="0">
      <alignment horizontal="left" vertical="center" indent="1"/>
    </xf>
    <xf numFmtId="4" fontId="73" fillId="42" borderId="386" applyNumberFormat="0" applyProtection="0">
      <alignment horizontal="right" vertical="center"/>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34" borderId="392" applyNumberFormat="0" applyProtection="0">
      <alignment horizontal="left" vertical="center" indent="1"/>
    </xf>
    <xf numFmtId="4" fontId="41" fillId="45" borderId="389" applyNumberFormat="0" applyProtection="0">
      <alignment horizontal="left" vertical="center" indent="1"/>
    </xf>
    <xf numFmtId="4" fontId="73" fillId="36" borderId="386" applyNumberFormat="0" applyProtection="0">
      <alignment horizontal="right" vertical="center"/>
    </xf>
    <xf numFmtId="0" fontId="101" fillId="33" borderId="388" applyNumberFormat="0" applyProtection="0">
      <alignment horizontal="left" vertical="top" indent="1"/>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41" fillId="45" borderId="395" applyNumberFormat="0" applyProtection="0">
      <alignment horizontal="left" vertical="center" indent="1"/>
    </xf>
    <xf numFmtId="0" fontId="73" fillId="46" borderId="388" applyNumberFormat="0" applyProtection="0">
      <alignment horizontal="left" vertical="top" indent="1"/>
    </xf>
    <xf numFmtId="4" fontId="73" fillId="36" borderId="386" applyNumberFormat="0" applyProtection="0">
      <alignment horizontal="right" vertical="center"/>
    </xf>
    <xf numFmtId="0" fontId="73" fillId="47" borderId="386"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44" borderId="389" applyNumberFormat="0" applyProtection="0">
      <alignment horizontal="left" vertical="center" indent="1"/>
    </xf>
    <xf numFmtId="4" fontId="73" fillId="35" borderId="386" applyNumberFormat="0" applyProtection="0">
      <alignment horizontal="right" vertical="center"/>
    </xf>
    <xf numFmtId="0" fontId="73" fillId="47" borderId="388" applyNumberFormat="0" applyProtection="0">
      <alignment horizontal="left" vertical="top" indent="1"/>
    </xf>
    <xf numFmtId="4" fontId="73" fillId="40" borderId="386" applyNumberFormat="0" applyProtection="0">
      <alignment horizontal="right" vertical="center"/>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73" fillId="41" borderId="386" applyNumberFormat="0" applyProtection="0">
      <alignment horizontal="right" vertical="center"/>
    </xf>
    <xf numFmtId="4" fontId="73" fillId="46" borderId="386" applyNumberFormat="0" applyProtection="0">
      <alignment horizontal="right" vertical="center"/>
    </xf>
    <xf numFmtId="0" fontId="73" fillId="50" borderId="386" applyNumberFormat="0" applyProtection="0">
      <alignment horizontal="left" vertical="center" indent="1"/>
    </xf>
    <xf numFmtId="0" fontId="109" fillId="0" borderId="391" applyNumberFormat="0" applyFill="0" applyAlignment="0" applyProtection="0"/>
    <xf numFmtId="0" fontId="107" fillId="29" borderId="386" applyNumberFormat="0" applyAlignment="0" applyProtection="0"/>
    <xf numFmtId="0" fontId="73" fillId="50" borderId="388" applyNumberFormat="0" applyProtection="0">
      <alignment horizontal="left" vertical="top" indent="1"/>
    </xf>
    <xf numFmtId="4" fontId="73" fillId="42" borderId="386" applyNumberFormat="0" applyProtection="0">
      <alignment horizontal="right" vertical="center"/>
    </xf>
    <xf numFmtId="4" fontId="118" fillId="5" borderId="386" applyNumberFormat="0" applyProtection="0">
      <alignment horizontal="right" vertical="center"/>
    </xf>
    <xf numFmtId="0" fontId="73" fillId="26" borderId="386" applyNumberFormat="0" applyFont="0" applyAlignment="0" applyProtection="0"/>
    <xf numFmtId="0" fontId="73" fillId="47" borderId="388" applyNumberFormat="0" applyProtection="0">
      <alignment horizontal="left" vertical="top" indent="1"/>
    </xf>
    <xf numFmtId="4" fontId="73" fillId="35" borderId="392" applyNumberFormat="0" applyProtection="0">
      <alignment horizontal="right" vertical="center"/>
    </xf>
    <xf numFmtId="4" fontId="73" fillId="46" borderId="386" applyNumberFormat="0" applyProtection="0">
      <alignment horizontal="right" vertical="center"/>
    </xf>
    <xf numFmtId="0" fontId="101" fillId="33" borderId="388" applyNumberFormat="0" applyProtection="0">
      <alignment horizontal="left" vertical="top" indent="1"/>
    </xf>
    <xf numFmtId="4" fontId="73" fillId="46" borderId="386" applyNumberFormat="0" applyProtection="0">
      <alignment horizontal="right" vertical="center"/>
    </xf>
    <xf numFmtId="0" fontId="73" fillId="48" borderId="386" applyNumberFormat="0" applyProtection="0">
      <alignment horizontal="left" vertical="center" indent="1"/>
    </xf>
    <xf numFmtId="0" fontId="109" fillId="0" borderId="397" applyNumberFormat="0" applyFill="0" applyAlignment="0" applyProtection="0"/>
    <xf numFmtId="4" fontId="41" fillId="45" borderId="389" applyNumberFormat="0" applyProtection="0">
      <alignment horizontal="left" vertical="center" indent="1"/>
    </xf>
    <xf numFmtId="4" fontId="100" fillId="48" borderId="388" applyNumberFormat="0" applyProtection="0">
      <alignment horizontal="left" vertical="center" indent="1"/>
    </xf>
    <xf numFmtId="0" fontId="113" fillId="27" borderId="386" applyNumberFormat="0" applyAlignment="0" applyProtection="0"/>
    <xf numFmtId="4" fontId="73" fillId="4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13" fillId="27" borderId="386" applyNumberFormat="0" applyAlignment="0" applyProtection="0"/>
    <xf numFmtId="4" fontId="41" fillId="45" borderId="389" applyNumberFormat="0" applyProtection="0">
      <alignment horizontal="left" vertical="center" indent="1"/>
    </xf>
    <xf numFmtId="4" fontId="73" fillId="34" borderId="386" applyNumberFormat="0" applyProtection="0">
      <alignment horizontal="left" vertical="center" indent="1"/>
    </xf>
    <xf numFmtId="0" fontId="73" fillId="49" borderId="386" applyNumberFormat="0" applyProtection="0">
      <alignment horizontal="left" vertical="center" indent="1"/>
    </xf>
    <xf numFmtId="0" fontId="73" fillId="49" borderId="386" applyNumberFormat="0" applyProtection="0">
      <alignment horizontal="left" vertical="center" indent="1"/>
    </xf>
    <xf numFmtId="0" fontId="73" fillId="45" borderId="388" applyNumberFormat="0" applyProtection="0">
      <alignment horizontal="left" vertical="top" indent="1"/>
    </xf>
    <xf numFmtId="0" fontId="113" fillId="27" borderId="386" applyNumberFormat="0" applyAlignment="0" applyProtection="0"/>
    <xf numFmtId="4" fontId="73" fillId="47" borderId="395" applyNumberFormat="0" applyProtection="0">
      <alignment horizontal="left" vertical="center" indent="1"/>
    </xf>
    <xf numFmtId="4" fontId="73" fillId="46" borderId="389" applyNumberFormat="0" applyProtection="0">
      <alignment horizontal="left" vertical="center" indent="1"/>
    </xf>
    <xf numFmtId="0" fontId="73" fillId="48" borderId="386" applyNumberFormat="0" applyProtection="0">
      <alignment horizontal="left" vertical="center" indent="1"/>
    </xf>
    <xf numFmtId="0" fontId="100" fillId="52" borderId="388" applyNumberFormat="0" applyProtection="0">
      <alignment horizontal="left" vertical="top" indent="1"/>
    </xf>
    <xf numFmtId="0" fontId="99" fillId="45" borderId="390" applyBorder="0"/>
    <xf numFmtId="4" fontId="41" fillId="45" borderId="389" applyNumberFormat="0" applyProtection="0">
      <alignment horizontal="left" vertical="center" indent="1"/>
    </xf>
    <xf numFmtId="0" fontId="100" fillId="46" borderId="388" applyNumberFormat="0" applyProtection="0">
      <alignment horizontal="left" vertical="top" indent="1"/>
    </xf>
    <xf numFmtId="4" fontId="73" fillId="39" borderId="386" applyNumberFormat="0" applyProtection="0">
      <alignment horizontal="right" vertical="center"/>
    </xf>
    <xf numFmtId="0" fontId="99" fillId="45" borderId="396" applyBorder="0"/>
    <xf numFmtId="4" fontId="73" fillId="38" borderId="392" applyNumberFormat="0" applyProtection="0">
      <alignment horizontal="right" vertical="center"/>
    </xf>
    <xf numFmtId="4" fontId="73" fillId="2" borderId="386" applyNumberFormat="0" applyProtection="0">
      <alignment horizontal="left" vertical="center" indent="1"/>
    </xf>
    <xf numFmtId="0" fontId="73" fillId="48" borderId="386" applyNumberFormat="0" applyProtection="0">
      <alignment horizontal="left" vertical="center" indent="1"/>
    </xf>
    <xf numFmtId="4" fontId="73" fillId="38" borderId="386" applyNumberFormat="0" applyProtection="0">
      <alignment horizontal="right" vertical="center"/>
    </xf>
    <xf numFmtId="4" fontId="73" fillId="47" borderId="389" applyNumberFormat="0" applyProtection="0">
      <alignment horizontal="left" vertical="center" indent="1"/>
    </xf>
    <xf numFmtId="4" fontId="73" fillId="36" borderId="386" applyNumberFormat="0" applyProtection="0">
      <alignment horizontal="right" vertical="center"/>
    </xf>
    <xf numFmtId="0" fontId="73" fillId="50" borderId="392" applyNumberFormat="0" applyProtection="0">
      <alignment horizontal="left" vertical="center" indent="1"/>
    </xf>
    <xf numFmtId="4" fontId="73" fillId="46" borderId="386" applyNumberFormat="0" applyProtection="0">
      <alignment horizontal="right" vertical="center"/>
    </xf>
    <xf numFmtId="0" fontId="73" fillId="46" borderId="388" applyNumberFormat="0" applyProtection="0">
      <alignment horizontal="left" vertical="top" indent="1"/>
    </xf>
    <xf numFmtId="4" fontId="73" fillId="39" borderId="386" applyNumberFormat="0" applyProtection="0">
      <alignment horizontal="right" vertical="center"/>
    </xf>
    <xf numFmtId="4" fontId="73" fillId="34" borderId="386" applyNumberFormat="0" applyProtection="0">
      <alignment horizontal="left" vertical="center" indent="1"/>
    </xf>
    <xf numFmtId="0" fontId="73" fillId="50" borderId="386" applyNumberFormat="0" applyProtection="0">
      <alignment horizontal="left" vertical="center" indent="1"/>
    </xf>
    <xf numFmtId="0" fontId="99" fillId="45" borderId="390" applyBorder="0"/>
    <xf numFmtId="0" fontId="73" fillId="47" borderId="386" applyNumberFormat="0" applyProtection="0">
      <alignment horizontal="left" vertical="center" indent="1"/>
    </xf>
    <xf numFmtId="4" fontId="73" fillId="0" borderId="386" applyNumberFormat="0" applyProtection="0">
      <alignment horizontal="righ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0" fontId="99" fillId="45" borderId="390" applyBorder="0"/>
    <xf numFmtId="4" fontId="118" fillId="5" borderId="386" applyNumberFormat="0" applyProtection="0">
      <alignment horizontal="right" vertical="center"/>
    </xf>
    <xf numFmtId="4" fontId="73" fillId="35" borderId="386" applyNumberFormat="0" applyProtection="0">
      <alignment horizontal="right" vertical="center"/>
    </xf>
    <xf numFmtId="0" fontId="73" fillId="26" borderId="392" applyNumberFormat="0" applyFont="0" applyAlignment="0" applyProtection="0"/>
    <xf numFmtId="0" fontId="107" fillId="29" borderId="386" applyNumberFormat="0" applyAlignment="0" applyProtection="0"/>
    <xf numFmtId="4" fontId="73" fillId="36" borderId="386" applyNumberFormat="0" applyProtection="0">
      <alignment horizontal="right" vertical="center"/>
    </xf>
    <xf numFmtId="0" fontId="115" fillId="29" borderId="387" applyNumberFormat="0" applyAlignment="0" applyProtection="0"/>
    <xf numFmtId="4" fontId="73" fillId="44" borderId="389" applyNumberFormat="0" applyProtection="0">
      <alignment horizontal="left" vertical="center" indent="1"/>
    </xf>
    <xf numFmtId="4" fontId="73" fillId="43" borderId="386" applyNumberFormat="0" applyProtection="0">
      <alignment horizontal="right" vertical="center"/>
    </xf>
    <xf numFmtId="0" fontId="73" fillId="26" borderId="386" applyNumberFormat="0" applyFont="0" applyAlignment="0" applyProtection="0"/>
    <xf numFmtId="4" fontId="73" fillId="46" borderId="389" applyNumberFormat="0" applyProtection="0">
      <alignment horizontal="left" vertical="center" indent="1"/>
    </xf>
    <xf numFmtId="4" fontId="73" fillId="41" borderId="386" applyNumberFormat="0" applyProtection="0">
      <alignment horizontal="right" vertical="center"/>
    </xf>
    <xf numFmtId="4" fontId="73" fillId="0" borderId="386" applyNumberFormat="0" applyProtection="0">
      <alignment horizontal="right" vertical="center"/>
    </xf>
    <xf numFmtId="4" fontId="103" fillId="51" borderId="386" applyNumberFormat="0" applyProtection="0">
      <alignment horizontal="right" vertical="center"/>
    </xf>
    <xf numFmtId="4" fontId="100" fillId="52" borderId="388" applyNumberFormat="0" applyProtection="0">
      <alignment vertical="center"/>
    </xf>
    <xf numFmtId="0" fontId="73" fillId="46" borderId="388" applyNumberFormat="0" applyProtection="0">
      <alignment horizontal="left" vertical="top" indent="1"/>
    </xf>
    <xf numFmtId="4" fontId="73" fillId="34" borderId="386" applyNumberFormat="0" applyProtection="0">
      <alignment horizontal="left" vertical="center" indent="1"/>
    </xf>
    <xf numFmtId="0" fontId="73" fillId="47" borderId="388" applyNumberFormat="0" applyProtection="0">
      <alignment horizontal="left" vertical="top" indent="1"/>
    </xf>
    <xf numFmtId="4" fontId="73" fillId="34" borderId="392" applyNumberFormat="0" applyProtection="0">
      <alignment horizontal="left" vertical="center" indent="1"/>
    </xf>
    <xf numFmtId="0" fontId="113" fillId="27" borderId="386" applyNumberFormat="0" applyAlignment="0" applyProtection="0"/>
    <xf numFmtId="0" fontId="113" fillId="27" borderId="386" applyNumberFormat="0" applyAlignment="0" applyProtection="0"/>
    <xf numFmtId="4" fontId="73" fillId="35" borderId="386" applyNumberFormat="0" applyProtection="0">
      <alignment horizontal="right" vertical="center"/>
    </xf>
    <xf numFmtId="0" fontId="73" fillId="45" borderId="388" applyNumberFormat="0" applyProtection="0">
      <alignment horizontal="left" vertical="top" indent="1"/>
    </xf>
    <xf numFmtId="4" fontId="73" fillId="43" borderId="386" applyNumberFormat="0" applyProtection="0">
      <alignment horizontal="right" vertical="center"/>
    </xf>
    <xf numFmtId="4" fontId="118" fillId="5" borderId="386" applyNumberFormat="0" applyProtection="0">
      <alignment horizontal="right" vertical="center"/>
    </xf>
    <xf numFmtId="4" fontId="73" fillId="42" borderId="386" applyNumberFormat="0" applyProtection="0">
      <alignment horizontal="right" vertical="center"/>
    </xf>
    <xf numFmtId="4" fontId="41" fillId="45" borderId="389" applyNumberFormat="0" applyProtection="0">
      <alignment horizontal="left" vertical="center" indent="1"/>
    </xf>
    <xf numFmtId="4" fontId="73" fillId="34" borderId="386" applyNumberFormat="0" applyProtection="0">
      <alignment horizontal="left" vertical="center" indent="1"/>
    </xf>
    <xf numFmtId="4" fontId="73" fillId="47" borderId="389" applyNumberFormat="0" applyProtection="0">
      <alignment horizontal="left" vertical="center" indent="1"/>
    </xf>
    <xf numFmtId="4" fontId="100" fillId="48" borderId="388" applyNumberFormat="0" applyProtection="0">
      <alignment horizontal="left" vertical="center" indent="1"/>
    </xf>
    <xf numFmtId="0" fontId="73" fillId="47" borderId="386" applyNumberFormat="0" applyProtection="0">
      <alignment horizontal="left" vertical="center" indent="1"/>
    </xf>
    <xf numFmtId="4" fontId="118" fillId="2" borderId="386" applyNumberFormat="0" applyProtection="0">
      <alignment vertical="center"/>
    </xf>
    <xf numFmtId="4" fontId="118" fillId="2" borderId="386" applyNumberFormat="0" applyProtection="0">
      <alignmen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26" borderId="392" applyNumberFormat="0" applyFont="0" applyAlignment="0" applyProtection="0"/>
    <xf numFmtId="4" fontId="73" fillId="34" borderId="386" applyNumberFormat="0" applyProtection="0">
      <alignment horizontal="left" vertical="center" indent="1"/>
    </xf>
    <xf numFmtId="4" fontId="73" fillId="47" borderId="395" applyNumberFormat="0" applyProtection="0">
      <alignment horizontal="left" vertical="center" indent="1"/>
    </xf>
    <xf numFmtId="4" fontId="102" fillId="54" borderId="389" applyNumberFormat="0" applyProtection="0">
      <alignment horizontal="left" vertical="center" indent="1"/>
    </xf>
    <xf numFmtId="0" fontId="73" fillId="47" borderId="388" applyNumberFormat="0" applyProtection="0">
      <alignment horizontal="left" vertical="top" indent="1"/>
    </xf>
    <xf numFmtId="4" fontId="118" fillId="5" borderId="386" applyNumberFormat="0" applyProtection="0">
      <alignment horizontal="right" vertical="center"/>
    </xf>
    <xf numFmtId="0" fontId="73" fillId="48" borderId="386" applyNumberFormat="0" applyProtection="0">
      <alignment horizontal="left" vertical="center" indent="1"/>
    </xf>
    <xf numFmtId="4" fontId="73" fillId="34" borderId="386" applyNumberFormat="0" applyProtection="0">
      <alignment horizontal="left" vertical="center" indent="1"/>
    </xf>
    <xf numFmtId="4" fontId="73" fillId="33" borderId="386" applyNumberFormat="0" applyProtection="0">
      <alignment vertical="center"/>
    </xf>
    <xf numFmtId="4" fontId="73" fillId="46" borderId="386" applyNumberFormat="0" applyProtection="0">
      <alignment horizontal="right" vertical="center"/>
    </xf>
    <xf numFmtId="4" fontId="73" fillId="40" borderId="392" applyNumberFormat="0" applyProtection="0">
      <alignment horizontal="right" vertical="center"/>
    </xf>
    <xf numFmtId="0" fontId="100" fillId="46" borderId="388" applyNumberFormat="0" applyProtection="0">
      <alignment horizontal="left" vertical="top" indent="1"/>
    </xf>
    <xf numFmtId="4" fontId="73" fillId="46" borderId="395" applyNumberFormat="0" applyProtection="0">
      <alignment horizontal="left" vertical="center" indent="1"/>
    </xf>
    <xf numFmtId="0" fontId="73" fillId="46" borderId="388" applyNumberFormat="0" applyProtection="0">
      <alignment horizontal="left" vertical="top" indent="1"/>
    </xf>
    <xf numFmtId="0" fontId="73" fillId="47"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3" borderId="386" applyNumberFormat="0" applyProtection="0">
      <alignment vertical="center"/>
    </xf>
    <xf numFmtId="4" fontId="73" fillId="39" borderId="386" applyNumberFormat="0" applyProtection="0">
      <alignment horizontal="right" vertical="center"/>
    </xf>
    <xf numFmtId="0" fontId="107" fillId="29" borderId="386" applyNumberFormat="0" applyAlignment="0" applyProtection="0"/>
    <xf numFmtId="4" fontId="118" fillId="2" borderId="386" applyNumberFormat="0" applyProtection="0">
      <alignment vertical="center"/>
    </xf>
    <xf numFmtId="0" fontId="73" fillId="50" borderId="388" applyNumberFormat="0" applyProtection="0">
      <alignment horizontal="left" vertical="top" indent="1"/>
    </xf>
    <xf numFmtId="0" fontId="109" fillId="0" borderId="397" applyNumberFormat="0" applyFill="0" applyAlignment="0" applyProtection="0"/>
    <xf numFmtId="4" fontId="118" fillId="2" borderId="386" applyNumberFormat="0" applyProtection="0">
      <alignment vertical="center"/>
    </xf>
    <xf numFmtId="0" fontId="73" fillId="46" borderId="388" applyNumberFormat="0" applyProtection="0">
      <alignment horizontal="left" vertical="top" indent="1"/>
    </xf>
    <xf numFmtId="4" fontId="73" fillId="41" borderId="386" applyNumberFormat="0" applyProtection="0">
      <alignment horizontal="right" vertical="center"/>
    </xf>
    <xf numFmtId="4" fontId="100" fillId="52" borderId="388" applyNumberFormat="0" applyProtection="0">
      <alignment vertical="center"/>
    </xf>
    <xf numFmtId="0" fontId="100" fillId="46" borderId="394" applyNumberFormat="0" applyProtection="0">
      <alignment horizontal="left" vertical="top" indent="1"/>
    </xf>
    <xf numFmtId="4" fontId="103" fillId="51" borderId="386" applyNumberFormat="0" applyProtection="0">
      <alignment horizontal="right" vertical="center"/>
    </xf>
    <xf numFmtId="0" fontId="113" fillId="27" borderId="386" applyNumberFormat="0" applyAlignment="0" applyProtection="0"/>
    <xf numFmtId="0" fontId="73" fillId="26" borderId="386" applyNumberFormat="0" applyFont="0" applyAlignment="0" applyProtection="0"/>
    <xf numFmtId="4" fontId="118" fillId="2" borderId="386" applyNumberFormat="0" applyProtection="0">
      <alignment vertical="center"/>
    </xf>
    <xf numFmtId="0" fontId="73" fillId="46" borderId="388" applyNumberFormat="0" applyProtection="0">
      <alignment horizontal="left" vertical="top" indent="1"/>
    </xf>
    <xf numFmtId="0" fontId="101" fillId="33" borderId="394" applyNumberFormat="0" applyProtection="0">
      <alignment horizontal="left" vertical="top" indent="1"/>
    </xf>
    <xf numFmtId="4" fontId="118" fillId="2" borderId="386" applyNumberFormat="0" applyProtection="0">
      <alignment vertical="center"/>
    </xf>
    <xf numFmtId="4" fontId="73" fillId="42" borderId="386" applyNumberFormat="0" applyProtection="0">
      <alignment horizontal="right" vertical="center"/>
    </xf>
    <xf numFmtId="0" fontId="73" fillId="50" borderId="388" applyNumberFormat="0" applyProtection="0">
      <alignment horizontal="left" vertical="top" indent="1"/>
    </xf>
    <xf numFmtId="4" fontId="118" fillId="2" borderId="386" applyNumberFormat="0" applyProtection="0">
      <alignmen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41" fillId="45" borderId="389" applyNumberFormat="0" applyProtection="0">
      <alignment horizontal="left" vertical="center" indent="1"/>
    </xf>
    <xf numFmtId="4" fontId="73" fillId="42" borderId="386" applyNumberFormat="0" applyProtection="0">
      <alignment horizontal="right" vertical="center"/>
    </xf>
    <xf numFmtId="0" fontId="73" fillId="47" borderId="388" applyNumberFormat="0" applyProtection="0">
      <alignment horizontal="left" vertical="top" indent="1"/>
    </xf>
    <xf numFmtId="4" fontId="73" fillId="36" borderId="386" applyNumberFormat="0" applyProtection="0">
      <alignment horizontal="right" vertical="center"/>
    </xf>
    <xf numFmtId="4" fontId="73" fillId="41" borderId="386" applyNumberFormat="0" applyProtection="0">
      <alignment horizontal="right" vertical="center"/>
    </xf>
    <xf numFmtId="0" fontId="99" fillId="45" borderId="390" applyBorder="0"/>
    <xf numFmtId="0" fontId="73" fillId="48" borderId="386"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3" borderId="386" applyNumberFormat="0" applyProtection="0">
      <alignment horizontal="right" vertical="center"/>
    </xf>
    <xf numFmtId="0" fontId="73" fillId="45" borderId="388" applyNumberFormat="0" applyProtection="0">
      <alignment horizontal="left" vertical="top" indent="1"/>
    </xf>
    <xf numFmtId="4" fontId="103" fillId="51" borderId="386" applyNumberFormat="0" applyProtection="0">
      <alignment horizontal="right" vertical="center"/>
    </xf>
    <xf numFmtId="0" fontId="73" fillId="47" borderId="392" applyNumberFormat="0" applyProtection="0">
      <alignment horizontal="left" vertical="center" indent="1"/>
    </xf>
    <xf numFmtId="4" fontId="73" fillId="39" borderId="386" applyNumberFormat="0" applyProtection="0">
      <alignment horizontal="right" vertical="center"/>
    </xf>
    <xf numFmtId="4" fontId="73" fillId="39" borderId="386" applyNumberFormat="0" applyProtection="0">
      <alignment horizontal="right" vertical="center"/>
    </xf>
    <xf numFmtId="4" fontId="73" fillId="43" borderId="386" applyNumberFormat="0" applyProtection="0">
      <alignment horizontal="right" vertical="center"/>
    </xf>
    <xf numFmtId="0" fontId="99" fillId="45" borderId="390" applyBorder="0"/>
    <xf numFmtId="4" fontId="73" fillId="37" borderId="389" applyNumberFormat="0" applyProtection="0">
      <alignment horizontal="right" vertical="center"/>
    </xf>
    <xf numFmtId="0" fontId="115" fillId="29" borderId="387" applyNumberFormat="0" applyAlignment="0" applyProtection="0"/>
    <xf numFmtId="4" fontId="73" fillId="46" borderId="386" applyNumberFormat="0" applyProtection="0">
      <alignment horizontal="right" vertical="center"/>
    </xf>
    <xf numFmtId="0" fontId="109" fillId="0" borderId="397" applyNumberFormat="0" applyFill="0" applyAlignment="0" applyProtection="0"/>
    <xf numFmtId="4" fontId="73" fillId="42" borderId="386" applyNumberFormat="0" applyProtection="0">
      <alignment horizontal="right" vertical="center"/>
    </xf>
    <xf numFmtId="4" fontId="73" fillId="37" borderId="389" applyNumberFormat="0" applyProtection="0">
      <alignment horizontal="right" vertical="center"/>
    </xf>
    <xf numFmtId="4" fontId="73" fillId="34" borderId="386" applyNumberFormat="0" applyProtection="0">
      <alignment horizontal="left" vertical="center" indent="1"/>
    </xf>
    <xf numFmtId="4" fontId="73" fillId="2" borderId="386" applyNumberFormat="0" applyProtection="0">
      <alignment horizontal="left" vertical="center" indent="1"/>
    </xf>
    <xf numFmtId="4" fontId="73" fillId="40" borderId="386" applyNumberFormat="0" applyProtection="0">
      <alignment horizontal="right" vertical="center"/>
    </xf>
    <xf numFmtId="0" fontId="73" fillId="49" borderId="386" applyNumberFormat="0" applyProtection="0">
      <alignment horizontal="left" vertical="center" indent="1"/>
    </xf>
    <xf numFmtId="4" fontId="73" fillId="36" borderId="392" applyNumberFormat="0" applyProtection="0">
      <alignment horizontal="right" vertical="center"/>
    </xf>
    <xf numFmtId="0" fontId="101" fillId="33" borderId="388" applyNumberFormat="0" applyProtection="0">
      <alignment horizontal="left" vertical="top" indent="1"/>
    </xf>
    <xf numFmtId="4" fontId="73" fillId="41" borderId="386" applyNumberFormat="0" applyProtection="0">
      <alignment horizontal="right" vertical="center"/>
    </xf>
    <xf numFmtId="4" fontId="73" fillId="34" borderId="386" applyNumberFormat="0" applyProtection="0">
      <alignment horizontal="left" vertical="center" indent="1"/>
    </xf>
    <xf numFmtId="0" fontId="100" fillId="52" borderId="388" applyNumberFormat="0" applyProtection="0">
      <alignment horizontal="left" vertical="top" indent="1"/>
    </xf>
    <xf numFmtId="4" fontId="73" fillId="0" borderId="386" applyNumberFormat="0" applyProtection="0">
      <alignment horizontal="right" vertical="center"/>
    </xf>
    <xf numFmtId="4" fontId="73" fillId="36" borderId="386" applyNumberFormat="0" applyProtection="0">
      <alignment horizontal="right" vertical="center"/>
    </xf>
    <xf numFmtId="0" fontId="73" fillId="50" borderId="386" applyNumberFormat="0" applyProtection="0">
      <alignment horizontal="left" vertical="center" indent="1"/>
    </xf>
    <xf numFmtId="4" fontId="73" fillId="40" borderId="386" applyNumberFormat="0" applyProtection="0">
      <alignment horizontal="right" vertical="center"/>
    </xf>
    <xf numFmtId="4" fontId="73" fillId="39" borderId="386" applyNumberFormat="0" applyProtection="0">
      <alignment horizontal="right" vertical="center"/>
    </xf>
    <xf numFmtId="4" fontId="73" fillId="37" borderId="389"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4" fontId="41" fillId="45" borderId="389" applyNumberFormat="0" applyProtection="0">
      <alignment horizontal="left" vertical="center" indent="1"/>
    </xf>
    <xf numFmtId="4" fontId="73" fillId="46" borderId="389" applyNumberFormat="0" applyProtection="0">
      <alignment horizontal="left" vertical="center" indent="1"/>
    </xf>
    <xf numFmtId="0" fontId="100" fillId="46" borderId="388" applyNumberFormat="0" applyProtection="0">
      <alignment horizontal="left" vertical="top" indent="1"/>
    </xf>
    <xf numFmtId="0" fontId="73" fillId="45" borderId="388" applyNumberFormat="0" applyProtection="0">
      <alignment horizontal="left" vertical="top" indent="1"/>
    </xf>
    <xf numFmtId="4" fontId="103" fillId="51" borderId="386" applyNumberFormat="0" applyProtection="0">
      <alignment horizontal="right" vertical="center"/>
    </xf>
    <xf numFmtId="4" fontId="73" fillId="42" borderId="386" applyNumberFormat="0" applyProtection="0">
      <alignment horizontal="right" vertical="center"/>
    </xf>
    <xf numFmtId="4" fontId="73" fillId="37" borderId="389" applyNumberFormat="0" applyProtection="0">
      <alignment horizontal="right" vertical="center"/>
    </xf>
    <xf numFmtId="4" fontId="73" fillId="36" borderId="386" applyNumberFormat="0" applyProtection="0">
      <alignment horizontal="right" vertical="center"/>
    </xf>
    <xf numFmtId="4" fontId="73" fillId="2" borderId="386" applyNumberFormat="0" applyProtection="0">
      <alignment horizontal="left" vertical="center" indent="1"/>
    </xf>
    <xf numFmtId="4" fontId="73" fillId="37" borderId="389" applyNumberFormat="0" applyProtection="0">
      <alignment horizontal="right" vertical="center"/>
    </xf>
    <xf numFmtId="4" fontId="73" fillId="47" borderId="389" applyNumberFormat="0" applyProtection="0">
      <alignment horizontal="left" vertical="center" indent="1"/>
    </xf>
    <xf numFmtId="4" fontId="73" fillId="40" borderId="386" applyNumberFormat="0" applyProtection="0">
      <alignment horizontal="right" vertical="center"/>
    </xf>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7" borderId="389" applyNumberFormat="0" applyProtection="0">
      <alignment horizontal="right" vertical="center"/>
    </xf>
    <xf numFmtId="4" fontId="73" fillId="0" borderId="386" applyNumberFormat="0" applyProtection="0">
      <alignment horizontal="right" vertical="center"/>
    </xf>
    <xf numFmtId="4" fontId="73" fillId="47" borderId="389" applyNumberFormat="0" applyProtection="0">
      <alignment horizontal="left" vertical="center" indent="1"/>
    </xf>
    <xf numFmtId="4" fontId="100" fillId="52" borderId="388" applyNumberFormat="0" applyProtection="0">
      <alignment vertical="center"/>
    </xf>
    <xf numFmtId="4" fontId="118" fillId="2" borderId="386" applyNumberFormat="0" applyProtection="0">
      <alignment vertical="center"/>
    </xf>
    <xf numFmtId="0" fontId="73" fillId="48" borderId="386" applyNumberFormat="0" applyProtection="0">
      <alignment horizontal="left" vertical="center" indent="1"/>
    </xf>
    <xf numFmtId="4" fontId="73" fillId="46" borderId="389" applyNumberFormat="0" applyProtection="0">
      <alignment horizontal="left" vertical="center" indent="1"/>
    </xf>
    <xf numFmtId="4" fontId="73" fillId="36" borderId="386" applyNumberFormat="0" applyProtection="0">
      <alignment horizontal="right" vertical="center"/>
    </xf>
    <xf numFmtId="0" fontId="73" fillId="47"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38" borderId="386" applyNumberFormat="0" applyProtection="0">
      <alignment horizontal="right" vertical="center"/>
    </xf>
    <xf numFmtId="0" fontId="73" fillId="50" borderId="388" applyNumberFormat="0" applyProtection="0">
      <alignment horizontal="left" vertical="top" indent="1"/>
    </xf>
    <xf numFmtId="4" fontId="118" fillId="2" borderId="386" applyNumberFormat="0" applyProtection="0">
      <alignment vertical="center"/>
    </xf>
    <xf numFmtId="4" fontId="73" fillId="35" borderId="386" applyNumberFormat="0" applyProtection="0">
      <alignment horizontal="right" vertical="center"/>
    </xf>
    <xf numFmtId="4" fontId="41" fillId="45" borderId="389" applyNumberFormat="0" applyProtection="0">
      <alignment horizontal="left" vertical="center" indent="1"/>
    </xf>
    <xf numFmtId="4" fontId="73" fillId="2" borderId="386" applyNumberFormat="0" applyProtection="0">
      <alignment horizontal="left" vertical="center" indent="1"/>
    </xf>
    <xf numFmtId="0" fontId="73" fillId="26" borderId="386" applyNumberFormat="0" applyFont="0" applyAlignment="0" applyProtection="0"/>
    <xf numFmtId="0" fontId="115" fillId="29" borderId="387" applyNumberFormat="0" applyAlignment="0" applyProtection="0"/>
    <xf numFmtId="4" fontId="102" fillId="54" borderId="389" applyNumberFormat="0" applyProtection="0">
      <alignment horizontal="left" vertical="center" indent="1"/>
    </xf>
    <xf numFmtId="0" fontId="73" fillId="26" borderId="386" applyNumberFormat="0" applyFont="0" applyAlignment="0" applyProtection="0"/>
    <xf numFmtId="0" fontId="73" fillId="50" borderId="386" applyNumberFormat="0" applyProtection="0">
      <alignment horizontal="left" vertical="center" indent="1"/>
    </xf>
    <xf numFmtId="0" fontId="107" fillId="29" borderId="386" applyNumberFormat="0" applyAlignment="0" applyProtection="0"/>
    <xf numFmtId="0" fontId="73" fillId="47" borderId="388" applyNumberFormat="0" applyProtection="0">
      <alignment horizontal="left" vertical="top" indent="1"/>
    </xf>
    <xf numFmtId="0" fontId="99" fillId="45" borderId="390" applyBorder="0"/>
    <xf numFmtId="4" fontId="73" fillId="35"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37" borderId="389" applyNumberFormat="0" applyProtection="0">
      <alignment horizontal="right" vertical="center"/>
    </xf>
    <xf numFmtId="4" fontId="73" fillId="47" borderId="389" applyNumberFormat="0" applyProtection="0">
      <alignment horizontal="left" vertical="center" indent="1"/>
    </xf>
    <xf numFmtId="4" fontId="103" fillId="51" borderId="386" applyNumberFormat="0" applyProtection="0">
      <alignment horizontal="right" vertical="center"/>
    </xf>
    <xf numFmtId="4" fontId="100" fillId="48" borderId="388" applyNumberFormat="0" applyProtection="0">
      <alignment horizontal="left" vertical="center" indent="1"/>
    </xf>
    <xf numFmtId="4" fontId="73" fillId="37" borderId="389" applyNumberFormat="0" applyProtection="0">
      <alignment horizontal="right" vertical="center"/>
    </xf>
    <xf numFmtId="0" fontId="109" fillId="0" borderId="391" applyNumberFormat="0" applyFill="0" applyAlignment="0" applyProtection="0"/>
    <xf numFmtId="0" fontId="73" fillId="46" borderId="388" applyNumberFormat="0" applyProtection="0">
      <alignment horizontal="left" vertical="top" indent="1"/>
    </xf>
    <xf numFmtId="0" fontId="73" fillId="50" borderId="386" applyNumberFormat="0" applyProtection="0">
      <alignment horizontal="left" vertical="center" indent="1"/>
    </xf>
    <xf numFmtId="4" fontId="73" fillId="38" borderId="386" applyNumberFormat="0" applyProtection="0">
      <alignment horizontal="right" vertical="center"/>
    </xf>
    <xf numFmtId="4" fontId="73" fillId="2" borderId="386" applyNumberFormat="0" applyProtection="0">
      <alignment horizontal="left" vertical="center" indent="1"/>
    </xf>
    <xf numFmtId="4" fontId="73" fillId="33" borderId="386" applyNumberFormat="0" applyProtection="0">
      <alignment vertical="center"/>
    </xf>
    <xf numFmtId="0" fontId="73" fillId="47" borderId="386" applyNumberFormat="0" applyProtection="0">
      <alignment horizontal="left" vertical="center" indent="1"/>
    </xf>
    <xf numFmtId="4" fontId="73" fillId="47" borderId="395" applyNumberFormat="0" applyProtection="0">
      <alignment horizontal="left" vertical="center" indent="1"/>
    </xf>
    <xf numFmtId="4" fontId="118" fillId="2" borderId="386" applyNumberFormat="0" applyProtection="0">
      <alignment vertical="center"/>
    </xf>
    <xf numFmtId="0" fontId="101" fillId="33" borderId="388" applyNumberFormat="0" applyProtection="0">
      <alignment horizontal="left" vertical="top" indent="1"/>
    </xf>
    <xf numFmtId="0" fontId="73" fillId="50" borderId="386" applyNumberFormat="0" applyProtection="0">
      <alignment horizontal="left" vertical="center" indent="1"/>
    </xf>
    <xf numFmtId="4" fontId="118" fillId="5" borderId="386" applyNumberFormat="0" applyProtection="0">
      <alignment horizontal="right" vertical="center"/>
    </xf>
    <xf numFmtId="0" fontId="73" fillId="48" borderId="392" applyNumberFormat="0" applyProtection="0">
      <alignment horizontal="left" vertical="center" indent="1"/>
    </xf>
    <xf numFmtId="0" fontId="73" fillId="50" borderId="386" applyNumberFormat="0" applyProtection="0">
      <alignment horizontal="left" vertical="center" indent="1"/>
    </xf>
    <xf numFmtId="0" fontId="113" fillId="27" borderId="386" applyNumberFormat="0" applyAlignment="0" applyProtection="0"/>
    <xf numFmtId="0" fontId="115" fillId="29" borderId="387" applyNumberFormat="0" applyAlignment="0" applyProtection="0"/>
    <xf numFmtId="4" fontId="73" fillId="34" borderId="386" applyNumberFormat="0" applyProtection="0">
      <alignment horizontal="left" vertical="center" indent="1"/>
    </xf>
    <xf numFmtId="0" fontId="107" fillId="29" borderId="386" applyNumberFormat="0" applyAlignment="0" applyProtection="0"/>
    <xf numFmtId="4" fontId="73" fillId="34" borderId="386" applyNumberFormat="0" applyProtection="0">
      <alignment horizontal="left" vertical="center" indent="1"/>
    </xf>
    <xf numFmtId="4" fontId="73" fillId="38" borderId="386" applyNumberFormat="0" applyProtection="0">
      <alignment horizontal="right" vertical="center"/>
    </xf>
    <xf numFmtId="0" fontId="99" fillId="45" borderId="390" applyBorder="0"/>
    <xf numFmtId="0" fontId="73" fillId="47" borderId="386" applyNumberFormat="0" applyProtection="0">
      <alignment horizontal="left" vertical="center" indent="1"/>
    </xf>
    <xf numFmtId="4" fontId="73" fillId="46" borderId="386" applyNumberFormat="0" applyProtection="0">
      <alignment horizontal="right" vertical="center"/>
    </xf>
    <xf numFmtId="4" fontId="73" fillId="37" borderId="389" applyNumberFormat="0" applyProtection="0">
      <alignment horizontal="right" vertical="center"/>
    </xf>
    <xf numFmtId="0" fontId="73" fillId="50" borderId="392" applyNumberFormat="0" applyProtection="0">
      <alignment horizontal="left" vertical="center" indent="1"/>
    </xf>
    <xf numFmtId="4" fontId="73" fillId="47" borderId="389" applyNumberFormat="0" applyProtection="0">
      <alignment horizontal="left" vertical="center" indent="1"/>
    </xf>
    <xf numFmtId="4" fontId="73" fillId="44" borderId="395" applyNumberFormat="0" applyProtection="0">
      <alignment horizontal="left" vertical="center" indent="1"/>
    </xf>
    <xf numFmtId="4" fontId="73" fillId="33" borderId="386" applyNumberFormat="0" applyProtection="0">
      <alignment vertical="center"/>
    </xf>
    <xf numFmtId="0" fontId="100" fillId="46" borderId="388" applyNumberFormat="0" applyProtection="0">
      <alignment horizontal="left" vertical="top" indent="1"/>
    </xf>
    <xf numFmtId="4" fontId="100" fillId="48" borderId="388" applyNumberFormat="0" applyProtection="0">
      <alignment horizontal="left" vertical="center" indent="1"/>
    </xf>
    <xf numFmtId="4" fontId="102" fillId="54" borderId="389" applyNumberFormat="0" applyProtection="0">
      <alignment horizontal="left" vertical="center" indent="1"/>
    </xf>
    <xf numFmtId="0" fontId="107" fillId="29" borderId="386" applyNumberFormat="0" applyAlignment="0" applyProtection="0"/>
    <xf numFmtId="4" fontId="73" fillId="38" borderId="386"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0" fontId="101" fillId="33" borderId="388" applyNumberFormat="0" applyProtection="0">
      <alignment horizontal="left" vertical="top" indent="1"/>
    </xf>
    <xf numFmtId="0" fontId="73" fillId="48" borderId="386" applyNumberFormat="0" applyProtection="0">
      <alignment horizontal="left" vertical="center" indent="1"/>
    </xf>
    <xf numFmtId="0" fontId="99" fillId="45" borderId="390" applyBorder="0"/>
    <xf numFmtId="4" fontId="100" fillId="52" borderId="388" applyNumberFormat="0" applyProtection="0">
      <alignment vertical="center"/>
    </xf>
    <xf numFmtId="4" fontId="118" fillId="5" borderId="386" applyNumberFormat="0" applyProtection="0">
      <alignment horizontal="right" vertical="center"/>
    </xf>
    <xf numFmtId="4" fontId="41" fillId="45" borderId="389"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100" fillId="52" borderId="388" applyNumberFormat="0" applyProtection="0">
      <alignment vertical="center"/>
    </xf>
    <xf numFmtId="0" fontId="107" fillId="29" borderId="386" applyNumberFormat="0" applyAlignment="0" applyProtection="0"/>
    <xf numFmtId="4" fontId="73" fillId="36" borderId="386" applyNumberFormat="0" applyProtection="0">
      <alignment horizontal="right" vertical="center"/>
    </xf>
    <xf numFmtId="4" fontId="103" fillId="51" borderId="392" applyNumberFormat="0" applyProtection="0">
      <alignment horizontal="right" vertical="center"/>
    </xf>
    <xf numFmtId="0" fontId="73" fillId="47" borderId="386" applyNumberFormat="0" applyProtection="0">
      <alignment horizontal="left" vertical="center" indent="1"/>
    </xf>
    <xf numFmtId="4" fontId="73" fillId="42" borderId="386" applyNumberFormat="0" applyProtection="0">
      <alignment horizontal="right" vertical="center"/>
    </xf>
    <xf numFmtId="4" fontId="73" fillId="38" borderId="386" applyNumberFormat="0" applyProtection="0">
      <alignment horizontal="right" vertical="center"/>
    </xf>
    <xf numFmtId="0" fontId="100" fillId="46" borderId="388" applyNumberFormat="0" applyProtection="0">
      <alignment horizontal="left" vertical="top" indent="1"/>
    </xf>
    <xf numFmtId="0" fontId="73" fillId="49" borderId="386" applyNumberFormat="0" applyProtection="0">
      <alignment horizontal="left" vertical="center" indent="1"/>
    </xf>
    <xf numFmtId="4" fontId="41" fillId="45" borderId="389" applyNumberFormat="0" applyProtection="0">
      <alignment horizontal="left" vertical="center" indent="1"/>
    </xf>
    <xf numFmtId="0" fontId="73" fillId="26" borderId="386" applyNumberFormat="0" applyFont="0" applyAlignment="0" applyProtection="0"/>
    <xf numFmtId="0" fontId="99" fillId="45" borderId="390" applyBorder="0"/>
    <xf numFmtId="0" fontId="73" fillId="47" borderId="386" applyNumberFormat="0" applyProtection="0">
      <alignment horizontal="left" vertical="center" indent="1"/>
    </xf>
    <xf numFmtId="0" fontId="109" fillId="0" borderId="391" applyNumberFormat="0" applyFill="0" applyAlignment="0" applyProtection="0"/>
    <xf numFmtId="4" fontId="73" fillId="37" borderId="389" applyNumberFormat="0" applyProtection="0">
      <alignment horizontal="right" vertical="center"/>
    </xf>
    <xf numFmtId="4" fontId="73" fillId="41" borderId="386" applyNumberFormat="0" applyProtection="0">
      <alignment horizontal="right" vertical="center"/>
    </xf>
    <xf numFmtId="4" fontId="41" fillId="45" borderId="395" applyNumberFormat="0" applyProtection="0">
      <alignment horizontal="left" vertical="center" indent="1"/>
    </xf>
    <xf numFmtId="4" fontId="73" fillId="46" borderId="389" applyNumberFormat="0" applyProtection="0">
      <alignment horizontal="left" vertical="center" indent="1"/>
    </xf>
    <xf numFmtId="0" fontId="109" fillId="0" borderId="391" applyNumberFormat="0" applyFill="0" applyAlignment="0" applyProtection="0"/>
    <xf numFmtId="4" fontId="41" fillId="45" borderId="389" applyNumberFormat="0" applyProtection="0">
      <alignment horizontal="left" vertical="center" indent="1"/>
    </xf>
    <xf numFmtId="4" fontId="73" fillId="0" borderId="386" applyNumberFormat="0" applyProtection="0">
      <alignment horizontal="right" vertical="center"/>
    </xf>
    <xf numFmtId="4" fontId="73" fillId="35" borderId="386" applyNumberFormat="0" applyProtection="0">
      <alignment horizontal="right" vertical="center"/>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73" fillId="33" borderId="386" applyNumberFormat="0" applyProtection="0">
      <alignment vertical="center"/>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4" borderId="386"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7" borderId="389" applyNumberFormat="0" applyProtection="0">
      <alignment horizontal="right" vertical="center"/>
    </xf>
    <xf numFmtId="4" fontId="73" fillId="36" borderId="386" applyNumberFormat="0" applyProtection="0">
      <alignment horizontal="right" vertical="center"/>
    </xf>
    <xf numFmtId="0" fontId="73" fillId="45" borderId="388" applyNumberFormat="0" applyProtection="0">
      <alignment horizontal="left" vertical="top" indent="1"/>
    </xf>
    <xf numFmtId="4" fontId="41" fillId="45" borderId="389" applyNumberFormat="0" applyProtection="0">
      <alignment horizontal="left" vertical="center" indent="1"/>
    </xf>
    <xf numFmtId="4" fontId="118" fillId="2" borderId="386" applyNumberFormat="0" applyProtection="0">
      <alignment vertical="center"/>
    </xf>
    <xf numFmtId="0" fontId="99" fillId="45" borderId="390" applyBorder="0"/>
    <xf numFmtId="4" fontId="102" fillId="54" borderId="389" applyNumberFormat="0" applyProtection="0">
      <alignment horizontal="left" vertical="center" indent="1"/>
    </xf>
    <xf numFmtId="0" fontId="101" fillId="33" borderId="388" applyNumberFormat="0" applyProtection="0">
      <alignment horizontal="left" vertical="top" indent="1"/>
    </xf>
    <xf numFmtId="4" fontId="73" fillId="33" borderId="386" applyNumberFormat="0" applyProtection="0">
      <alignment vertical="center"/>
    </xf>
    <xf numFmtId="4" fontId="73" fillId="46" borderId="389" applyNumberFormat="0" applyProtection="0">
      <alignment horizontal="left" vertical="center" indent="1"/>
    </xf>
    <xf numFmtId="0" fontId="73" fillId="50" borderId="386" applyNumberFormat="0" applyProtection="0">
      <alignment horizontal="left" vertical="center" indent="1"/>
    </xf>
    <xf numFmtId="0" fontId="101" fillId="33" borderId="388" applyNumberFormat="0" applyProtection="0">
      <alignment horizontal="left" vertical="top" indent="1"/>
    </xf>
    <xf numFmtId="4" fontId="100" fillId="52" borderId="388" applyNumberFormat="0" applyProtection="0">
      <alignment vertical="center"/>
    </xf>
    <xf numFmtId="0" fontId="100" fillId="52" borderId="388" applyNumberFormat="0" applyProtection="0">
      <alignment horizontal="left" vertical="top" indent="1"/>
    </xf>
    <xf numFmtId="4" fontId="73" fillId="38" borderId="386" applyNumberFormat="0" applyProtection="0">
      <alignment horizontal="right" vertical="center"/>
    </xf>
    <xf numFmtId="4" fontId="73" fillId="34" borderId="386" applyNumberFormat="0" applyProtection="0">
      <alignment horizontal="left" vertical="center" indent="1"/>
    </xf>
    <xf numFmtId="4" fontId="73" fillId="44" borderId="389" applyNumberFormat="0" applyProtection="0">
      <alignment horizontal="left" vertical="center" indent="1"/>
    </xf>
    <xf numFmtId="0" fontId="73" fillId="47" borderId="388" applyNumberFormat="0" applyProtection="0">
      <alignment horizontal="left" vertical="top" indent="1"/>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36" borderId="386" applyNumberFormat="0" applyProtection="0">
      <alignment horizontal="right" vertical="center"/>
    </xf>
    <xf numFmtId="0" fontId="73" fillId="47" borderId="388" applyNumberFormat="0" applyProtection="0">
      <alignment horizontal="left" vertical="top" indent="1"/>
    </xf>
    <xf numFmtId="0" fontId="99" fillId="45" borderId="390" applyBorder="0"/>
    <xf numFmtId="4" fontId="41" fillId="45" borderId="389" applyNumberFormat="0" applyProtection="0">
      <alignment horizontal="left" vertical="center" indent="1"/>
    </xf>
    <xf numFmtId="0" fontId="73" fillId="49" borderId="386" applyNumberFormat="0" applyProtection="0">
      <alignment horizontal="left" vertical="center" indent="1"/>
    </xf>
    <xf numFmtId="0" fontId="73" fillId="48" borderId="386" applyNumberFormat="0" applyProtection="0">
      <alignment horizontal="left" vertical="center" indent="1"/>
    </xf>
    <xf numFmtId="4" fontId="73" fillId="36" borderId="386" applyNumberFormat="0" applyProtection="0">
      <alignment horizontal="right" vertical="center"/>
    </xf>
    <xf numFmtId="0" fontId="99" fillId="45" borderId="390" applyBorder="0"/>
    <xf numFmtId="4" fontId="41" fillId="45" borderId="389" applyNumberFormat="0" applyProtection="0">
      <alignment horizontal="left" vertical="center" indent="1"/>
    </xf>
    <xf numFmtId="4" fontId="73" fillId="44" borderId="389" applyNumberFormat="0" applyProtection="0">
      <alignment horizontal="left" vertical="center" indent="1"/>
    </xf>
    <xf numFmtId="0" fontId="100" fillId="46" borderId="388" applyNumberFormat="0" applyProtection="0">
      <alignment horizontal="left" vertical="top" indent="1"/>
    </xf>
    <xf numFmtId="0" fontId="73" fillId="26" borderId="386" applyNumberFormat="0" applyFont="0" applyAlignment="0" applyProtection="0"/>
    <xf numFmtId="4" fontId="100" fillId="52" borderId="388" applyNumberFormat="0" applyProtection="0">
      <alignmen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73" fillId="43" borderId="392"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6"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0" fontId="73" fillId="45" borderId="388" applyNumberFormat="0" applyProtection="0">
      <alignment horizontal="left" vertical="top" indent="1"/>
    </xf>
    <xf numFmtId="4" fontId="73" fillId="35" borderId="386" applyNumberFormat="0" applyProtection="0">
      <alignment horizontal="right" vertical="center"/>
    </xf>
    <xf numFmtId="0" fontId="73" fillId="50" borderId="388" applyNumberFormat="0" applyProtection="0">
      <alignment horizontal="left" vertical="top" indent="1"/>
    </xf>
    <xf numFmtId="0" fontId="73" fillId="47" borderId="386" applyNumberFormat="0" applyProtection="0">
      <alignment horizontal="left" vertical="center" indent="1"/>
    </xf>
    <xf numFmtId="0" fontId="109" fillId="0" borderId="397" applyNumberFormat="0" applyFill="0" applyAlignment="0" applyProtection="0"/>
    <xf numFmtId="4" fontId="73" fillId="36" borderId="386" applyNumberFormat="0" applyProtection="0">
      <alignment horizontal="right" vertical="center"/>
    </xf>
    <xf numFmtId="4" fontId="73" fillId="42" borderId="386" applyNumberFormat="0" applyProtection="0">
      <alignment horizontal="right" vertical="center"/>
    </xf>
    <xf numFmtId="4" fontId="100" fillId="48" borderId="394" applyNumberFormat="0" applyProtection="0">
      <alignment horizontal="left" vertical="center" indent="1"/>
    </xf>
    <xf numFmtId="0" fontId="73" fillId="45" borderId="388" applyNumberFormat="0" applyProtection="0">
      <alignment horizontal="left" vertical="top" indent="1"/>
    </xf>
    <xf numFmtId="0" fontId="73" fillId="50" borderId="386" applyNumberFormat="0" applyProtection="0">
      <alignment horizontal="left" vertical="center" indent="1"/>
    </xf>
    <xf numFmtId="0" fontId="100" fillId="52" borderId="388" applyNumberFormat="0" applyProtection="0">
      <alignment horizontal="left" vertical="top" indent="1"/>
    </xf>
    <xf numFmtId="4" fontId="73" fillId="38" borderId="386"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0" fontId="107" fillId="29" borderId="392" applyNumberFormat="0" applyAlignment="0" applyProtection="0"/>
    <xf numFmtId="0" fontId="99" fillId="45" borderId="390" applyBorder="0"/>
    <xf numFmtId="4" fontId="102" fillId="54" borderId="389" applyNumberFormat="0" applyProtection="0">
      <alignment horizontal="left" vertical="center" indent="1"/>
    </xf>
    <xf numFmtId="0" fontId="107" fillId="29" borderId="386" applyNumberFormat="0" applyAlignment="0" applyProtection="0"/>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41" fillId="45" borderId="389" applyNumberFormat="0" applyProtection="0">
      <alignment horizontal="left" vertical="center" indent="1"/>
    </xf>
    <xf numFmtId="4" fontId="73" fillId="47" borderId="389" applyNumberFormat="0" applyProtection="0">
      <alignment horizontal="left" vertical="center" indent="1"/>
    </xf>
    <xf numFmtId="4" fontId="100" fillId="52" borderId="388" applyNumberFormat="0" applyProtection="0">
      <alignment vertical="center"/>
    </xf>
    <xf numFmtId="0" fontId="101" fillId="33" borderId="388" applyNumberFormat="0" applyProtection="0">
      <alignment horizontal="left" vertical="top" indent="1"/>
    </xf>
    <xf numFmtId="0" fontId="73" fillId="26" borderId="386" applyNumberFormat="0" applyFont="0" applyAlignment="0" applyProtection="0"/>
    <xf numFmtId="0" fontId="73" fillId="26" borderId="386" applyNumberFormat="0" applyFont="0" applyAlignment="0" applyProtection="0"/>
    <xf numFmtId="0" fontId="73" fillId="50" borderId="386" applyNumberFormat="0" applyProtection="0">
      <alignment horizontal="left" vertical="center" indent="1"/>
    </xf>
    <xf numFmtId="0" fontId="107" fillId="29" borderId="386" applyNumberFormat="0" applyAlignment="0" applyProtection="0"/>
    <xf numFmtId="4" fontId="73" fillId="37" borderId="395" applyNumberFormat="0" applyProtection="0">
      <alignment horizontal="right" vertical="center"/>
    </xf>
    <xf numFmtId="4" fontId="73" fillId="38" borderId="386" applyNumberFormat="0" applyProtection="0">
      <alignment horizontal="right" vertical="center"/>
    </xf>
    <xf numFmtId="0" fontId="115" fillId="29" borderId="387" applyNumberFormat="0" applyAlignment="0" applyProtection="0"/>
    <xf numFmtId="4" fontId="100" fillId="52" borderId="388" applyNumberFormat="0" applyProtection="0">
      <alignment vertical="center"/>
    </xf>
    <xf numFmtId="4" fontId="73" fillId="37" borderId="389" applyNumberFormat="0" applyProtection="0">
      <alignment horizontal="right" vertical="center"/>
    </xf>
    <xf numFmtId="0" fontId="73" fillId="26" borderId="386" applyNumberFormat="0" applyFont="0" applyAlignment="0" applyProtection="0"/>
    <xf numFmtId="4" fontId="102" fillId="54" borderId="389" applyNumberFormat="0" applyProtection="0">
      <alignment horizontal="left" vertical="center" indent="1"/>
    </xf>
    <xf numFmtId="4" fontId="73" fillId="33" borderId="386" applyNumberFormat="0" applyProtection="0">
      <alignment vertical="center"/>
    </xf>
    <xf numFmtId="4" fontId="73" fillId="47" borderId="389" applyNumberFormat="0" applyProtection="0">
      <alignment horizontal="left" vertical="center" indent="1"/>
    </xf>
    <xf numFmtId="4" fontId="73" fillId="47" borderId="389" applyNumberFormat="0" applyProtection="0">
      <alignment horizontal="left" vertical="center" indent="1"/>
    </xf>
    <xf numFmtId="4" fontId="73" fillId="0" borderId="392" applyNumberFormat="0" applyProtection="0">
      <alignment horizontal="right" vertical="center"/>
    </xf>
    <xf numFmtId="4" fontId="73" fillId="2" borderId="386" applyNumberFormat="0" applyProtection="0">
      <alignment horizontal="left" vertical="center" indent="1"/>
    </xf>
    <xf numFmtId="4" fontId="73" fillId="0" borderId="386" applyNumberFormat="0" applyProtection="0">
      <alignment horizontal="right" vertical="center"/>
    </xf>
    <xf numFmtId="4" fontId="73" fillId="2" borderId="386" applyNumberFormat="0" applyProtection="0">
      <alignment horizontal="left" vertical="center" indent="1"/>
    </xf>
    <xf numFmtId="4" fontId="73" fillId="40" borderId="386" applyNumberFormat="0" applyProtection="0">
      <alignment horizontal="right" vertical="center"/>
    </xf>
    <xf numFmtId="4" fontId="73" fillId="36" borderId="386" applyNumberFormat="0" applyProtection="0">
      <alignment horizontal="right" vertical="center"/>
    </xf>
    <xf numFmtId="4" fontId="103" fillId="51" borderId="386" applyNumberFormat="0" applyProtection="0">
      <alignment horizontal="right" vertical="center"/>
    </xf>
    <xf numFmtId="0" fontId="107" fillId="29" borderId="386" applyNumberFormat="0" applyAlignment="0" applyProtection="0"/>
    <xf numFmtId="4" fontId="73" fillId="33" borderId="386" applyNumberFormat="0" applyProtection="0">
      <alignment vertical="center"/>
    </xf>
    <xf numFmtId="4" fontId="73" fillId="46" borderId="386" applyNumberFormat="0" applyProtection="0">
      <alignment horizontal="right" vertical="center"/>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7" borderId="394" applyNumberFormat="0" applyProtection="0">
      <alignment horizontal="left" vertical="top" indent="1"/>
    </xf>
    <xf numFmtId="4" fontId="118" fillId="5" borderId="386" applyNumberFormat="0" applyProtection="0">
      <alignment horizontal="right" vertical="center"/>
    </xf>
    <xf numFmtId="4" fontId="100" fillId="52" borderId="388" applyNumberFormat="0" applyProtection="0">
      <alignment vertical="center"/>
    </xf>
    <xf numFmtId="4" fontId="73" fillId="39" borderId="386" applyNumberFormat="0" applyProtection="0">
      <alignment horizontal="right" vertical="center"/>
    </xf>
    <xf numFmtId="0" fontId="73" fillId="47" borderId="388" applyNumberFormat="0" applyProtection="0">
      <alignment horizontal="left" vertical="top" indent="1"/>
    </xf>
    <xf numFmtId="4" fontId="73" fillId="37" borderId="395" applyNumberFormat="0" applyProtection="0">
      <alignment horizontal="right" vertical="center"/>
    </xf>
    <xf numFmtId="0" fontId="73" fillId="47" borderId="394" applyNumberFormat="0" applyProtection="0">
      <alignment horizontal="left" vertical="top" indent="1"/>
    </xf>
    <xf numFmtId="4" fontId="103" fillId="51" borderId="386" applyNumberFormat="0" applyProtection="0">
      <alignment horizontal="right" vertical="center"/>
    </xf>
    <xf numFmtId="0" fontId="109" fillId="0" borderId="391" applyNumberFormat="0" applyFill="0" applyAlignment="0" applyProtection="0"/>
    <xf numFmtId="0" fontId="101" fillId="33" borderId="388" applyNumberFormat="0" applyProtection="0">
      <alignment horizontal="left" vertical="top" indent="1"/>
    </xf>
    <xf numFmtId="0" fontId="100" fillId="46" borderId="388" applyNumberFormat="0" applyProtection="0">
      <alignment horizontal="left" vertical="top"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33" borderId="386" applyNumberFormat="0" applyProtection="0">
      <alignment vertical="center"/>
    </xf>
    <xf numFmtId="0" fontId="73" fillId="45" borderId="388" applyNumberFormat="0" applyProtection="0">
      <alignment horizontal="left" vertical="top" indent="1"/>
    </xf>
    <xf numFmtId="4" fontId="118" fillId="2" borderId="386" applyNumberFormat="0" applyProtection="0">
      <alignment vertical="center"/>
    </xf>
    <xf numFmtId="0" fontId="109" fillId="0" borderId="391" applyNumberFormat="0" applyFill="0" applyAlignment="0" applyProtection="0"/>
    <xf numFmtId="4" fontId="102" fillId="54" borderId="389" applyNumberFormat="0" applyProtection="0">
      <alignment horizontal="left" vertical="center" indent="1"/>
    </xf>
    <xf numFmtId="4" fontId="103" fillId="51" borderId="386" applyNumberFormat="0" applyProtection="0">
      <alignment horizontal="right" vertical="center"/>
    </xf>
    <xf numFmtId="0" fontId="73" fillId="50" borderId="392" applyNumberFormat="0" applyProtection="0">
      <alignment horizontal="left" vertical="center"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40" borderId="386" applyNumberFormat="0" applyProtection="0">
      <alignment horizontal="right" vertical="center"/>
    </xf>
    <xf numFmtId="0" fontId="115" fillId="29" borderId="387" applyNumberFormat="0" applyAlignment="0" applyProtection="0"/>
    <xf numFmtId="4" fontId="73" fillId="37" borderId="389" applyNumberFormat="0" applyProtection="0">
      <alignment horizontal="right" vertical="center"/>
    </xf>
    <xf numFmtId="4" fontId="100" fillId="52" borderId="388" applyNumberFormat="0" applyProtection="0">
      <alignment vertical="center"/>
    </xf>
    <xf numFmtId="4" fontId="73" fillId="0" borderId="392" applyNumberFormat="0" applyProtection="0">
      <alignment horizontal="right" vertical="center"/>
    </xf>
    <xf numFmtId="0" fontId="73" fillId="45" borderId="388" applyNumberFormat="0" applyProtection="0">
      <alignment horizontal="left" vertical="top" indent="1"/>
    </xf>
    <xf numFmtId="0" fontId="73" fillId="50" borderId="388" applyNumberFormat="0" applyProtection="0">
      <alignment horizontal="left" vertical="top" indent="1"/>
    </xf>
    <xf numFmtId="4" fontId="118" fillId="5" borderId="386" applyNumberFormat="0" applyProtection="0">
      <alignment horizontal="right" vertical="center"/>
    </xf>
    <xf numFmtId="4" fontId="73" fillId="2" borderId="386" applyNumberFormat="0" applyProtection="0">
      <alignment horizontal="left" vertical="center" indent="1"/>
    </xf>
    <xf numFmtId="0" fontId="100" fillId="46" borderId="388" applyNumberFormat="0" applyProtection="0">
      <alignment horizontal="left" vertical="top" indent="1"/>
    </xf>
    <xf numFmtId="4" fontId="73" fillId="36" borderId="386" applyNumberFormat="0" applyProtection="0">
      <alignment horizontal="right" vertical="center"/>
    </xf>
    <xf numFmtId="0" fontId="99" fillId="45" borderId="390" applyBorder="0"/>
    <xf numFmtId="4" fontId="73" fillId="44" borderId="389" applyNumberFormat="0" applyProtection="0">
      <alignment horizontal="left" vertical="center" indent="1"/>
    </xf>
    <xf numFmtId="4" fontId="73" fillId="35" borderId="386" applyNumberFormat="0" applyProtection="0">
      <alignment horizontal="right" vertical="center"/>
    </xf>
    <xf numFmtId="4" fontId="118" fillId="2" borderId="386" applyNumberFormat="0" applyProtection="0">
      <alignment vertical="center"/>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0" fontId="73" fillId="47" borderId="386" applyNumberFormat="0" applyProtection="0">
      <alignment horizontal="left" vertical="center" indent="1"/>
    </xf>
    <xf numFmtId="0" fontId="73" fillId="47" borderId="388" applyNumberFormat="0" applyProtection="0">
      <alignment horizontal="left" vertical="top" indent="1"/>
    </xf>
    <xf numFmtId="0" fontId="99" fillId="45" borderId="390" applyBorder="0"/>
    <xf numFmtId="4" fontId="73" fillId="33" borderId="386" applyNumberFormat="0" applyProtection="0">
      <alignment vertical="center"/>
    </xf>
    <xf numFmtId="4" fontId="73" fillId="47" borderId="389" applyNumberFormat="0" applyProtection="0">
      <alignment horizontal="left" vertical="center" indent="1"/>
    </xf>
    <xf numFmtId="0" fontId="73" fillId="26" borderId="386" applyNumberFormat="0" applyFont="0" applyAlignment="0" applyProtection="0"/>
    <xf numFmtId="4" fontId="73" fillId="41" borderId="386" applyNumberFormat="0" applyProtection="0">
      <alignment horizontal="right" vertical="center"/>
    </xf>
    <xf numFmtId="4" fontId="73" fillId="46" borderId="386" applyNumberFormat="0" applyProtection="0">
      <alignment horizontal="right" vertical="center"/>
    </xf>
    <xf numFmtId="4" fontId="73" fillId="37" borderId="389" applyNumberFormat="0" applyProtection="0">
      <alignment horizontal="right" vertical="center"/>
    </xf>
    <xf numFmtId="4" fontId="73" fillId="44" borderId="389" applyNumberFormat="0" applyProtection="0">
      <alignment horizontal="left" vertical="center" indent="1"/>
    </xf>
    <xf numFmtId="4" fontId="73" fillId="35" borderId="386" applyNumberFormat="0" applyProtection="0">
      <alignment horizontal="right" vertical="center"/>
    </xf>
    <xf numFmtId="4" fontId="100" fillId="52" borderId="388" applyNumberFormat="0" applyProtection="0">
      <alignment vertical="center"/>
    </xf>
    <xf numFmtId="4" fontId="100" fillId="48" borderId="388" applyNumberFormat="0" applyProtection="0">
      <alignment horizontal="left" vertical="center" indent="1"/>
    </xf>
    <xf numFmtId="4" fontId="73" fillId="39" borderId="386" applyNumberFormat="0" applyProtection="0">
      <alignment horizontal="right" vertical="center"/>
    </xf>
    <xf numFmtId="4" fontId="73" fillId="35" borderId="386" applyNumberFormat="0" applyProtection="0">
      <alignment horizontal="right" vertical="center"/>
    </xf>
    <xf numFmtId="4" fontId="100" fillId="52" borderId="388" applyNumberFormat="0" applyProtection="0">
      <alignment vertical="center"/>
    </xf>
    <xf numFmtId="4" fontId="102" fillId="54" borderId="389" applyNumberFormat="0" applyProtection="0">
      <alignment horizontal="left" vertical="center" indent="1"/>
    </xf>
    <xf numFmtId="4" fontId="100" fillId="52" borderId="388" applyNumberFormat="0" applyProtection="0">
      <alignment vertical="center"/>
    </xf>
    <xf numFmtId="0" fontId="73" fillId="47" borderId="386" applyNumberFormat="0" applyProtection="0">
      <alignment horizontal="left" vertical="center" indent="1"/>
    </xf>
    <xf numFmtId="0" fontId="73" fillId="45" borderId="394" applyNumberFormat="0" applyProtection="0">
      <alignment horizontal="left" vertical="top" indent="1"/>
    </xf>
    <xf numFmtId="4" fontId="73" fillId="47" borderId="389" applyNumberFormat="0" applyProtection="0">
      <alignment horizontal="left" vertical="center" indent="1"/>
    </xf>
    <xf numFmtId="4" fontId="73" fillId="39" borderId="386" applyNumberFormat="0" applyProtection="0">
      <alignment horizontal="right" vertical="center"/>
    </xf>
    <xf numFmtId="0" fontId="99" fillId="45" borderId="390" applyBorder="0"/>
    <xf numFmtId="0" fontId="100" fillId="52" borderId="394" applyNumberFormat="0" applyProtection="0">
      <alignment horizontal="left" vertical="top" indent="1"/>
    </xf>
    <xf numFmtId="0" fontId="107" fillId="29" borderId="386" applyNumberFormat="0" applyAlignment="0" applyProtection="0"/>
    <xf numFmtId="4" fontId="100" fillId="48" borderId="388" applyNumberFormat="0" applyProtection="0">
      <alignment horizontal="left" vertical="center" indent="1"/>
    </xf>
    <xf numFmtId="4" fontId="41" fillId="45" borderId="389" applyNumberFormat="0" applyProtection="0">
      <alignment horizontal="left" vertical="center" indent="1"/>
    </xf>
    <xf numFmtId="4" fontId="73" fillId="34" borderId="386" applyNumberFormat="0" applyProtection="0">
      <alignment horizontal="left" vertical="center" indent="1"/>
    </xf>
    <xf numFmtId="4" fontId="73" fillId="46" borderId="389" applyNumberFormat="0" applyProtection="0">
      <alignment horizontal="left" vertical="center" indent="1"/>
    </xf>
    <xf numFmtId="0" fontId="100" fillId="52" borderId="388" applyNumberFormat="0" applyProtection="0">
      <alignment horizontal="left" vertical="top" indent="1"/>
    </xf>
    <xf numFmtId="4" fontId="73" fillId="39" borderId="386" applyNumberFormat="0" applyProtection="0">
      <alignment horizontal="right" vertical="center"/>
    </xf>
    <xf numFmtId="0" fontId="73" fillId="50" borderId="388" applyNumberFormat="0" applyProtection="0">
      <alignment horizontal="left" vertical="top" indent="1"/>
    </xf>
    <xf numFmtId="4" fontId="73" fillId="34" borderId="386" applyNumberFormat="0" applyProtection="0">
      <alignment horizontal="left" vertical="center" indent="1"/>
    </xf>
    <xf numFmtId="0" fontId="109" fillId="0" borderId="391" applyNumberFormat="0" applyFill="0" applyAlignment="0" applyProtection="0"/>
    <xf numFmtId="4" fontId="118" fillId="5" borderId="386" applyNumberFormat="0" applyProtection="0">
      <alignment horizontal="right" vertical="center"/>
    </xf>
    <xf numFmtId="4" fontId="100" fillId="48" borderId="388" applyNumberFormat="0" applyProtection="0">
      <alignment horizontal="left" vertical="center" indent="1"/>
    </xf>
    <xf numFmtId="4" fontId="73" fillId="38" borderId="386" applyNumberFormat="0" applyProtection="0">
      <alignment horizontal="right" vertical="center"/>
    </xf>
    <xf numFmtId="0" fontId="101" fillId="33" borderId="388" applyNumberFormat="0" applyProtection="0">
      <alignment horizontal="left" vertical="top" indent="1"/>
    </xf>
    <xf numFmtId="0" fontId="113" fillId="27" borderId="386" applyNumberFormat="0" applyAlignment="0" applyProtection="0"/>
    <xf numFmtId="0" fontId="73" fillId="50" borderId="386" applyNumberFormat="0" applyProtection="0">
      <alignment horizontal="left" vertical="center" indent="1"/>
    </xf>
    <xf numFmtId="0" fontId="73" fillId="48" borderId="386" applyNumberFormat="0" applyProtection="0">
      <alignment horizontal="left" vertical="center" indent="1"/>
    </xf>
    <xf numFmtId="0" fontId="115" fillId="29" borderId="387" applyNumberFormat="0" applyAlignment="0" applyProtection="0"/>
    <xf numFmtId="0" fontId="73" fillId="50" borderId="394" applyNumberFormat="0" applyProtection="0">
      <alignment horizontal="left" vertical="top" indent="1"/>
    </xf>
    <xf numFmtId="4" fontId="73" fillId="34" borderId="392" applyNumberFormat="0" applyProtection="0">
      <alignment horizontal="left" vertical="center" indent="1"/>
    </xf>
    <xf numFmtId="0" fontId="73" fillId="26" borderId="386" applyNumberFormat="0" applyFont="0" applyAlignment="0" applyProtection="0"/>
    <xf numFmtId="0" fontId="73" fillId="47" borderId="386" applyNumberFormat="0" applyProtection="0">
      <alignment horizontal="left" vertical="center" indent="1"/>
    </xf>
    <xf numFmtId="0" fontId="107" fillId="29" borderId="386" applyNumberFormat="0" applyAlignment="0" applyProtection="0"/>
    <xf numFmtId="4" fontId="73" fillId="42" borderId="386" applyNumberFormat="0" applyProtection="0">
      <alignment horizontal="right" vertical="center"/>
    </xf>
    <xf numFmtId="4" fontId="73" fillId="42"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0" fontId="73" fillId="49" borderId="386" applyNumberFormat="0" applyProtection="0">
      <alignment horizontal="left" vertical="center" indent="1"/>
    </xf>
    <xf numFmtId="4" fontId="102" fillId="54" borderId="389" applyNumberFormat="0" applyProtection="0">
      <alignment horizontal="left" vertical="center" indent="1"/>
    </xf>
    <xf numFmtId="0" fontId="101" fillId="33" borderId="388" applyNumberFormat="0" applyProtection="0">
      <alignment horizontal="left" vertical="top" indent="1"/>
    </xf>
    <xf numFmtId="4" fontId="103" fillId="51" borderId="386" applyNumberFormat="0" applyProtection="0">
      <alignment horizontal="right" vertical="center"/>
    </xf>
    <xf numFmtId="4" fontId="73" fillId="46" borderId="389" applyNumberFormat="0" applyProtection="0">
      <alignment horizontal="left" vertical="center" indent="1"/>
    </xf>
    <xf numFmtId="4" fontId="73" fillId="37" borderId="389" applyNumberFormat="0" applyProtection="0">
      <alignment horizontal="right" vertical="center"/>
    </xf>
    <xf numFmtId="0" fontId="109" fillId="0" borderId="391" applyNumberFormat="0" applyFill="0" applyAlignment="0" applyProtection="0"/>
    <xf numFmtId="4" fontId="73" fillId="0" borderId="386" applyNumberFormat="0" applyProtection="0">
      <alignment horizontal="right" vertical="center"/>
    </xf>
    <xf numFmtId="0" fontId="73" fillId="47" borderId="388" applyNumberFormat="0" applyProtection="0">
      <alignment horizontal="left" vertical="top" indent="1"/>
    </xf>
    <xf numFmtId="0" fontId="73" fillId="47" borderId="388" applyNumberFormat="0" applyProtection="0">
      <alignment horizontal="left" vertical="top" indent="1"/>
    </xf>
    <xf numFmtId="0" fontId="73" fillId="48" borderId="386" applyNumberFormat="0" applyProtection="0">
      <alignment horizontal="left" vertical="center" indent="1"/>
    </xf>
    <xf numFmtId="4" fontId="118" fillId="5" borderId="386" applyNumberFormat="0" applyProtection="0">
      <alignment horizontal="right" vertical="center"/>
    </xf>
    <xf numFmtId="4" fontId="73" fillId="38" borderId="386" applyNumberFormat="0" applyProtection="0">
      <alignment horizontal="right" vertical="center"/>
    </xf>
    <xf numFmtId="4" fontId="100" fillId="52" borderId="388" applyNumberFormat="0" applyProtection="0">
      <alignment vertical="center"/>
    </xf>
    <xf numFmtId="0" fontId="115" fillId="29" borderId="387" applyNumberFormat="0" applyAlignment="0" applyProtection="0"/>
    <xf numFmtId="4" fontId="102" fillId="54" borderId="389" applyNumberFormat="0" applyProtection="0">
      <alignment horizontal="left" vertical="center" indent="1"/>
    </xf>
    <xf numFmtId="0" fontId="100" fillId="46" borderId="388" applyNumberFormat="0" applyProtection="0">
      <alignment horizontal="left" vertical="top" indent="1"/>
    </xf>
    <xf numFmtId="4" fontId="73" fillId="41" borderId="386" applyNumberFormat="0" applyProtection="0">
      <alignment horizontal="right" vertical="center"/>
    </xf>
    <xf numFmtId="4" fontId="73" fillId="33" borderId="386" applyNumberFormat="0" applyProtection="0">
      <alignmen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103" fillId="51" borderId="386" applyNumberFormat="0" applyProtection="0">
      <alignment horizontal="right" vertical="center"/>
    </xf>
    <xf numFmtId="4" fontId="73" fillId="37" borderId="389" applyNumberFormat="0" applyProtection="0">
      <alignment horizontal="right" vertical="center"/>
    </xf>
    <xf numFmtId="0" fontId="99" fillId="45" borderId="390" applyBorder="0"/>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102" fillId="54" borderId="389" applyNumberFormat="0" applyProtection="0">
      <alignment horizontal="left" vertical="center" indent="1"/>
    </xf>
    <xf numFmtId="4" fontId="73" fillId="46" borderId="389" applyNumberFormat="0" applyProtection="0">
      <alignment horizontal="left" vertical="center"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4" fontId="73" fillId="46" borderId="386" applyNumberFormat="0" applyProtection="0">
      <alignment horizontal="right" vertical="center"/>
    </xf>
    <xf numFmtId="0" fontId="115" fillId="29" borderId="387" applyNumberFormat="0" applyAlignment="0" applyProtection="0"/>
    <xf numFmtId="4" fontId="73" fillId="33" borderId="386" applyNumberFormat="0" applyProtection="0">
      <alignment vertical="center"/>
    </xf>
    <xf numFmtId="0" fontId="73" fillId="49" borderId="386" applyNumberFormat="0" applyProtection="0">
      <alignment horizontal="left" vertical="center" indent="1"/>
    </xf>
    <xf numFmtId="4" fontId="73" fillId="36" borderId="386" applyNumberFormat="0" applyProtection="0">
      <alignment horizontal="right" vertical="center"/>
    </xf>
    <xf numFmtId="0" fontId="100" fillId="46" borderId="388" applyNumberFormat="0" applyProtection="0">
      <alignment horizontal="left" vertical="top" indent="1"/>
    </xf>
    <xf numFmtId="4" fontId="102" fillId="54" borderId="389" applyNumberFormat="0" applyProtection="0">
      <alignment horizontal="left" vertical="center" indent="1"/>
    </xf>
    <xf numFmtId="0" fontId="73" fillId="26" borderId="386" applyNumberFormat="0" applyFont="0" applyAlignment="0" applyProtection="0"/>
    <xf numFmtId="0" fontId="73" fillId="50" borderId="394" applyNumberFormat="0" applyProtection="0">
      <alignment horizontal="left" vertical="top" indent="1"/>
    </xf>
    <xf numFmtId="4" fontId="41" fillId="45" borderId="395" applyNumberFormat="0" applyProtection="0">
      <alignment horizontal="left" vertical="center" indent="1"/>
    </xf>
    <xf numFmtId="4" fontId="103" fillId="51" borderId="386" applyNumberFormat="0" applyProtection="0">
      <alignment horizontal="right" vertical="center"/>
    </xf>
    <xf numFmtId="4" fontId="100" fillId="52" borderId="388" applyNumberFormat="0" applyProtection="0">
      <alignment vertical="center"/>
    </xf>
    <xf numFmtId="0" fontId="73" fillId="46" borderId="388" applyNumberFormat="0" applyProtection="0">
      <alignment horizontal="left" vertical="top" indent="1"/>
    </xf>
    <xf numFmtId="4" fontId="73" fillId="40" borderId="386" applyNumberFormat="0" applyProtection="0">
      <alignment horizontal="right" vertical="center"/>
    </xf>
    <xf numFmtId="0" fontId="109" fillId="0" borderId="391" applyNumberFormat="0" applyFill="0" applyAlignment="0" applyProtection="0"/>
    <xf numFmtId="4" fontId="73" fillId="40" borderId="386" applyNumberFormat="0" applyProtection="0">
      <alignment horizontal="right" vertical="center"/>
    </xf>
    <xf numFmtId="4" fontId="73" fillId="46" borderId="389" applyNumberFormat="0" applyProtection="0">
      <alignment horizontal="left" vertical="center" indent="1"/>
    </xf>
    <xf numFmtId="4" fontId="100" fillId="48" borderId="388" applyNumberFormat="0" applyProtection="0">
      <alignment horizontal="left" vertical="center" indent="1"/>
    </xf>
    <xf numFmtId="4" fontId="73" fillId="44" borderId="389" applyNumberFormat="0" applyProtection="0">
      <alignment horizontal="left" vertical="center" indent="1"/>
    </xf>
    <xf numFmtId="4" fontId="73" fillId="42" borderId="386" applyNumberFormat="0" applyProtection="0">
      <alignment horizontal="right" vertical="center"/>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38" borderId="386" applyNumberFormat="0" applyProtection="0">
      <alignment horizontal="right" vertical="center"/>
    </xf>
    <xf numFmtId="0" fontId="100" fillId="46" borderId="388" applyNumberFormat="0" applyProtection="0">
      <alignment horizontal="left" vertical="top" indent="1"/>
    </xf>
    <xf numFmtId="0" fontId="113" fillId="27" borderId="386" applyNumberFormat="0" applyAlignment="0" applyProtection="0"/>
    <xf numFmtId="4" fontId="73" fillId="34" borderId="386" applyNumberFormat="0" applyProtection="0">
      <alignment horizontal="left" vertical="center" indent="1"/>
    </xf>
    <xf numFmtId="0" fontId="73" fillId="48" borderId="392" applyNumberFormat="0" applyProtection="0">
      <alignment horizontal="left" vertical="center" indent="1"/>
    </xf>
    <xf numFmtId="0" fontId="73" fillId="46" borderId="388" applyNumberFormat="0" applyProtection="0">
      <alignment horizontal="left" vertical="top" indent="1"/>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73" fillId="45" borderId="388" applyNumberFormat="0" applyProtection="0">
      <alignment horizontal="left" vertical="top" indent="1"/>
    </xf>
    <xf numFmtId="4" fontId="73" fillId="38" borderId="386" applyNumberFormat="0" applyProtection="0">
      <alignment horizontal="right" vertical="center"/>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0" fontId="99" fillId="45" borderId="390" applyBorder="0"/>
    <xf numFmtId="4" fontId="73" fillId="2" borderId="386" applyNumberFormat="0" applyProtection="0">
      <alignment horizontal="left" vertical="center" indent="1"/>
    </xf>
    <xf numFmtId="4" fontId="73" fillId="33" borderId="386" applyNumberFormat="0" applyProtection="0">
      <alignment vertical="center"/>
    </xf>
    <xf numFmtId="4" fontId="100" fillId="52" borderId="388" applyNumberFormat="0" applyProtection="0">
      <alignment vertical="center"/>
    </xf>
    <xf numFmtId="4" fontId="73" fillId="44" borderId="389" applyNumberFormat="0" applyProtection="0">
      <alignment horizontal="left" vertical="center" indent="1"/>
    </xf>
    <xf numFmtId="4" fontId="73" fillId="40" borderId="386" applyNumberFormat="0" applyProtection="0">
      <alignment horizontal="right" vertical="center"/>
    </xf>
    <xf numFmtId="4" fontId="41" fillId="45" borderId="389" applyNumberFormat="0" applyProtection="0">
      <alignment horizontal="left" vertical="center" indent="1"/>
    </xf>
    <xf numFmtId="0" fontId="100" fillId="46" borderId="388" applyNumberFormat="0" applyProtection="0">
      <alignment horizontal="left" vertical="top" indent="1"/>
    </xf>
    <xf numFmtId="4" fontId="73" fillId="35" borderId="386" applyNumberFormat="0" applyProtection="0">
      <alignment horizontal="right" vertical="center"/>
    </xf>
    <xf numFmtId="4" fontId="118" fillId="5" borderId="386" applyNumberFormat="0" applyProtection="0">
      <alignment horizontal="right" vertical="center"/>
    </xf>
    <xf numFmtId="4" fontId="103" fillId="51" borderId="386" applyNumberFormat="0" applyProtection="0">
      <alignment horizontal="right" vertical="center"/>
    </xf>
    <xf numFmtId="4" fontId="73" fillId="36" borderId="386" applyNumberFormat="0" applyProtection="0">
      <alignment horizontal="right" vertical="center"/>
    </xf>
    <xf numFmtId="0" fontId="73" fillId="45" borderId="388" applyNumberFormat="0" applyProtection="0">
      <alignment horizontal="left" vertical="top" indent="1"/>
    </xf>
    <xf numFmtId="0" fontId="115" fillId="29" borderId="387" applyNumberFormat="0" applyAlignment="0" applyProtection="0"/>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107" fillId="29" borderId="386" applyNumberFormat="0" applyAlignment="0" applyProtection="0"/>
    <xf numFmtId="4" fontId="73" fillId="35" borderId="386" applyNumberFormat="0" applyProtection="0">
      <alignment horizontal="right" vertical="center"/>
    </xf>
    <xf numFmtId="0" fontId="115" fillId="29" borderId="387" applyNumberFormat="0" applyAlignment="0" applyProtection="0"/>
    <xf numFmtId="4" fontId="103" fillId="51" borderId="386" applyNumberFormat="0" applyProtection="0">
      <alignment horizontal="right" vertical="center"/>
    </xf>
    <xf numFmtId="0" fontId="100" fillId="52" borderId="394" applyNumberFormat="0" applyProtection="0">
      <alignment horizontal="left" vertical="top" indent="1"/>
    </xf>
    <xf numFmtId="0" fontId="107" fillId="29" borderId="386" applyNumberFormat="0" applyAlignment="0" applyProtection="0"/>
    <xf numFmtId="4" fontId="73" fillId="2" borderId="386" applyNumberFormat="0" applyProtection="0">
      <alignment horizontal="left" vertical="center" indent="1"/>
    </xf>
    <xf numFmtId="4" fontId="73" fillId="34" borderId="386" applyNumberFormat="0" applyProtection="0">
      <alignment horizontal="left" vertical="center" indent="1"/>
    </xf>
    <xf numFmtId="0" fontId="73" fillId="46" borderId="388" applyNumberFormat="0" applyProtection="0">
      <alignment horizontal="left" vertical="top" indent="1"/>
    </xf>
    <xf numFmtId="4" fontId="100" fillId="48" borderId="388" applyNumberFormat="0" applyProtection="0">
      <alignment horizontal="left" vertical="center" indent="1"/>
    </xf>
    <xf numFmtId="4" fontId="41" fillId="45" borderId="395" applyNumberFormat="0" applyProtection="0">
      <alignment horizontal="left" vertical="center" indent="1"/>
    </xf>
    <xf numFmtId="4" fontId="73" fillId="47" borderId="389" applyNumberFormat="0" applyProtection="0">
      <alignment horizontal="left" vertical="center" indent="1"/>
    </xf>
    <xf numFmtId="4" fontId="73" fillId="2" borderId="386" applyNumberFormat="0" applyProtection="0">
      <alignment horizontal="left" vertical="center" indent="1"/>
    </xf>
    <xf numFmtId="0" fontId="115" fillId="29" borderId="387" applyNumberFormat="0" applyAlignment="0" applyProtection="0"/>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7" borderId="389"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4" fontId="73" fillId="2" borderId="386" applyNumberFormat="0" applyProtection="0">
      <alignment horizontal="left" vertical="center" indent="1"/>
    </xf>
    <xf numFmtId="4" fontId="100" fillId="48" borderId="388" applyNumberFormat="0" applyProtection="0">
      <alignment horizontal="left" vertical="center" indent="1"/>
    </xf>
    <xf numFmtId="0" fontId="73" fillId="50" borderId="388" applyNumberFormat="0" applyProtection="0">
      <alignment horizontal="left" vertical="top" indent="1"/>
    </xf>
    <xf numFmtId="0" fontId="107" fillId="29" borderId="386" applyNumberFormat="0" applyAlignment="0" applyProtection="0"/>
    <xf numFmtId="0" fontId="109" fillId="0" borderId="391" applyNumberFormat="0" applyFill="0" applyAlignment="0" applyProtection="0"/>
    <xf numFmtId="4" fontId="41" fillId="45" borderId="389" applyNumberFormat="0" applyProtection="0">
      <alignment horizontal="left" vertical="center" indent="1"/>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41" borderId="392" applyNumberFormat="0" applyProtection="0">
      <alignment horizontal="right" vertical="center"/>
    </xf>
    <xf numFmtId="4" fontId="73" fillId="44" borderId="389" applyNumberFormat="0" applyProtection="0">
      <alignment horizontal="left" vertical="center" indent="1"/>
    </xf>
    <xf numFmtId="4" fontId="100" fillId="48" borderId="388" applyNumberFormat="0" applyProtection="0">
      <alignment horizontal="left" vertical="center" indent="1"/>
    </xf>
    <xf numFmtId="0" fontId="73" fillId="50" borderId="388" applyNumberFormat="0" applyProtection="0">
      <alignment horizontal="left" vertical="top" indent="1"/>
    </xf>
    <xf numFmtId="4" fontId="73" fillId="42" borderId="386" applyNumberFormat="0" applyProtection="0">
      <alignment horizontal="right" vertical="center"/>
    </xf>
    <xf numFmtId="4" fontId="100" fillId="52" borderId="388" applyNumberFormat="0" applyProtection="0">
      <alignment vertical="center"/>
    </xf>
    <xf numFmtId="4" fontId="73" fillId="40" borderId="386" applyNumberFormat="0" applyProtection="0">
      <alignment horizontal="right" vertical="center"/>
    </xf>
    <xf numFmtId="0" fontId="99" fillId="45" borderId="390" applyBorder="0"/>
    <xf numFmtId="0" fontId="73" fillId="50" borderId="386"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4" fontId="73" fillId="2" borderId="386" applyNumberFormat="0" applyProtection="0">
      <alignment horizontal="left" vertical="center" indent="1"/>
    </xf>
    <xf numFmtId="0" fontId="73" fillId="49" borderId="386" applyNumberFormat="0" applyProtection="0">
      <alignment horizontal="left" vertical="center" indent="1"/>
    </xf>
    <xf numFmtId="0" fontId="73" fillId="50" borderId="388" applyNumberFormat="0" applyProtection="0">
      <alignment horizontal="left" vertical="top" indent="1"/>
    </xf>
    <xf numFmtId="0" fontId="73" fillId="26" borderId="386" applyNumberFormat="0" applyFont="0" applyAlignment="0" applyProtection="0"/>
    <xf numFmtId="4" fontId="103" fillId="51" borderId="386" applyNumberFormat="0" applyProtection="0">
      <alignment horizontal="righ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113" fillId="27" borderId="386" applyNumberFormat="0" applyAlignment="0" applyProtection="0"/>
    <xf numFmtId="4" fontId="118" fillId="5" borderId="386" applyNumberFormat="0" applyProtection="0">
      <alignment horizontal="right" vertical="center"/>
    </xf>
    <xf numFmtId="4" fontId="73" fillId="33" borderId="386" applyNumberFormat="0" applyProtection="0">
      <alignment vertical="center"/>
    </xf>
    <xf numFmtId="4" fontId="73" fillId="40" borderId="386" applyNumberFormat="0" applyProtection="0">
      <alignment horizontal="right" vertical="center"/>
    </xf>
    <xf numFmtId="4" fontId="73" fillId="47" borderId="395" applyNumberFormat="0" applyProtection="0">
      <alignment horizontal="left" vertical="center" indent="1"/>
    </xf>
    <xf numFmtId="4" fontId="73" fillId="46" borderId="386" applyNumberFormat="0" applyProtection="0">
      <alignment horizontal="right" vertical="center"/>
    </xf>
    <xf numFmtId="0" fontId="115" fillId="29" borderId="387" applyNumberFormat="0" applyAlignment="0" applyProtection="0"/>
    <xf numFmtId="4" fontId="118" fillId="5" borderId="386" applyNumberFormat="0" applyProtection="0">
      <alignment horizontal="right" vertical="center"/>
    </xf>
    <xf numFmtId="4" fontId="41" fillId="45" borderId="395" applyNumberFormat="0" applyProtection="0">
      <alignment horizontal="left" vertical="center" indent="1"/>
    </xf>
    <xf numFmtId="4" fontId="73" fillId="43" borderId="392" applyNumberFormat="0" applyProtection="0">
      <alignment horizontal="right" vertical="center"/>
    </xf>
    <xf numFmtId="0" fontId="73" fillId="45" borderId="388" applyNumberFormat="0" applyProtection="0">
      <alignment horizontal="left" vertical="top" indent="1"/>
    </xf>
    <xf numFmtId="4" fontId="100" fillId="48" borderId="388" applyNumberFormat="0" applyProtection="0">
      <alignment horizontal="left" vertical="center" indent="1"/>
    </xf>
    <xf numFmtId="0" fontId="73" fillId="50" borderId="386" applyNumberFormat="0" applyProtection="0">
      <alignment horizontal="left" vertical="center" indent="1"/>
    </xf>
    <xf numFmtId="4" fontId="102" fillId="54" borderId="389" applyNumberFormat="0" applyProtection="0">
      <alignment horizontal="left" vertical="center" indent="1"/>
    </xf>
    <xf numFmtId="0" fontId="115" fillId="29" borderId="387" applyNumberFormat="0" applyAlignment="0" applyProtection="0"/>
    <xf numFmtId="4" fontId="73" fillId="37" borderId="389" applyNumberFormat="0" applyProtection="0">
      <alignment horizontal="right" vertical="center"/>
    </xf>
    <xf numFmtId="0" fontId="101" fillId="33" borderId="394" applyNumberFormat="0" applyProtection="0">
      <alignment horizontal="left" vertical="top" indent="1"/>
    </xf>
    <xf numFmtId="0" fontId="113" fillId="27" borderId="386" applyNumberFormat="0" applyAlignment="0" applyProtection="0"/>
    <xf numFmtId="0" fontId="99" fillId="45" borderId="390" applyBorder="0"/>
    <xf numFmtId="4" fontId="103" fillId="51" borderId="386" applyNumberFormat="0" applyProtection="0">
      <alignment horizontal="right" vertical="center"/>
    </xf>
    <xf numFmtId="0" fontId="73" fillId="46" borderId="388" applyNumberFormat="0" applyProtection="0">
      <alignment horizontal="left" vertical="top" indent="1"/>
    </xf>
    <xf numFmtId="4" fontId="73" fillId="34" borderId="386" applyNumberFormat="0" applyProtection="0">
      <alignment horizontal="left" vertical="center" indent="1"/>
    </xf>
    <xf numFmtId="4" fontId="102" fillId="54" borderId="389" applyNumberFormat="0" applyProtection="0">
      <alignment horizontal="left" vertical="center" indent="1"/>
    </xf>
    <xf numFmtId="4" fontId="73" fillId="46" borderId="386" applyNumberFormat="0" applyProtection="0">
      <alignment horizontal="right" vertical="center"/>
    </xf>
    <xf numFmtId="4" fontId="73" fillId="43" borderId="386" applyNumberFormat="0" applyProtection="0">
      <alignment horizontal="righ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0" fontId="99" fillId="45" borderId="390" applyBorder="0"/>
    <xf numFmtId="4" fontId="73" fillId="35" borderId="386" applyNumberFormat="0" applyProtection="0">
      <alignment horizontal="right" vertical="center"/>
    </xf>
    <xf numFmtId="0" fontId="115" fillId="29" borderId="393" applyNumberFormat="0" applyAlignment="0" applyProtection="0"/>
    <xf numFmtId="0" fontId="109" fillId="0" borderId="391" applyNumberFormat="0" applyFill="0" applyAlignment="0" applyProtection="0"/>
    <xf numFmtId="4" fontId="73" fillId="35" borderId="386" applyNumberFormat="0" applyProtection="0">
      <alignment horizontal="right" vertical="center"/>
    </xf>
    <xf numFmtId="0" fontId="115" fillId="29" borderId="387" applyNumberFormat="0" applyAlignment="0" applyProtection="0"/>
    <xf numFmtId="4" fontId="73" fillId="39" borderId="386" applyNumberFormat="0" applyProtection="0">
      <alignment horizontal="right" vertical="center"/>
    </xf>
    <xf numFmtId="0" fontId="73" fillId="45" borderId="388" applyNumberFormat="0" applyProtection="0">
      <alignment horizontal="left" vertical="top" indent="1"/>
    </xf>
    <xf numFmtId="4" fontId="73" fillId="46" borderId="389" applyNumberFormat="0" applyProtection="0">
      <alignment horizontal="left" vertical="center" indent="1"/>
    </xf>
    <xf numFmtId="0" fontId="73" fillId="46" borderId="388" applyNumberFormat="0" applyProtection="0">
      <alignment horizontal="left" vertical="top" indent="1"/>
    </xf>
    <xf numFmtId="0" fontId="73" fillId="46" borderId="388" applyNumberFormat="0" applyProtection="0">
      <alignment horizontal="left" vertical="top" indent="1"/>
    </xf>
    <xf numFmtId="4" fontId="73" fillId="38" borderId="386" applyNumberFormat="0" applyProtection="0">
      <alignment horizontal="right" vertical="center"/>
    </xf>
    <xf numFmtId="4" fontId="73" fillId="46" borderId="386" applyNumberFormat="0" applyProtection="0">
      <alignment horizontal="right" vertical="center"/>
    </xf>
    <xf numFmtId="4" fontId="73" fillId="37" borderId="389" applyNumberFormat="0" applyProtection="0">
      <alignment horizontal="right" vertical="center"/>
    </xf>
    <xf numFmtId="0" fontId="107" fillId="29" borderId="386" applyNumberFormat="0" applyAlignment="0" applyProtection="0"/>
    <xf numFmtId="4" fontId="73" fillId="33" borderId="386" applyNumberFormat="0" applyProtection="0">
      <alignment vertical="center"/>
    </xf>
    <xf numFmtId="0" fontId="73" fillId="46" borderId="388" applyNumberFormat="0" applyProtection="0">
      <alignment horizontal="left" vertical="top" indent="1"/>
    </xf>
    <xf numFmtId="4" fontId="73" fillId="40" borderId="392" applyNumberFormat="0" applyProtection="0">
      <alignment horizontal="right" vertical="center"/>
    </xf>
    <xf numFmtId="0" fontId="73" fillId="50" borderId="386" applyNumberFormat="0" applyProtection="0">
      <alignment horizontal="left" vertical="center" indent="1"/>
    </xf>
    <xf numFmtId="0" fontId="73" fillId="47" borderId="388" applyNumberFormat="0" applyProtection="0">
      <alignment horizontal="left" vertical="top" indent="1"/>
    </xf>
    <xf numFmtId="4" fontId="41" fillId="45" borderId="389" applyNumberFormat="0" applyProtection="0">
      <alignment horizontal="left" vertical="center" indent="1"/>
    </xf>
    <xf numFmtId="0" fontId="99" fillId="45" borderId="390" applyBorder="0"/>
    <xf numFmtId="4" fontId="73" fillId="35" borderId="386" applyNumberFormat="0" applyProtection="0">
      <alignment horizontal="right" vertical="center"/>
    </xf>
    <xf numFmtId="4" fontId="73" fillId="36" borderId="392" applyNumberFormat="0" applyProtection="0">
      <alignment horizontal="right" vertical="center"/>
    </xf>
    <xf numFmtId="0" fontId="73" fillId="47" borderId="386" applyNumberFormat="0" applyProtection="0">
      <alignment horizontal="left" vertical="center" indent="1"/>
    </xf>
    <xf numFmtId="0" fontId="109" fillId="0" borderId="391" applyNumberFormat="0" applyFill="0" applyAlignment="0" applyProtection="0"/>
    <xf numFmtId="4" fontId="100" fillId="48" borderId="388"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6" borderId="395" applyNumberFormat="0" applyProtection="0">
      <alignment horizontal="left" vertical="center" indent="1"/>
    </xf>
    <xf numFmtId="4" fontId="100" fillId="48" borderId="388" applyNumberFormat="0" applyProtection="0">
      <alignment horizontal="left" vertical="center" indent="1"/>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40" borderId="386" applyNumberFormat="0" applyProtection="0">
      <alignment horizontal="right" vertical="center"/>
    </xf>
    <xf numFmtId="0" fontId="73" fillId="48" borderId="386" applyNumberFormat="0" applyProtection="0">
      <alignment horizontal="left" vertical="center" indent="1"/>
    </xf>
    <xf numFmtId="4" fontId="73" fillId="44" borderId="389" applyNumberFormat="0" applyProtection="0">
      <alignment horizontal="left" vertical="center" indent="1"/>
    </xf>
    <xf numFmtId="4" fontId="118" fillId="2" borderId="386" applyNumberFormat="0" applyProtection="0">
      <alignment vertical="center"/>
    </xf>
    <xf numFmtId="4" fontId="118" fillId="5" borderId="392" applyNumberFormat="0" applyProtection="0">
      <alignment horizontal="right" vertical="center"/>
    </xf>
    <xf numFmtId="0" fontId="73" fillId="47" borderId="388" applyNumberFormat="0" applyProtection="0">
      <alignment horizontal="left" vertical="top"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118" fillId="2" borderId="386" applyNumberFormat="0" applyProtection="0">
      <alignment vertical="center"/>
    </xf>
    <xf numFmtId="0" fontId="73" fillId="46" borderId="388" applyNumberFormat="0" applyProtection="0">
      <alignment horizontal="left" vertical="top" indent="1"/>
    </xf>
    <xf numFmtId="4" fontId="118" fillId="2" borderId="386" applyNumberFormat="0" applyProtection="0">
      <alignment vertical="center"/>
    </xf>
    <xf numFmtId="4" fontId="73" fillId="41" borderId="386" applyNumberFormat="0" applyProtection="0">
      <alignment horizontal="right" vertical="center"/>
    </xf>
    <xf numFmtId="0" fontId="109" fillId="0" borderId="391" applyNumberFormat="0" applyFill="0" applyAlignment="0" applyProtection="0"/>
    <xf numFmtId="4" fontId="73" fillId="42" borderId="386" applyNumberFormat="0" applyProtection="0">
      <alignment horizontal="right" vertical="center"/>
    </xf>
    <xf numFmtId="0" fontId="113" fillId="27" borderId="386" applyNumberFormat="0" applyAlignment="0" applyProtection="0"/>
    <xf numFmtId="4" fontId="73" fillId="35" borderId="386" applyNumberFormat="0" applyProtection="0">
      <alignment horizontal="right" vertical="center"/>
    </xf>
    <xf numFmtId="0" fontId="107" fillId="29" borderId="386" applyNumberFormat="0" applyAlignment="0" applyProtection="0"/>
    <xf numFmtId="0" fontId="115" fillId="29" borderId="387" applyNumberFormat="0" applyAlignment="0" applyProtection="0"/>
    <xf numFmtId="4" fontId="73" fillId="42" borderId="386" applyNumberFormat="0" applyProtection="0">
      <alignment horizontal="right" vertical="center"/>
    </xf>
    <xf numFmtId="4" fontId="73" fillId="47" borderId="389" applyNumberFormat="0" applyProtection="0">
      <alignment horizontal="left" vertical="center" indent="1"/>
    </xf>
    <xf numFmtId="0" fontId="73" fillId="45" borderId="394" applyNumberFormat="0" applyProtection="0">
      <alignment horizontal="left" vertical="top" indent="1"/>
    </xf>
    <xf numFmtId="4" fontId="73" fillId="47" borderId="389" applyNumberFormat="0" applyProtection="0">
      <alignment horizontal="left" vertical="center" indent="1"/>
    </xf>
    <xf numFmtId="4" fontId="100" fillId="52" borderId="388" applyNumberFormat="0" applyProtection="0">
      <alignment vertical="center"/>
    </xf>
    <xf numFmtId="0" fontId="113" fillId="27" borderId="386" applyNumberFormat="0" applyAlignment="0" applyProtection="0"/>
    <xf numFmtId="0" fontId="100" fillId="52" borderId="388" applyNumberFormat="0" applyProtection="0">
      <alignment horizontal="left" vertical="top" indent="1"/>
    </xf>
    <xf numFmtId="4" fontId="41" fillId="45" borderId="389" applyNumberFormat="0" applyProtection="0">
      <alignment horizontal="left" vertical="center" indent="1"/>
    </xf>
    <xf numFmtId="4" fontId="73" fillId="0" borderId="386" applyNumberFormat="0" applyProtection="0">
      <alignment horizontal="right" vertical="center"/>
    </xf>
    <xf numFmtId="4" fontId="73" fillId="36" borderId="386" applyNumberFormat="0" applyProtection="0">
      <alignment horizontal="right" vertical="center"/>
    </xf>
    <xf numFmtId="4" fontId="118" fillId="2" borderId="386" applyNumberFormat="0" applyProtection="0">
      <alignment vertical="center"/>
    </xf>
    <xf numFmtId="0" fontId="73" fillId="48" borderId="386" applyNumberFormat="0" applyProtection="0">
      <alignment horizontal="left" vertical="center" indent="1"/>
    </xf>
    <xf numFmtId="4" fontId="73" fillId="38" borderId="386" applyNumberFormat="0" applyProtection="0">
      <alignment horizontal="right" vertical="center"/>
    </xf>
    <xf numFmtId="0" fontId="100" fillId="46" borderId="394" applyNumberFormat="0" applyProtection="0">
      <alignment horizontal="left" vertical="top" indent="1"/>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109" fillId="0" borderId="391" applyNumberFormat="0" applyFill="0" applyAlignment="0" applyProtection="0"/>
    <xf numFmtId="4" fontId="118" fillId="5" borderId="386" applyNumberFormat="0" applyProtection="0">
      <alignment horizontal="right" vertical="center"/>
    </xf>
    <xf numFmtId="0" fontId="115" fillId="29" borderId="387" applyNumberFormat="0" applyAlignment="0" applyProtection="0"/>
    <xf numFmtId="4" fontId="41" fillId="45" borderId="389" applyNumberFormat="0" applyProtection="0">
      <alignment horizontal="left" vertical="center" indent="1"/>
    </xf>
    <xf numFmtId="4" fontId="73" fillId="46" borderId="386" applyNumberFormat="0" applyProtection="0">
      <alignment horizontal="right" vertical="center"/>
    </xf>
    <xf numFmtId="4" fontId="73" fillId="46" borderId="389" applyNumberFormat="0" applyProtection="0">
      <alignment horizontal="left" vertical="center" indent="1"/>
    </xf>
    <xf numFmtId="4" fontId="103" fillId="51" borderId="386" applyNumberFormat="0" applyProtection="0">
      <alignment horizontal="right" vertical="center"/>
    </xf>
    <xf numFmtId="0" fontId="73" fillId="47" borderId="394" applyNumberFormat="0" applyProtection="0">
      <alignment horizontal="left" vertical="top" indent="1"/>
    </xf>
    <xf numFmtId="4" fontId="73" fillId="39" borderId="386" applyNumberFormat="0" applyProtection="0">
      <alignment horizontal="right" vertical="center"/>
    </xf>
    <xf numFmtId="4" fontId="73" fillId="0" borderId="386" applyNumberFormat="0" applyProtection="0">
      <alignment horizontal="right" vertical="center"/>
    </xf>
    <xf numFmtId="0" fontId="100" fillId="46" borderId="388" applyNumberFormat="0" applyProtection="0">
      <alignment horizontal="left" vertical="top" indent="1"/>
    </xf>
    <xf numFmtId="0" fontId="99" fillId="45" borderId="390" applyBorder="0"/>
    <xf numFmtId="4" fontId="73" fillId="34" borderId="392" applyNumberFormat="0" applyProtection="0">
      <alignment horizontal="left" vertical="center" indent="1"/>
    </xf>
    <xf numFmtId="4" fontId="73" fillId="38" borderId="386" applyNumberFormat="0" applyProtection="0">
      <alignment horizontal="right" vertical="center"/>
    </xf>
    <xf numFmtId="4" fontId="73" fillId="36" borderId="386" applyNumberFormat="0" applyProtection="0">
      <alignment horizontal="right" vertical="center"/>
    </xf>
    <xf numFmtId="0" fontId="73" fillId="47" borderId="388" applyNumberFormat="0" applyProtection="0">
      <alignment horizontal="left" vertical="top" indent="1"/>
    </xf>
    <xf numFmtId="0" fontId="73" fillId="47" borderId="392" applyNumberFormat="0" applyProtection="0">
      <alignment horizontal="left" vertical="center" indent="1"/>
    </xf>
    <xf numFmtId="4" fontId="73" fillId="34" borderId="386" applyNumberFormat="0" applyProtection="0">
      <alignment horizontal="left" vertical="center" indent="1"/>
    </xf>
    <xf numFmtId="4" fontId="100" fillId="52" borderId="388" applyNumberFormat="0" applyProtection="0">
      <alignment vertical="center"/>
    </xf>
    <xf numFmtId="0" fontId="99" fillId="45" borderId="390" applyBorder="0"/>
    <xf numFmtId="4" fontId="73" fillId="46" borderId="395" applyNumberFormat="0" applyProtection="0">
      <alignment horizontal="left" vertical="center" indent="1"/>
    </xf>
    <xf numFmtId="0" fontId="109" fillId="0" borderId="391" applyNumberFormat="0" applyFill="0" applyAlignment="0" applyProtection="0"/>
    <xf numFmtId="0" fontId="73" fillId="48" borderId="386" applyNumberFormat="0" applyProtection="0">
      <alignment horizontal="left" vertical="center" indent="1"/>
    </xf>
    <xf numFmtId="0" fontId="73" fillId="50" borderId="388" applyNumberFormat="0" applyProtection="0">
      <alignment horizontal="left" vertical="top" indent="1"/>
    </xf>
    <xf numFmtId="4" fontId="103" fillId="51" borderId="386" applyNumberFormat="0" applyProtection="0">
      <alignment horizontal="right" vertical="center"/>
    </xf>
    <xf numFmtId="4" fontId="118" fillId="5" borderId="386" applyNumberFormat="0" applyProtection="0">
      <alignment horizontal="right" vertical="center"/>
    </xf>
    <xf numFmtId="4" fontId="73" fillId="34" borderId="386" applyNumberFormat="0" applyProtection="0">
      <alignment horizontal="left" vertical="center" indent="1"/>
    </xf>
    <xf numFmtId="0" fontId="73" fillId="48" borderId="386" applyNumberFormat="0" applyProtection="0">
      <alignment horizontal="left" vertical="center" indent="1"/>
    </xf>
    <xf numFmtId="0" fontId="73" fillId="47" borderId="386" applyNumberFormat="0" applyProtection="0">
      <alignment horizontal="left" vertical="center" indent="1"/>
    </xf>
    <xf numFmtId="0" fontId="100" fillId="46" borderId="388" applyNumberFormat="0" applyProtection="0">
      <alignment horizontal="left" vertical="top"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36" borderId="386" applyNumberFormat="0" applyProtection="0">
      <alignment horizontal="right" vertical="center"/>
    </xf>
    <xf numFmtId="0" fontId="100" fillId="46" borderId="388" applyNumberFormat="0" applyProtection="0">
      <alignment horizontal="left" vertical="top" indent="1"/>
    </xf>
    <xf numFmtId="0" fontId="100" fillId="46" borderId="388" applyNumberFormat="0" applyProtection="0">
      <alignment horizontal="left" vertical="top" indent="1"/>
    </xf>
    <xf numFmtId="4" fontId="118" fillId="2" borderId="386" applyNumberFormat="0" applyProtection="0">
      <alignment vertical="center"/>
    </xf>
    <xf numFmtId="0" fontId="100" fillId="52" borderId="388" applyNumberFormat="0" applyProtection="0">
      <alignment horizontal="left" vertical="top" indent="1"/>
    </xf>
    <xf numFmtId="0" fontId="99" fillId="45" borderId="390" applyBorder="0"/>
    <xf numFmtId="4" fontId="73" fillId="33" borderId="386" applyNumberFormat="0" applyProtection="0">
      <alignment vertical="center"/>
    </xf>
    <xf numFmtId="0" fontId="73" fillId="48" borderId="386" applyNumberFormat="0" applyProtection="0">
      <alignment horizontal="left" vertical="center" indent="1"/>
    </xf>
    <xf numFmtId="4" fontId="41" fillId="45" borderId="389" applyNumberFormat="0" applyProtection="0">
      <alignment horizontal="left" vertical="center" indent="1"/>
    </xf>
    <xf numFmtId="0" fontId="100" fillId="46" borderId="388" applyNumberFormat="0" applyProtection="0">
      <alignment horizontal="left" vertical="top" indent="1"/>
    </xf>
    <xf numFmtId="4" fontId="73" fillId="46" borderId="389" applyNumberFormat="0" applyProtection="0">
      <alignment horizontal="left" vertical="center" indent="1"/>
    </xf>
    <xf numFmtId="4" fontId="73" fillId="34" borderId="392" applyNumberFormat="0" applyProtection="0">
      <alignment horizontal="left" vertical="center" indent="1"/>
    </xf>
    <xf numFmtId="4" fontId="102" fillId="54" borderId="389" applyNumberFormat="0" applyProtection="0">
      <alignment horizontal="left" vertical="center" indent="1"/>
    </xf>
    <xf numFmtId="0" fontId="73" fillId="50" borderId="388" applyNumberFormat="0" applyProtection="0">
      <alignment horizontal="left" vertical="top" indent="1"/>
    </xf>
    <xf numFmtId="0" fontId="73" fillId="50" borderId="392" applyNumberFormat="0" applyProtection="0">
      <alignment horizontal="left" vertical="center" indent="1"/>
    </xf>
    <xf numFmtId="4" fontId="102" fillId="54" borderId="389" applyNumberFormat="0" applyProtection="0">
      <alignment horizontal="left" vertical="center" indent="1"/>
    </xf>
    <xf numFmtId="0" fontId="100" fillId="52"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4" fontId="73" fillId="43" borderId="386" applyNumberFormat="0" applyProtection="0">
      <alignment horizontal="right" vertical="center"/>
    </xf>
    <xf numFmtId="0" fontId="73" fillId="46" borderId="388" applyNumberFormat="0" applyProtection="0">
      <alignment horizontal="left" vertical="top" indent="1"/>
    </xf>
    <xf numFmtId="4" fontId="100" fillId="52" borderId="388" applyNumberFormat="0" applyProtection="0">
      <alignment vertical="center"/>
    </xf>
    <xf numFmtId="0" fontId="73" fillId="50" borderId="388" applyNumberFormat="0" applyProtection="0">
      <alignment horizontal="left" vertical="top" indent="1"/>
    </xf>
    <xf numFmtId="4" fontId="73" fillId="41" borderId="386" applyNumberFormat="0" applyProtection="0">
      <alignment horizontal="right" vertical="center"/>
    </xf>
    <xf numFmtId="0" fontId="107" fillId="29" borderId="386" applyNumberFormat="0" applyAlignment="0" applyProtection="0"/>
    <xf numFmtId="4" fontId="73" fillId="35" borderId="392" applyNumberFormat="0" applyProtection="0">
      <alignment horizontal="right" vertical="center"/>
    </xf>
    <xf numFmtId="4" fontId="41" fillId="45" borderId="389" applyNumberFormat="0" applyProtection="0">
      <alignment horizontal="left" vertical="center" indent="1"/>
    </xf>
    <xf numFmtId="0" fontId="99" fillId="45" borderId="390" applyBorder="0"/>
    <xf numFmtId="4" fontId="73" fillId="34" borderId="386" applyNumberFormat="0" applyProtection="0">
      <alignment horizontal="left" vertical="center" indent="1"/>
    </xf>
    <xf numFmtId="0" fontId="73" fillId="47" borderId="392"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0" fontId="115" fillId="29" borderId="387" applyNumberFormat="0" applyAlignment="0" applyProtection="0"/>
    <xf numFmtId="4" fontId="118" fillId="2" borderId="386" applyNumberFormat="0" applyProtection="0">
      <alignment vertical="center"/>
    </xf>
    <xf numFmtId="0" fontId="113" fillId="27" borderId="386" applyNumberFormat="0" applyAlignment="0" applyProtection="0"/>
    <xf numFmtId="4" fontId="73" fillId="34" borderId="386" applyNumberFormat="0" applyProtection="0">
      <alignment horizontal="left" vertical="center" indent="1"/>
    </xf>
    <xf numFmtId="0" fontId="73" fillId="49" borderId="386" applyNumberFormat="0" applyProtection="0">
      <alignment horizontal="left" vertical="center" indent="1"/>
    </xf>
    <xf numFmtId="4" fontId="73" fillId="37" borderId="389" applyNumberFormat="0" applyProtection="0">
      <alignment horizontal="right" vertical="center"/>
    </xf>
    <xf numFmtId="4" fontId="73" fillId="42" borderId="392" applyNumberFormat="0" applyProtection="0">
      <alignment horizontal="righ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73" fillId="46" borderId="389" applyNumberFormat="0" applyProtection="0">
      <alignment horizontal="left" vertical="center" indent="1"/>
    </xf>
    <xf numFmtId="4" fontId="100" fillId="52" borderId="388" applyNumberFormat="0" applyProtection="0">
      <alignment vertical="center"/>
    </xf>
    <xf numFmtId="0" fontId="107" fillId="29" borderId="386" applyNumberFormat="0" applyAlignment="0" applyProtection="0"/>
    <xf numFmtId="0" fontId="101" fillId="33" borderId="388" applyNumberFormat="0" applyProtection="0">
      <alignment horizontal="left" vertical="top" indent="1"/>
    </xf>
    <xf numFmtId="4" fontId="73" fillId="36" borderId="386" applyNumberFormat="0" applyProtection="0">
      <alignment horizontal="right" vertical="center"/>
    </xf>
    <xf numFmtId="4" fontId="73" fillId="0" borderId="386" applyNumberFormat="0" applyProtection="0">
      <alignment horizontal="right" vertical="center"/>
    </xf>
    <xf numFmtId="4" fontId="73" fillId="46" borderId="395" applyNumberFormat="0" applyProtection="0">
      <alignment horizontal="left" vertical="center" indent="1"/>
    </xf>
    <xf numFmtId="4" fontId="73" fillId="37" borderId="389" applyNumberFormat="0" applyProtection="0">
      <alignment horizontal="right" vertical="center"/>
    </xf>
    <xf numFmtId="4" fontId="73" fillId="0" borderId="392" applyNumberFormat="0" applyProtection="0">
      <alignment horizontal="right" vertical="center"/>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34" borderId="386" applyNumberFormat="0" applyProtection="0">
      <alignment horizontal="left" vertical="center" indent="1"/>
    </xf>
    <xf numFmtId="0" fontId="113" fillId="27" borderId="386" applyNumberFormat="0" applyAlignment="0" applyProtection="0"/>
    <xf numFmtId="0" fontId="73" fillId="26" borderId="392" applyNumberFormat="0" applyFont="0" applyAlignment="0" applyProtection="0"/>
    <xf numFmtId="4" fontId="73" fillId="47" borderId="395" applyNumberFormat="0" applyProtection="0">
      <alignment horizontal="left" vertical="center" indent="1"/>
    </xf>
    <xf numFmtId="4" fontId="118" fillId="5" borderId="386" applyNumberFormat="0" applyProtection="0">
      <alignment horizontal="right" vertical="center"/>
    </xf>
    <xf numFmtId="4" fontId="73" fillId="47" borderId="389" applyNumberFormat="0" applyProtection="0">
      <alignment horizontal="left" vertical="center" indent="1"/>
    </xf>
    <xf numFmtId="4" fontId="73" fillId="42" borderId="386" applyNumberFormat="0" applyProtection="0">
      <alignment horizontal="right" vertical="center"/>
    </xf>
    <xf numFmtId="4" fontId="73" fillId="46" borderId="389" applyNumberFormat="0" applyProtection="0">
      <alignment horizontal="left" vertical="center"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73" fillId="48" borderId="386" applyNumberFormat="0" applyProtection="0">
      <alignment horizontal="left" vertical="center"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0" borderId="386" applyNumberFormat="0" applyProtection="0">
      <alignment horizontal="right" vertical="center"/>
    </xf>
    <xf numFmtId="0" fontId="107" fillId="29" borderId="386" applyNumberFormat="0" applyAlignment="0" applyProtection="0"/>
    <xf numFmtId="4" fontId="73" fillId="47" borderId="389" applyNumberFormat="0" applyProtection="0">
      <alignment horizontal="left" vertical="center" indent="1"/>
    </xf>
    <xf numFmtId="0" fontId="113" fillId="27" borderId="386" applyNumberFormat="0" applyAlignment="0" applyProtection="0"/>
    <xf numFmtId="4" fontId="73" fillId="38" borderId="386" applyNumberFormat="0" applyProtection="0">
      <alignment horizontal="right" vertical="center"/>
    </xf>
    <xf numFmtId="0" fontId="100" fillId="52" borderId="388" applyNumberFormat="0" applyProtection="0">
      <alignment horizontal="left" vertical="top" indent="1"/>
    </xf>
    <xf numFmtId="4" fontId="102" fillId="54" borderId="389" applyNumberFormat="0" applyProtection="0">
      <alignment horizontal="left" vertical="center" indent="1"/>
    </xf>
    <xf numFmtId="0" fontId="73" fillId="50" borderId="388" applyNumberFormat="0" applyProtection="0">
      <alignment horizontal="left" vertical="top" indent="1"/>
    </xf>
    <xf numFmtId="0" fontId="73" fillId="47" borderId="388" applyNumberFormat="0" applyProtection="0">
      <alignment horizontal="left" vertical="top" indent="1"/>
    </xf>
    <xf numFmtId="0" fontId="109" fillId="0" borderId="391" applyNumberFormat="0" applyFill="0" applyAlignment="0" applyProtection="0"/>
    <xf numFmtId="4" fontId="100" fillId="48" borderId="388" applyNumberFormat="0" applyProtection="0">
      <alignment horizontal="left" vertical="center" indent="1"/>
    </xf>
    <xf numFmtId="4" fontId="73" fillId="34" borderId="386" applyNumberFormat="0" applyProtection="0">
      <alignment horizontal="left" vertical="center" indent="1"/>
    </xf>
    <xf numFmtId="0" fontId="100" fillId="52" borderId="388" applyNumberFormat="0" applyProtection="0">
      <alignment horizontal="left" vertical="top" indent="1"/>
    </xf>
    <xf numFmtId="0" fontId="73" fillId="50" borderId="386" applyNumberFormat="0" applyProtection="0">
      <alignment horizontal="left" vertical="center" indent="1"/>
    </xf>
    <xf numFmtId="0" fontId="73" fillId="48" borderId="386" applyNumberFormat="0" applyProtection="0">
      <alignment horizontal="left" vertical="center" indent="1"/>
    </xf>
    <xf numFmtId="4" fontId="73" fillId="42" borderId="386" applyNumberFormat="0" applyProtection="0">
      <alignment horizontal="right" vertical="center"/>
    </xf>
    <xf numFmtId="0" fontId="73" fillId="50" borderId="388" applyNumberFormat="0" applyProtection="0">
      <alignment horizontal="left" vertical="top" indent="1"/>
    </xf>
    <xf numFmtId="4" fontId="73" fillId="42" borderId="386" applyNumberFormat="0" applyProtection="0">
      <alignment horizontal="right" vertical="center"/>
    </xf>
    <xf numFmtId="0" fontId="73" fillId="47" borderId="386" applyNumberFormat="0" applyProtection="0">
      <alignment horizontal="left" vertical="center" indent="1"/>
    </xf>
    <xf numFmtId="0" fontId="101" fillId="33" borderId="394" applyNumberFormat="0" applyProtection="0">
      <alignment horizontal="left" vertical="top" indent="1"/>
    </xf>
    <xf numFmtId="4" fontId="118" fillId="5" borderId="386" applyNumberFormat="0" applyProtection="0">
      <alignment horizontal="right" vertical="center"/>
    </xf>
    <xf numFmtId="0" fontId="99" fillId="45" borderId="390" applyBorder="0"/>
    <xf numFmtId="0" fontId="73" fillId="48" borderId="386" applyNumberFormat="0" applyProtection="0">
      <alignment horizontal="left" vertical="center" indent="1"/>
    </xf>
    <xf numFmtId="4" fontId="73" fillId="47" borderId="395" applyNumberFormat="0" applyProtection="0">
      <alignment horizontal="left" vertical="center" indent="1"/>
    </xf>
    <xf numFmtId="0" fontId="109" fillId="0" borderId="391" applyNumberFormat="0" applyFill="0" applyAlignment="0" applyProtection="0"/>
    <xf numFmtId="0" fontId="115" fillId="29" borderId="387" applyNumberFormat="0" applyAlignment="0" applyProtection="0"/>
    <xf numFmtId="4" fontId="73" fillId="42" borderId="386" applyNumberFormat="0" applyProtection="0">
      <alignment horizontal="right" vertical="center"/>
    </xf>
    <xf numFmtId="4" fontId="73" fillId="34" borderId="386" applyNumberFormat="0" applyProtection="0">
      <alignment horizontal="left" vertical="center" indent="1"/>
    </xf>
    <xf numFmtId="4" fontId="118" fillId="2" borderId="386" applyNumberFormat="0" applyProtection="0">
      <alignment vertical="center"/>
    </xf>
    <xf numFmtId="0" fontId="73" fillId="26" borderId="386" applyNumberFormat="0" applyFont="0" applyAlignment="0" applyProtection="0"/>
    <xf numFmtId="4" fontId="73" fillId="40" borderId="386" applyNumberFormat="0" applyProtection="0">
      <alignment horizontal="right" vertical="center"/>
    </xf>
    <xf numFmtId="4" fontId="73" fillId="35" borderId="386" applyNumberFormat="0" applyProtection="0">
      <alignment horizontal="right" vertical="center"/>
    </xf>
    <xf numFmtId="4" fontId="73" fillId="2" borderId="386" applyNumberFormat="0" applyProtection="0">
      <alignment horizontal="left" vertical="center" indent="1"/>
    </xf>
    <xf numFmtId="4" fontId="73" fillId="2" borderId="386" applyNumberFormat="0" applyProtection="0">
      <alignment horizontal="left" vertical="center" indent="1"/>
    </xf>
    <xf numFmtId="0" fontId="73" fillId="47" borderId="388" applyNumberFormat="0" applyProtection="0">
      <alignment horizontal="left" vertical="top" indent="1"/>
    </xf>
    <xf numFmtId="4" fontId="73" fillId="34" borderId="386" applyNumberFormat="0" applyProtection="0">
      <alignment horizontal="left" vertical="center" indent="1"/>
    </xf>
    <xf numFmtId="4" fontId="102" fillId="54" borderId="395" applyNumberFormat="0" applyProtection="0">
      <alignment horizontal="left" vertical="center" indent="1"/>
    </xf>
    <xf numFmtId="0" fontId="73" fillId="45" borderId="394" applyNumberFormat="0" applyProtection="0">
      <alignment horizontal="left" vertical="top" indent="1"/>
    </xf>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46" borderId="395" applyNumberFormat="0" applyProtection="0">
      <alignment horizontal="left" vertical="center" indent="1"/>
    </xf>
    <xf numFmtId="0" fontId="115" fillId="29" borderId="393" applyNumberFormat="0" applyAlignment="0" applyProtection="0"/>
    <xf numFmtId="4" fontId="103" fillId="51" borderId="392" applyNumberFormat="0" applyProtection="0">
      <alignment horizontal="right" vertical="center"/>
    </xf>
    <xf numFmtId="4" fontId="73" fillId="38" borderId="392" applyNumberFormat="0" applyProtection="0">
      <alignment horizontal="right" vertical="center"/>
    </xf>
    <xf numFmtId="0" fontId="113" fillId="27" borderId="386" applyNumberFormat="0" applyAlignment="0" applyProtection="0"/>
    <xf numFmtId="4" fontId="41" fillId="45" borderId="389" applyNumberFormat="0" applyProtection="0">
      <alignment horizontal="left" vertical="center" indent="1"/>
    </xf>
    <xf numFmtId="4" fontId="73" fillId="38" borderId="386" applyNumberFormat="0" applyProtection="0">
      <alignment horizontal="right" vertical="center"/>
    </xf>
    <xf numFmtId="4" fontId="100" fillId="52" borderId="388" applyNumberFormat="0" applyProtection="0">
      <alignment vertical="center"/>
    </xf>
    <xf numFmtId="4" fontId="73" fillId="43" borderId="386" applyNumberFormat="0" applyProtection="0">
      <alignment horizontal="right" vertical="center"/>
    </xf>
    <xf numFmtId="4" fontId="73" fillId="42" borderId="386" applyNumberFormat="0" applyProtection="0">
      <alignment horizontal="right" vertical="center"/>
    </xf>
    <xf numFmtId="4" fontId="118" fillId="5" borderId="386" applyNumberFormat="0" applyProtection="0">
      <alignment horizontal="right" vertical="center"/>
    </xf>
    <xf numFmtId="4" fontId="73" fillId="47" borderId="395" applyNumberFormat="0" applyProtection="0">
      <alignment horizontal="left" vertical="center" indent="1"/>
    </xf>
    <xf numFmtId="4" fontId="103" fillId="51" borderId="386" applyNumberFormat="0" applyProtection="0">
      <alignment horizontal="right" vertical="center"/>
    </xf>
    <xf numFmtId="4" fontId="73" fillId="42" borderId="392" applyNumberFormat="0" applyProtection="0">
      <alignment horizontal="right" vertical="center"/>
    </xf>
    <xf numFmtId="0" fontId="109" fillId="0" borderId="391" applyNumberFormat="0" applyFill="0" applyAlignment="0" applyProtection="0"/>
    <xf numFmtId="4" fontId="73" fillId="37" borderId="389" applyNumberFormat="0" applyProtection="0">
      <alignment horizontal="right" vertical="center"/>
    </xf>
    <xf numFmtId="0" fontId="73" fillId="50" borderId="388" applyNumberFormat="0" applyProtection="0">
      <alignment horizontal="left" vertical="top" indent="1"/>
    </xf>
    <xf numFmtId="0" fontId="73" fillId="50" borderId="386" applyNumberFormat="0" applyProtection="0">
      <alignment horizontal="left" vertical="center" indent="1"/>
    </xf>
    <xf numFmtId="0" fontId="73" fillId="49" borderId="386" applyNumberFormat="0" applyProtection="0">
      <alignment horizontal="left" vertical="center" indent="1"/>
    </xf>
    <xf numFmtId="0" fontId="113" fillId="27" borderId="386" applyNumberFormat="0" applyAlignment="0" applyProtection="0"/>
    <xf numFmtId="0" fontId="73" fillId="47" borderId="388" applyNumberFormat="0" applyProtection="0">
      <alignment horizontal="left" vertical="top" indent="1"/>
    </xf>
    <xf numFmtId="4" fontId="73" fillId="36" borderId="386" applyNumberFormat="0" applyProtection="0">
      <alignment horizontal="right" vertical="center"/>
    </xf>
    <xf numFmtId="0" fontId="99" fillId="45" borderId="390" applyBorder="0"/>
    <xf numFmtId="4" fontId="73" fillId="34" borderId="386" applyNumberFormat="0" applyProtection="0">
      <alignment horizontal="left" vertical="center" indent="1"/>
    </xf>
    <xf numFmtId="0" fontId="73" fillId="49" borderId="386" applyNumberFormat="0" applyProtection="0">
      <alignment horizontal="left" vertical="center" indent="1"/>
    </xf>
    <xf numFmtId="4" fontId="73" fillId="41" borderId="386" applyNumberFormat="0" applyProtection="0">
      <alignment horizontal="right" vertical="center"/>
    </xf>
    <xf numFmtId="4" fontId="73" fillId="46" borderId="386" applyNumberFormat="0" applyProtection="0">
      <alignment horizontal="right" vertical="center"/>
    </xf>
    <xf numFmtId="0" fontId="73" fillId="26" borderId="386" applyNumberFormat="0" applyFont="0" applyAlignment="0" applyProtection="0"/>
    <xf numFmtId="4" fontId="73" fillId="35" borderId="386" applyNumberFormat="0" applyProtection="0">
      <alignment horizontal="right" vertical="center"/>
    </xf>
    <xf numFmtId="0" fontId="100" fillId="52" borderId="388" applyNumberFormat="0" applyProtection="0">
      <alignment horizontal="left" vertical="top"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73" fillId="35" borderId="386" applyNumberFormat="0" applyProtection="0">
      <alignment horizontal="right" vertical="center"/>
    </xf>
    <xf numFmtId="0" fontId="73" fillId="50" borderId="394" applyNumberFormat="0" applyProtection="0">
      <alignment horizontal="left" vertical="top" indent="1"/>
    </xf>
    <xf numFmtId="0" fontId="101" fillId="33" borderId="388" applyNumberFormat="0" applyProtection="0">
      <alignment horizontal="left" vertical="top" indent="1"/>
    </xf>
    <xf numFmtId="4" fontId="73" fillId="33" borderId="392" applyNumberFormat="0" applyProtection="0">
      <alignment vertical="center"/>
    </xf>
    <xf numFmtId="4" fontId="41" fillId="45" borderId="395" applyNumberFormat="0" applyProtection="0">
      <alignment horizontal="left" vertical="center" indent="1"/>
    </xf>
    <xf numFmtId="0" fontId="73" fillId="48" borderId="386" applyNumberFormat="0" applyProtection="0">
      <alignment horizontal="left" vertical="center" indent="1"/>
    </xf>
    <xf numFmtId="4" fontId="73" fillId="40" borderId="386" applyNumberFormat="0" applyProtection="0">
      <alignment horizontal="right" vertical="center"/>
    </xf>
    <xf numFmtId="4" fontId="118" fillId="2" borderId="386" applyNumberFormat="0" applyProtection="0">
      <alignment vertical="center"/>
    </xf>
    <xf numFmtId="4" fontId="73" fillId="37" borderId="389" applyNumberFormat="0" applyProtection="0">
      <alignment horizontal="right" vertical="center"/>
    </xf>
    <xf numFmtId="4" fontId="100" fillId="52" borderId="388" applyNumberFormat="0" applyProtection="0">
      <alignment vertical="center"/>
    </xf>
    <xf numFmtId="4" fontId="73" fillId="38" borderId="386" applyNumberFormat="0" applyProtection="0">
      <alignment horizontal="right" vertical="center"/>
    </xf>
    <xf numFmtId="4" fontId="73" fillId="34" borderId="386" applyNumberFormat="0" applyProtection="0">
      <alignment horizontal="left" vertical="center" indent="1"/>
    </xf>
    <xf numFmtId="4" fontId="73" fillId="38" borderId="386" applyNumberFormat="0" applyProtection="0">
      <alignment horizontal="right" vertical="center"/>
    </xf>
    <xf numFmtId="4" fontId="100" fillId="48" borderId="388" applyNumberFormat="0" applyProtection="0">
      <alignment horizontal="left" vertical="center" indent="1"/>
    </xf>
    <xf numFmtId="0" fontId="115" fillId="29" borderId="387" applyNumberFormat="0" applyAlignment="0" applyProtection="0"/>
    <xf numFmtId="4" fontId="73" fillId="33" borderId="386" applyNumberFormat="0" applyProtection="0">
      <alignment vertical="center"/>
    </xf>
    <xf numFmtId="0" fontId="100" fillId="46" borderId="388" applyNumberFormat="0" applyProtection="0">
      <alignment horizontal="left" vertical="top" indent="1"/>
    </xf>
    <xf numFmtId="0" fontId="73" fillId="26" borderId="392" applyNumberFormat="0" applyFont="0" applyAlignment="0" applyProtection="0"/>
    <xf numFmtId="0" fontId="100" fillId="46" borderId="388" applyNumberFormat="0" applyProtection="0">
      <alignment horizontal="left" vertical="top" indent="1"/>
    </xf>
    <xf numFmtId="0" fontId="73" fillId="46" borderId="394" applyNumberFormat="0" applyProtection="0">
      <alignment horizontal="left" vertical="top" indent="1"/>
    </xf>
    <xf numFmtId="0" fontId="99" fillId="45" borderId="390" applyBorder="0"/>
    <xf numFmtId="4" fontId="73" fillId="38" borderId="386" applyNumberFormat="0" applyProtection="0">
      <alignment horizontal="right" vertical="center"/>
    </xf>
    <xf numFmtId="0" fontId="73" fillId="47" borderId="388" applyNumberFormat="0" applyProtection="0">
      <alignment horizontal="left" vertical="top" indent="1"/>
    </xf>
    <xf numFmtId="0" fontId="73" fillId="46" borderId="388" applyNumberFormat="0" applyProtection="0">
      <alignment horizontal="left" vertical="top" indent="1"/>
    </xf>
    <xf numFmtId="0" fontId="100" fillId="52" borderId="388" applyNumberFormat="0" applyProtection="0">
      <alignment horizontal="left" vertical="top" indent="1"/>
    </xf>
    <xf numFmtId="4" fontId="41" fillId="45" borderId="389" applyNumberFormat="0" applyProtection="0">
      <alignment horizontal="left" vertical="center" indent="1"/>
    </xf>
    <xf numFmtId="4" fontId="100" fillId="52" borderId="388" applyNumberFormat="0" applyProtection="0">
      <alignment vertical="center"/>
    </xf>
    <xf numFmtId="0" fontId="115" fillId="29" borderId="387" applyNumberFormat="0" applyAlignment="0" applyProtection="0"/>
    <xf numFmtId="4" fontId="73" fillId="39" borderId="392" applyNumberFormat="0" applyProtection="0">
      <alignment horizontal="right" vertical="center"/>
    </xf>
    <xf numFmtId="4" fontId="73" fillId="46" borderId="389" applyNumberFormat="0" applyProtection="0">
      <alignment horizontal="left" vertical="center" indent="1"/>
    </xf>
    <xf numFmtId="0" fontId="73" fillId="50" borderId="388" applyNumberFormat="0" applyProtection="0">
      <alignment horizontal="left" vertical="top" indent="1"/>
    </xf>
    <xf numFmtId="4" fontId="73" fillId="41" borderId="386" applyNumberFormat="0" applyProtection="0">
      <alignment horizontal="right" vertical="center"/>
    </xf>
    <xf numFmtId="4" fontId="73" fillId="41" borderId="386" applyNumberFormat="0" applyProtection="0">
      <alignment horizontal="right" vertical="center"/>
    </xf>
    <xf numFmtId="4" fontId="73" fillId="36" borderId="386" applyNumberFormat="0" applyProtection="0">
      <alignment horizontal="right" vertical="center"/>
    </xf>
    <xf numFmtId="4" fontId="73" fillId="35" borderId="386" applyNumberFormat="0" applyProtection="0">
      <alignment horizontal="right" vertical="center"/>
    </xf>
    <xf numFmtId="4" fontId="73" fillId="46" borderId="389" applyNumberFormat="0" applyProtection="0">
      <alignment horizontal="left" vertical="center" indent="1"/>
    </xf>
    <xf numFmtId="4" fontId="73" fillId="46" borderId="386" applyNumberFormat="0" applyProtection="0">
      <alignment horizontal="right" vertical="center"/>
    </xf>
    <xf numFmtId="0" fontId="73" fillId="50" borderId="388" applyNumberFormat="0" applyProtection="0">
      <alignment horizontal="left" vertical="top" indent="1"/>
    </xf>
    <xf numFmtId="4" fontId="73" fillId="44" borderId="389" applyNumberFormat="0" applyProtection="0">
      <alignment horizontal="left" vertical="center" indent="1"/>
    </xf>
    <xf numFmtId="0" fontId="100" fillId="46" borderId="388" applyNumberFormat="0" applyProtection="0">
      <alignment horizontal="left" vertical="top" indent="1"/>
    </xf>
    <xf numFmtId="4" fontId="102" fillId="54" borderId="389" applyNumberFormat="0" applyProtection="0">
      <alignment horizontal="left" vertical="center" indent="1"/>
    </xf>
    <xf numFmtId="0" fontId="73" fillId="49" borderId="386" applyNumberFormat="0" applyProtection="0">
      <alignment horizontal="left" vertical="center" indent="1"/>
    </xf>
    <xf numFmtId="4" fontId="100" fillId="48" borderId="388" applyNumberFormat="0" applyProtection="0">
      <alignment horizontal="left" vertical="center" indent="1"/>
    </xf>
    <xf numFmtId="0" fontId="73" fillId="45" borderId="388" applyNumberFormat="0" applyProtection="0">
      <alignment horizontal="left" vertical="top" indent="1"/>
    </xf>
    <xf numFmtId="0" fontId="100" fillId="52" borderId="388" applyNumberFormat="0" applyProtection="0">
      <alignment horizontal="left" vertical="top" indent="1"/>
    </xf>
    <xf numFmtId="4" fontId="73" fillId="0" borderId="392" applyNumberFormat="0" applyProtection="0">
      <alignment horizontal="right" vertical="center"/>
    </xf>
    <xf numFmtId="4" fontId="73" fillId="0" borderId="386" applyNumberFormat="0" applyProtection="0">
      <alignment horizontal="right" vertical="center"/>
    </xf>
    <xf numFmtId="0" fontId="113" fillId="27" borderId="386" applyNumberFormat="0" applyAlignment="0" applyProtection="0"/>
    <xf numFmtId="4" fontId="100" fillId="48" borderId="388" applyNumberFormat="0" applyProtection="0">
      <alignment horizontal="left" vertical="center" indent="1"/>
    </xf>
    <xf numFmtId="4" fontId="102" fillId="54" borderId="389" applyNumberFormat="0" applyProtection="0">
      <alignment horizontal="left" vertical="center" indent="1"/>
    </xf>
    <xf numFmtId="4" fontId="102" fillId="54" borderId="389" applyNumberFormat="0" applyProtection="0">
      <alignment horizontal="left" vertical="center" indent="1"/>
    </xf>
    <xf numFmtId="4" fontId="73" fillId="33" borderId="386" applyNumberFormat="0" applyProtection="0">
      <alignment vertical="center"/>
    </xf>
    <xf numFmtId="4" fontId="118" fillId="5" borderId="386" applyNumberFormat="0" applyProtection="0">
      <alignment horizontal="right" vertical="center"/>
    </xf>
    <xf numFmtId="0" fontId="73" fillId="45" borderId="394" applyNumberFormat="0" applyProtection="0">
      <alignment horizontal="left" vertical="top" indent="1"/>
    </xf>
    <xf numFmtId="0" fontId="100" fillId="52" borderId="388" applyNumberFormat="0" applyProtection="0">
      <alignment horizontal="left" vertical="top" indent="1"/>
    </xf>
    <xf numFmtId="0" fontId="113" fillId="27" borderId="386" applyNumberFormat="0" applyAlignment="0" applyProtection="0"/>
    <xf numFmtId="4" fontId="73" fillId="2" borderId="386" applyNumberFormat="0" applyProtection="0">
      <alignment horizontal="left" vertical="center" indent="1"/>
    </xf>
    <xf numFmtId="0" fontId="73" fillId="48" borderId="386" applyNumberFormat="0" applyProtection="0">
      <alignment horizontal="left" vertical="center" indent="1"/>
    </xf>
    <xf numFmtId="4" fontId="73" fillId="47" borderId="389" applyNumberFormat="0" applyProtection="0">
      <alignment horizontal="left" vertical="center" indent="1"/>
    </xf>
    <xf numFmtId="4" fontId="73" fillId="0" borderId="392" applyNumberFormat="0" applyProtection="0">
      <alignment horizontal="right" vertical="center"/>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46" borderId="395" applyNumberFormat="0" applyProtection="0">
      <alignment horizontal="left" vertical="center" indent="1"/>
    </xf>
    <xf numFmtId="0" fontId="73" fillId="47" borderId="386" applyNumberFormat="0" applyProtection="0">
      <alignment horizontal="left" vertical="center" indent="1"/>
    </xf>
    <xf numFmtId="4" fontId="100" fillId="52" borderId="388" applyNumberFormat="0" applyProtection="0">
      <alignment vertical="center"/>
    </xf>
    <xf numFmtId="4" fontId="118" fillId="2" borderId="386" applyNumberFormat="0" applyProtection="0">
      <alignment vertical="center"/>
    </xf>
    <xf numFmtId="4" fontId="73" fillId="34" borderId="386" applyNumberFormat="0" applyProtection="0">
      <alignment horizontal="left" vertical="center" indent="1"/>
    </xf>
    <xf numFmtId="0" fontId="73" fillId="48" borderId="386" applyNumberFormat="0" applyProtection="0">
      <alignment horizontal="left" vertical="center" indent="1"/>
    </xf>
    <xf numFmtId="0" fontId="73" fillId="48" borderId="386" applyNumberFormat="0" applyProtection="0">
      <alignment horizontal="left" vertical="center" indent="1"/>
    </xf>
    <xf numFmtId="0" fontId="115" fillId="29" borderId="387" applyNumberFormat="0" applyAlignment="0" applyProtection="0"/>
    <xf numFmtId="4" fontId="73" fillId="38"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4" fontId="118" fillId="5" borderId="392" applyNumberFormat="0" applyProtection="0">
      <alignment horizontal="right" vertical="center"/>
    </xf>
    <xf numFmtId="4" fontId="73" fillId="37" borderId="395" applyNumberFormat="0" applyProtection="0">
      <alignment horizontal="right" vertical="center"/>
    </xf>
    <xf numFmtId="4" fontId="73" fillId="37" borderId="395" applyNumberFormat="0" applyProtection="0">
      <alignment horizontal="right" vertical="center"/>
    </xf>
    <xf numFmtId="0" fontId="73" fillId="50" borderId="394" applyNumberFormat="0" applyProtection="0">
      <alignment horizontal="left" vertical="top" indent="1"/>
    </xf>
    <xf numFmtId="0" fontId="100" fillId="52" borderId="394" applyNumberFormat="0" applyProtection="0">
      <alignment horizontal="left" vertical="top" indent="1"/>
    </xf>
    <xf numFmtId="4" fontId="73" fillId="42" borderId="392" applyNumberFormat="0" applyProtection="0">
      <alignment horizontal="right" vertical="center"/>
    </xf>
    <xf numFmtId="0" fontId="109" fillId="0" borderId="397" applyNumberFormat="0" applyFill="0" applyAlignment="0" applyProtection="0"/>
    <xf numFmtId="0" fontId="73" fillId="46" borderId="394" applyNumberFormat="0" applyProtection="0">
      <alignment horizontal="left" vertical="top" indent="1"/>
    </xf>
    <xf numFmtId="4" fontId="73" fillId="2" borderId="392" applyNumberFormat="0" applyProtection="0">
      <alignment horizontal="left" vertical="center" indent="1"/>
    </xf>
    <xf numFmtId="4" fontId="73" fillId="37" borderId="395" applyNumberFormat="0" applyProtection="0">
      <alignment horizontal="right" vertical="center"/>
    </xf>
    <xf numFmtId="0" fontId="73" fillId="50" borderId="394" applyNumberFormat="0" applyProtection="0">
      <alignment horizontal="left" vertical="top" indent="1"/>
    </xf>
    <xf numFmtId="4" fontId="103" fillId="51" borderId="392" applyNumberFormat="0" applyProtection="0">
      <alignment horizontal="righ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0" fontId="73" fillId="48" borderId="392" applyNumberFormat="0" applyProtection="0">
      <alignment horizontal="left" vertical="center" indent="1"/>
    </xf>
    <xf numFmtId="4" fontId="41" fillId="45" borderId="395" applyNumberFormat="0" applyProtection="0">
      <alignment horizontal="left" vertical="center" indent="1"/>
    </xf>
    <xf numFmtId="0" fontId="73" fillId="45" borderId="394" applyNumberFormat="0" applyProtection="0">
      <alignment horizontal="left" vertical="top" indent="1"/>
    </xf>
    <xf numFmtId="0" fontId="73" fillId="50" borderId="394" applyNumberFormat="0" applyProtection="0">
      <alignment horizontal="left" vertical="top" indent="1"/>
    </xf>
    <xf numFmtId="0" fontId="101" fillId="33" borderId="394" applyNumberFormat="0" applyProtection="0">
      <alignment horizontal="left" vertical="top" indent="1"/>
    </xf>
    <xf numFmtId="4" fontId="73" fillId="47" borderId="395" applyNumberFormat="0" applyProtection="0">
      <alignment horizontal="left" vertical="center" indent="1"/>
    </xf>
    <xf numFmtId="0" fontId="100" fillId="52" borderId="394" applyNumberFormat="0" applyProtection="0">
      <alignment horizontal="left" vertical="top" indent="1"/>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115" fillId="29" borderId="393" applyNumberFormat="0" applyAlignment="0" applyProtection="0"/>
    <xf numFmtId="4" fontId="73" fillId="39" borderId="392" applyNumberFormat="0" applyProtection="0">
      <alignment horizontal="right" vertical="center"/>
    </xf>
    <xf numFmtId="4" fontId="73" fillId="33" borderId="392" applyNumberFormat="0" applyProtection="0">
      <alignment vertical="center"/>
    </xf>
    <xf numFmtId="4" fontId="73" fillId="47" borderId="395" applyNumberFormat="0" applyProtection="0">
      <alignment horizontal="left" vertical="center" indent="1"/>
    </xf>
    <xf numFmtId="0" fontId="73" fillId="47" borderId="392" applyNumberFormat="0" applyProtection="0">
      <alignment horizontal="left" vertical="center" indent="1"/>
    </xf>
    <xf numFmtId="0" fontId="113" fillId="27" borderId="392" applyNumberFormat="0" applyAlignment="0" applyProtection="0"/>
    <xf numFmtId="0" fontId="100" fillId="52" borderId="394" applyNumberFormat="0" applyProtection="0">
      <alignment horizontal="left" vertical="top" indent="1"/>
    </xf>
    <xf numFmtId="0" fontId="73" fillId="50" borderId="392" applyNumberFormat="0" applyProtection="0">
      <alignment horizontal="left" vertical="center" indent="1"/>
    </xf>
    <xf numFmtId="0" fontId="73" fillId="45" borderId="394" applyNumberFormat="0" applyProtection="0">
      <alignment horizontal="left" vertical="top" indent="1"/>
    </xf>
    <xf numFmtId="0" fontId="73" fillId="45" borderId="394" applyNumberFormat="0" applyProtection="0">
      <alignment horizontal="left" vertical="top" indent="1"/>
    </xf>
    <xf numFmtId="4" fontId="73" fillId="2" borderId="392" applyNumberFormat="0" applyProtection="0">
      <alignment horizontal="left" vertical="center" indent="1"/>
    </xf>
    <xf numFmtId="4" fontId="73" fillId="35" borderId="392" applyNumberFormat="0" applyProtection="0">
      <alignment horizontal="right" vertical="center"/>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36" borderId="392" applyNumberFormat="0" applyProtection="0">
      <alignment horizontal="right" vertical="center"/>
    </xf>
    <xf numFmtId="4" fontId="73" fillId="43" borderId="392"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4" fontId="118" fillId="2" borderId="392" applyNumberFormat="0" applyProtection="0">
      <alignment vertical="center"/>
    </xf>
    <xf numFmtId="4" fontId="73" fillId="33" borderId="392" applyNumberFormat="0" applyProtection="0">
      <alignment vertical="center"/>
    </xf>
    <xf numFmtId="0" fontId="73" fillId="50" borderId="392" applyNumberFormat="0" applyProtection="0">
      <alignment horizontal="left" vertical="center" indent="1"/>
    </xf>
    <xf numFmtId="0" fontId="99" fillId="45" borderId="396" applyBorder="0"/>
    <xf numFmtId="4" fontId="73" fillId="0" borderId="392" applyNumberFormat="0" applyProtection="0">
      <alignment horizontal="right" vertical="center"/>
    </xf>
    <xf numFmtId="0" fontId="73" fillId="50" borderId="394" applyNumberFormat="0" applyProtection="0">
      <alignment horizontal="left" vertical="top" indent="1"/>
    </xf>
    <xf numFmtId="4" fontId="73" fillId="42" borderId="392" applyNumberFormat="0" applyProtection="0">
      <alignment horizontal="right" vertical="center"/>
    </xf>
    <xf numFmtId="0" fontId="99" fillId="45" borderId="396" applyBorder="0"/>
    <xf numFmtId="4" fontId="73" fillId="41" borderId="392" applyNumberFormat="0" applyProtection="0">
      <alignment horizontal="right" vertical="center"/>
    </xf>
    <xf numFmtId="0" fontId="73" fillId="45" borderId="394" applyNumberFormat="0" applyProtection="0">
      <alignment horizontal="left" vertical="top" indent="1"/>
    </xf>
    <xf numFmtId="4" fontId="73" fillId="38" borderId="392" applyNumberFormat="0" applyProtection="0">
      <alignment horizontal="right" vertical="center"/>
    </xf>
    <xf numFmtId="0" fontId="101" fillId="33" borderId="394" applyNumberFormat="0" applyProtection="0">
      <alignment horizontal="left" vertical="top" indent="1"/>
    </xf>
    <xf numFmtId="0" fontId="99" fillId="45" borderId="396" applyBorder="0"/>
    <xf numFmtId="4" fontId="73" fillId="40" borderId="392" applyNumberFormat="0" applyProtection="0">
      <alignment horizontal="right" vertical="center"/>
    </xf>
    <xf numFmtId="0" fontId="99" fillId="45" borderId="396" applyBorder="0"/>
    <xf numFmtId="4" fontId="73" fillId="46" borderId="395" applyNumberFormat="0" applyProtection="0">
      <alignment horizontal="left" vertical="center" indent="1"/>
    </xf>
    <xf numFmtId="4" fontId="73" fillId="34" borderId="392" applyNumberFormat="0" applyProtection="0">
      <alignment horizontal="left" vertical="center" indent="1"/>
    </xf>
    <xf numFmtId="0" fontId="107" fillId="29" borderId="392" applyNumberFormat="0" applyAlignment="0" applyProtection="0"/>
    <xf numFmtId="4" fontId="41" fillId="45" borderId="395" applyNumberFormat="0" applyProtection="0">
      <alignment horizontal="left" vertical="center" indent="1"/>
    </xf>
    <xf numFmtId="4" fontId="73" fillId="37" borderId="395" applyNumberFormat="0" applyProtection="0">
      <alignment horizontal="right" vertical="center"/>
    </xf>
    <xf numFmtId="0" fontId="100" fillId="46" borderId="394" applyNumberFormat="0" applyProtection="0">
      <alignment horizontal="left" vertical="top" indent="1"/>
    </xf>
    <xf numFmtId="0" fontId="73" fillId="26" borderId="392" applyNumberFormat="0" applyFont="0" applyAlignment="0" applyProtection="0"/>
    <xf numFmtId="0" fontId="73" fillId="47" borderId="394" applyNumberFormat="0" applyProtection="0">
      <alignment horizontal="left" vertical="top" indent="1"/>
    </xf>
    <xf numFmtId="0" fontId="73" fillId="45" borderId="394" applyNumberFormat="0" applyProtection="0">
      <alignment horizontal="left" vertical="top" indent="1"/>
    </xf>
    <xf numFmtId="0" fontId="73" fillId="47" borderId="392" applyNumberFormat="0" applyProtection="0">
      <alignment horizontal="left" vertical="center" indent="1"/>
    </xf>
    <xf numFmtId="4" fontId="73" fillId="37" borderId="395" applyNumberFormat="0" applyProtection="0">
      <alignment horizontal="right" vertical="center"/>
    </xf>
    <xf numFmtId="0" fontId="73" fillId="26" borderId="392" applyNumberFormat="0" applyFont="0" applyAlignment="0" applyProtection="0"/>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36" borderId="392" applyNumberFormat="0" applyProtection="0">
      <alignment horizontal="right" vertical="center"/>
    </xf>
    <xf numFmtId="0" fontId="100" fillId="52" borderId="394" applyNumberFormat="0" applyProtection="0">
      <alignment horizontal="left" vertical="top" indent="1"/>
    </xf>
    <xf numFmtId="0" fontId="115" fillId="29" borderId="393" applyNumberFormat="0" applyAlignment="0" applyProtection="0"/>
    <xf numFmtId="4" fontId="73" fillId="47" borderId="395" applyNumberFormat="0" applyProtection="0">
      <alignment horizontal="left" vertical="center" indent="1"/>
    </xf>
    <xf numFmtId="0" fontId="73" fillId="48" borderId="392" applyNumberFormat="0" applyProtection="0">
      <alignment horizontal="left" vertical="center" indent="1"/>
    </xf>
    <xf numFmtId="0" fontId="73" fillId="50" borderId="392" applyNumberFormat="0" applyProtection="0">
      <alignment horizontal="left" vertical="center" indent="1"/>
    </xf>
    <xf numFmtId="0" fontId="73" fillId="50" borderId="392" applyNumberFormat="0" applyProtection="0">
      <alignment horizontal="left" vertical="center" indent="1"/>
    </xf>
    <xf numFmtId="0" fontId="73" fillId="49" borderId="392" applyNumberFormat="0" applyProtection="0">
      <alignment horizontal="left" vertical="center" indent="1"/>
    </xf>
    <xf numFmtId="0" fontId="73" fillId="49" borderId="392" applyNumberFormat="0" applyProtection="0">
      <alignment horizontal="left" vertical="center" indent="1"/>
    </xf>
    <xf numFmtId="0" fontId="73" fillId="47" borderId="394" applyNumberFormat="0" applyProtection="0">
      <alignment horizontal="left" vertical="top" indent="1"/>
    </xf>
    <xf numFmtId="4" fontId="73" fillId="41" borderId="392" applyNumberFormat="0" applyProtection="0">
      <alignment horizontal="right" vertical="center"/>
    </xf>
    <xf numFmtId="4" fontId="73" fillId="0"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4" fontId="73" fillId="43" borderId="392" applyNumberFormat="0" applyProtection="0">
      <alignment horizontal="right" vertical="center"/>
    </xf>
    <xf numFmtId="4" fontId="73" fillId="0" borderId="392" applyNumberFormat="0" applyProtection="0">
      <alignment horizontal="right" vertical="center"/>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07" fillId="29" borderId="392" applyNumberFormat="0" applyAlignment="0" applyProtection="0"/>
    <xf numFmtId="4" fontId="100" fillId="52" borderId="394" applyNumberFormat="0" applyProtection="0">
      <alignment vertical="center"/>
    </xf>
    <xf numFmtId="4" fontId="41" fillId="45" borderId="395" applyNumberFormat="0" applyProtection="0">
      <alignment horizontal="left" vertical="center" indent="1"/>
    </xf>
    <xf numFmtId="4" fontId="100" fillId="52" borderId="394" applyNumberFormat="0" applyProtection="0">
      <alignment vertical="center"/>
    </xf>
    <xf numFmtId="4" fontId="73" fillId="36" borderId="392" applyNumberFormat="0" applyProtection="0">
      <alignment horizontal="right" vertical="center"/>
    </xf>
    <xf numFmtId="0" fontId="73" fillId="50" borderId="392" applyNumberFormat="0" applyProtection="0">
      <alignment horizontal="left" vertical="center" indent="1"/>
    </xf>
    <xf numFmtId="0" fontId="73" fillId="45" borderId="394" applyNumberFormat="0" applyProtection="0">
      <alignment horizontal="left" vertical="top" indent="1"/>
    </xf>
    <xf numFmtId="4" fontId="73" fillId="38" borderId="392" applyNumberFormat="0" applyProtection="0">
      <alignment horizontal="right" vertical="center"/>
    </xf>
    <xf numFmtId="0" fontId="73" fillId="49" borderId="392" applyNumberFormat="0" applyProtection="0">
      <alignment horizontal="left" vertical="center" indent="1"/>
    </xf>
    <xf numFmtId="0" fontId="109" fillId="0" borderId="397" applyNumberFormat="0" applyFill="0" applyAlignment="0" applyProtection="0"/>
    <xf numFmtId="0" fontId="73" fillId="48"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0" fontId="100" fillId="52" borderId="394" applyNumberFormat="0" applyProtection="0">
      <alignment horizontal="left" vertical="top" indent="1"/>
    </xf>
    <xf numFmtId="4" fontId="41" fillId="45" borderId="395" applyNumberFormat="0" applyProtection="0">
      <alignment horizontal="left" vertical="center" indent="1"/>
    </xf>
    <xf numFmtId="4" fontId="73" fillId="41" borderId="392" applyNumberFormat="0" applyProtection="0">
      <alignment horizontal="right" vertical="center"/>
    </xf>
    <xf numFmtId="0" fontId="109" fillId="0" borderId="397" applyNumberFormat="0" applyFill="0" applyAlignment="0" applyProtection="0"/>
    <xf numFmtId="0" fontId="113" fillId="27" borderId="392" applyNumberFormat="0" applyAlignment="0" applyProtection="0"/>
    <xf numFmtId="0" fontId="107" fillId="29" borderId="392" applyNumberFormat="0" applyAlignment="0" applyProtection="0"/>
    <xf numFmtId="4" fontId="73" fillId="47" borderId="395" applyNumberFormat="0" applyProtection="0">
      <alignment horizontal="left" vertical="center" indent="1"/>
    </xf>
    <xf numFmtId="0" fontId="73" fillId="50" borderId="392" applyNumberFormat="0" applyProtection="0">
      <alignment horizontal="left" vertical="center" indent="1"/>
    </xf>
    <xf numFmtId="0" fontId="73" fillId="45" borderId="394" applyNumberFormat="0" applyProtection="0">
      <alignment horizontal="left" vertical="top" indent="1"/>
    </xf>
    <xf numFmtId="4" fontId="41" fillId="45" borderId="395" applyNumberFormat="0" applyProtection="0">
      <alignment horizontal="left" vertical="center" indent="1"/>
    </xf>
    <xf numFmtId="4" fontId="73" fillId="40" borderId="392" applyNumberFormat="0" applyProtection="0">
      <alignment horizontal="right" vertical="center"/>
    </xf>
    <xf numFmtId="0" fontId="101" fillId="33" borderId="394" applyNumberFormat="0" applyProtection="0">
      <alignment horizontal="left" vertical="top" indent="1"/>
    </xf>
    <xf numFmtId="4" fontId="73" fillId="35" borderId="392" applyNumberFormat="0" applyProtection="0">
      <alignment horizontal="right" vertical="center"/>
    </xf>
    <xf numFmtId="0" fontId="113" fillId="27" borderId="392" applyNumberFormat="0" applyAlignment="0" applyProtection="0"/>
    <xf numFmtId="0" fontId="115" fillId="29" borderId="393" applyNumberFormat="0" applyAlignment="0" applyProtection="0"/>
    <xf numFmtId="4" fontId="73" fillId="2" borderId="392" applyNumberFormat="0" applyProtection="0">
      <alignment horizontal="left" vertical="center" indent="1"/>
    </xf>
    <xf numFmtId="4" fontId="73" fillId="44" borderId="395" applyNumberFormat="0" applyProtection="0">
      <alignment horizontal="left" vertical="center" indent="1"/>
    </xf>
    <xf numFmtId="4" fontId="73" fillId="40" borderId="392" applyNumberFormat="0" applyProtection="0">
      <alignment horizontal="right" vertical="center"/>
    </xf>
    <xf numFmtId="0" fontId="73" fillId="47" borderId="392" applyNumberFormat="0" applyProtection="0">
      <alignment horizontal="left" vertical="center" indent="1"/>
    </xf>
    <xf numFmtId="4" fontId="103" fillId="51" borderId="392" applyNumberFormat="0" applyProtection="0">
      <alignment horizontal="right" vertical="center"/>
    </xf>
    <xf numFmtId="4" fontId="41" fillId="45" borderId="395" applyNumberFormat="0" applyProtection="0">
      <alignment horizontal="left" vertical="center" indent="1"/>
    </xf>
    <xf numFmtId="4" fontId="73" fillId="46" borderId="392" applyNumberFormat="0" applyProtection="0">
      <alignment horizontal="right" vertical="center"/>
    </xf>
    <xf numFmtId="4" fontId="73" fillId="40" borderId="392" applyNumberFormat="0" applyProtection="0">
      <alignment horizontal="right" vertical="center"/>
    </xf>
    <xf numFmtId="0" fontId="73" fillId="50" borderId="392" applyNumberFormat="0" applyProtection="0">
      <alignment horizontal="left" vertical="center" indent="1"/>
    </xf>
    <xf numFmtId="4" fontId="118" fillId="2" borderId="392" applyNumberFormat="0" applyProtection="0">
      <alignment vertical="center"/>
    </xf>
    <xf numFmtId="0" fontId="73" fillId="50" borderId="394" applyNumberFormat="0" applyProtection="0">
      <alignment horizontal="left" vertical="top" indent="1"/>
    </xf>
    <xf numFmtId="4" fontId="100" fillId="52" borderId="394" applyNumberFormat="0" applyProtection="0">
      <alignment vertical="center"/>
    </xf>
    <xf numFmtId="4" fontId="73" fillId="33" borderId="392" applyNumberFormat="0" applyProtection="0">
      <alignment vertical="center"/>
    </xf>
    <xf numFmtId="4" fontId="73" fillId="42" borderId="392" applyNumberFormat="0" applyProtection="0">
      <alignment horizontal="right" vertical="center"/>
    </xf>
    <xf numFmtId="4" fontId="73" fillId="39" borderId="392" applyNumberFormat="0" applyProtection="0">
      <alignment horizontal="right" vertical="center"/>
    </xf>
    <xf numFmtId="0" fontId="73" fillId="47" borderId="392" applyNumberFormat="0" applyProtection="0">
      <alignment horizontal="left" vertical="center" indent="1"/>
    </xf>
    <xf numFmtId="0" fontId="115" fillId="29" borderId="393" applyNumberFormat="0" applyAlignment="0" applyProtection="0"/>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33" borderId="392" applyNumberFormat="0" applyProtection="0">
      <alignment vertical="center"/>
    </xf>
    <xf numFmtId="0" fontId="73" fillId="47" borderId="394" applyNumberFormat="0" applyProtection="0">
      <alignment horizontal="left" vertical="top" indent="1"/>
    </xf>
    <xf numFmtId="0" fontId="73" fillId="46" borderId="394" applyNumberFormat="0" applyProtection="0">
      <alignment horizontal="left" vertical="top" indent="1"/>
    </xf>
    <xf numFmtId="4" fontId="73" fillId="40" borderId="392" applyNumberFormat="0" applyProtection="0">
      <alignment horizontal="right" vertical="center"/>
    </xf>
    <xf numFmtId="4" fontId="73" fillId="33" borderId="392" applyNumberFormat="0" applyProtection="0">
      <alignment vertical="center"/>
    </xf>
    <xf numFmtId="0" fontId="100" fillId="52" borderId="394" applyNumberFormat="0" applyProtection="0">
      <alignment horizontal="left" vertical="top"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0" fontId="107" fillId="29" borderId="392" applyNumberFormat="0" applyAlignment="0" applyProtection="0"/>
    <xf numFmtId="4" fontId="73" fillId="43" borderId="392" applyNumberFormat="0" applyProtection="0">
      <alignment horizontal="right" vertical="center"/>
    </xf>
    <xf numFmtId="4" fontId="73" fillId="34" borderId="392" applyNumberFormat="0" applyProtection="0">
      <alignment horizontal="left" vertical="center" indent="1"/>
    </xf>
    <xf numFmtId="0" fontId="73" fillId="49" borderId="392" applyNumberFormat="0" applyProtection="0">
      <alignment horizontal="left" vertical="center" indent="1"/>
    </xf>
    <xf numFmtId="0" fontId="73" fillId="48" borderId="392" applyNumberFormat="0" applyProtection="0">
      <alignment horizontal="left" vertical="center" indent="1"/>
    </xf>
    <xf numFmtId="4" fontId="73" fillId="42" borderId="392" applyNumberFormat="0" applyProtection="0">
      <alignment horizontal="right" vertical="center"/>
    </xf>
    <xf numFmtId="4" fontId="73" fillId="43" borderId="392" applyNumberFormat="0" applyProtection="0">
      <alignment horizontal="right" vertical="center"/>
    </xf>
    <xf numFmtId="4" fontId="73" fillId="44" borderId="395" applyNumberFormat="0" applyProtection="0">
      <alignment horizontal="left" vertical="center" indent="1"/>
    </xf>
    <xf numFmtId="4" fontId="73" fillId="46" borderId="395" applyNumberFormat="0" applyProtection="0">
      <alignment horizontal="left" vertical="center" indent="1"/>
    </xf>
    <xf numFmtId="4" fontId="73" fillId="34" borderId="392" applyNumberFormat="0" applyProtection="0">
      <alignment horizontal="left" vertical="center" indent="1"/>
    </xf>
    <xf numFmtId="4" fontId="73" fillId="42" borderId="392" applyNumberFormat="0" applyProtection="0">
      <alignment horizontal="righ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8" borderId="392" applyNumberFormat="0" applyProtection="0">
      <alignment horizontal="right" vertical="center"/>
    </xf>
    <xf numFmtId="4" fontId="118" fillId="2" borderId="392" applyNumberFormat="0" applyProtection="0">
      <alignment vertical="center"/>
    </xf>
    <xf numFmtId="4" fontId="100" fillId="48" borderId="394"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4" fontId="73" fillId="42" borderId="392" applyNumberFormat="0" applyProtection="0">
      <alignment horizontal="right" vertical="center"/>
    </xf>
    <xf numFmtId="0" fontId="73" fillId="50" borderId="394" applyNumberFormat="0" applyProtection="0">
      <alignment horizontal="left" vertical="top" indent="1"/>
    </xf>
    <xf numFmtId="0" fontId="99" fillId="45" borderId="396" applyBorder="0"/>
    <xf numFmtId="0" fontId="100" fillId="52" borderId="394" applyNumberFormat="0" applyProtection="0">
      <alignment horizontal="left" vertical="top" indent="1"/>
    </xf>
    <xf numFmtId="4" fontId="73" fillId="36" borderId="392" applyNumberFormat="0" applyProtection="0">
      <alignment horizontal="right" vertical="center"/>
    </xf>
    <xf numFmtId="4" fontId="41" fillId="45" borderId="395" applyNumberFormat="0" applyProtection="0">
      <alignment horizontal="left" vertical="center" indent="1"/>
    </xf>
    <xf numFmtId="4" fontId="73" fillId="46" borderId="392" applyNumberFormat="0" applyProtection="0">
      <alignment horizontal="right" vertical="center"/>
    </xf>
    <xf numFmtId="0" fontId="107" fillId="29" borderId="392" applyNumberFormat="0" applyAlignment="0" applyProtection="0"/>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46" borderId="392" applyNumberFormat="0" applyProtection="0">
      <alignment horizontal="right" vertical="center"/>
    </xf>
    <xf numFmtId="4" fontId="73" fillId="41" borderId="392" applyNumberFormat="0" applyProtection="0">
      <alignment horizontal="right" vertical="center"/>
    </xf>
    <xf numFmtId="4" fontId="73" fillId="46" borderId="395" applyNumberFormat="0" applyProtection="0">
      <alignment horizontal="left" vertical="center" indent="1"/>
    </xf>
    <xf numFmtId="4" fontId="73" fillId="47" borderId="395" applyNumberFormat="0" applyProtection="0">
      <alignment horizontal="left" vertical="center" indent="1"/>
    </xf>
    <xf numFmtId="4" fontId="73" fillId="39" borderId="392" applyNumberFormat="0" applyProtection="0">
      <alignment horizontal="right" vertical="center"/>
    </xf>
    <xf numFmtId="4" fontId="73" fillId="34" borderId="392" applyNumberFormat="0" applyProtection="0">
      <alignment horizontal="left" vertical="center" indent="1"/>
    </xf>
    <xf numFmtId="0" fontId="109" fillId="0" borderId="397" applyNumberFormat="0" applyFill="0" applyAlignment="0" applyProtection="0"/>
    <xf numFmtId="0" fontId="101" fillId="33" borderId="394" applyNumberFormat="0" applyProtection="0">
      <alignment horizontal="left" vertical="top" indent="1"/>
    </xf>
    <xf numFmtId="0" fontId="73" fillId="48" borderId="392" applyNumberFormat="0" applyProtection="0">
      <alignment horizontal="left" vertical="center" indent="1"/>
    </xf>
    <xf numFmtId="0" fontId="73" fillId="49" borderId="392" applyNumberFormat="0" applyProtection="0">
      <alignment horizontal="left" vertical="center" indent="1"/>
    </xf>
    <xf numFmtId="4" fontId="41" fillId="45" borderId="395" applyNumberFormat="0" applyProtection="0">
      <alignment horizontal="left" vertical="center" indent="1"/>
    </xf>
    <xf numFmtId="0" fontId="73" fillId="50" borderId="394" applyNumberFormat="0" applyProtection="0">
      <alignment horizontal="left" vertical="top" indent="1"/>
    </xf>
    <xf numFmtId="0" fontId="73" fillId="50" borderId="394" applyNumberFormat="0" applyProtection="0">
      <alignment horizontal="left" vertical="top" indent="1"/>
    </xf>
    <xf numFmtId="4" fontId="73" fillId="34" borderId="392" applyNumberFormat="0" applyProtection="0">
      <alignment horizontal="left" vertical="center" indent="1"/>
    </xf>
    <xf numFmtId="4" fontId="73" fillId="33" borderId="392" applyNumberFormat="0" applyProtection="0">
      <alignment vertical="center"/>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73" fillId="41" borderId="392" applyNumberFormat="0" applyProtection="0">
      <alignment horizontal="right" vertical="center"/>
    </xf>
    <xf numFmtId="4" fontId="73" fillId="42" borderId="392" applyNumberFormat="0" applyProtection="0">
      <alignment horizontal="right" vertical="center"/>
    </xf>
    <xf numFmtId="4" fontId="73" fillId="34" borderId="392" applyNumberFormat="0" applyProtection="0">
      <alignment horizontal="left" vertical="center" indent="1"/>
    </xf>
    <xf numFmtId="4" fontId="103" fillId="51" borderId="392" applyNumberFormat="0" applyProtection="0">
      <alignment horizontal="right" vertical="center"/>
    </xf>
    <xf numFmtId="4" fontId="73" fillId="36"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4" fontId="73" fillId="38" borderId="392" applyNumberFormat="0" applyProtection="0">
      <alignment horizontal="right" vertical="center"/>
    </xf>
    <xf numFmtId="4" fontId="41" fillId="45" borderId="395" applyNumberFormat="0" applyProtection="0">
      <alignment horizontal="left" vertical="center" indent="1"/>
    </xf>
    <xf numFmtId="4" fontId="100" fillId="48" borderId="394" applyNumberFormat="0" applyProtection="0">
      <alignment horizontal="left" vertical="center"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0" fontId="73" fillId="50" borderId="394" applyNumberFormat="0" applyProtection="0">
      <alignment horizontal="left" vertical="top" indent="1"/>
    </xf>
    <xf numFmtId="4" fontId="73" fillId="42" borderId="392" applyNumberFormat="0" applyProtection="0">
      <alignment horizontal="right" vertical="center"/>
    </xf>
    <xf numFmtId="0" fontId="115" fillId="29" borderId="393" applyNumberFormat="0" applyAlignment="0" applyProtection="0"/>
    <xf numFmtId="4" fontId="41" fillId="45" borderId="395" applyNumberFormat="0" applyProtection="0">
      <alignment horizontal="left" vertical="center" indent="1"/>
    </xf>
    <xf numFmtId="4" fontId="73" fillId="36" borderId="392" applyNumberFormat="0" applyProtection="0">
      <alignment horizontal="right" vertical="center"/>
    </xf>
    <xf numFmtId="4" fontId="73" fillId="47" borderId="395" applyNumberFormat="0" applyProtection="0">
      <alignment horizontal="left" vertical="center" indent="1"/>
    </xf>
    <xf numFmtId="0" fontId="100" fillId="52" borderId="394" applyNumberFormat="0" applyProtection="0">
      <alignment horizontal="left" vertical="top" indent="1"/>
    </xf>
    <xf numFmtId="0" fontId="109" fillId="0" borderId="397" applyNumberFormat="0" applyFill="0" applyAlignment="0" applyProtection="0"/>
    <xf numFmtId="0" fontId="101" fillId="33" borderId="394" applyNumberFormat="0" applyProtection="0">
      <alignment horizontal="left" vertical="top" indent="1"/>
    </xf>
    <xf numFmtId="4" fontId="73" fillId="41"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4" fontId="73" fillId="34" borderId="392" applyNumberFormat="0" applyProtection="0">
      <alignment horizontal="left" vertical="center" indent="1"/>
    </xf>
    <xf numFmtId="0" fontId="73" fillId="45" borderId="394" applyNumberFormat="0" applyProtection="0">
      <alignment horizontal="left" vertical="top" indent="1"/>
    </xf>
    <xf numFmtId="0" fontId="109" fillId="0" borderId="397" applyNumberFormat="0" applyFill="0" applyAlignment="0" applyProtection="0"/>
    <xf numFmtId="4" fontId="103" fillId="51" borderId="392" applyNumberFormat="0" applyProtection="0">
      <alignment horizontal="right" vertical="center"/>
    </xf>
    <xf numFmtId="0" fontId="115" fillId="29" borderId="393" applyNumberFormat="0" applyAlignment="0" applyProtection="0"/>
    <xf numFmtId="0" fontId="101" fillId="33" borderId="394" applyNumberFormat="0" applyProtection="0">
      <alignment horizontal="left" vertical="top" indent="1"/>
    </xf>
    <xf numFmtId="4" fontId="73" fillId="34" borderId="392" applyNumberFormat="0" applyProtection="0">
      <alignment horizontal="left" vertical="center" indent="1"/>
    </xf>
    <xf numFmtId="0" fontId="73" fillId="45" borderId="394" applyNumberFormat="0" applyProtection="0">
      <alignment horizontal="left" vertical="top" indent="1"/>
    </xf>
    <xf numFmtId="4" fontId="73" fillId="43" borderId="392" applyNumberFormat="0" applyProtection="0">
      <alignment horizontal="right" vertical="center"/>
    </xf>
    <xf numFmtId="4" fontId="103" fillId="51" borderId="392" applyNumberFormat="0" applyProtection="0">
      <alignment horizontal="right" vertical="center"/>
    </xf>
    <xf numFmtId="4" fontId="73" fillId="46" borderId="392" applyNumberFormat="0" applyProtection="0">
      <alignment horizontal="right" vertical="center"/>
    </xf>
    <xf numFmtId="0" fontId="73" fillId="46" borderId="394" applyNumberFormat="0" applyProtection="0">
      <alignment horizontal="left" vertical="top" indent="1"/>
    </xf>
    <xf numFmtId="0" fontId="107" fillId="29" borderId="392" applyNumberFormat="0" applyAlignment="0" applyProtection="0"/>
    <xf numFmtId="0" fontId="107" fillId="29" borderId="392" applyNumberFormat="0" applyAlignment="0" applyProtection="0"/>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41" borderId="392" applyNumberFormat="0" applyProtection="0">
      <alignment horizontal="right" vertical="center"/>
    </xf>
    <xf numFmtId="4" fontId="102" fillId="54" borderId="395" applyNumberFormat="0" applyProtection="0">
      <alignment horizontal="left" vertical="center" indent="1"/>
    </xf>
    <xf numFmtId="0" fontId="100" fillId="46" borderId="394" applyNumberFormat="0" applyProtection="0">
      <alignment horizontal="left" vertical="top" indent="1"/>
    </xf>
    <xf numFmtId="0" fontId="100" fillId="52" borderId="394" applyNumberFormat="0" applyProtection="0">
      <alignment horizontal="left" vertical="top" indent="1"/>
    </xf>
    <xf numFmtId="4" fontId="73" fillId="44" borderId="395" applyNumberFormat="0" applyProtection="0">
      <alignment horizontal="left" vertical="center" indent="1"/>
    </xf>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37" borderId="395" applyNumberFormat="0" applyProtection="0">
      <alignment horizontal="right" vertical="center"/>
    </xf>
    <xf numFmtId="4" fontId="73" fillId="33" borderId="392" applyNumberFormat="0" applyProtection="0">
      <alignment vertical="center"/>
    </xf>
    <xf numFmtId="4" fontId="73" fillId="43" borderId="392" applyNumberFormat="0" applyProtection="0">
      <alignment horizontal="right" vertical="center"/>
    </xf>
    <xf numFmtId="0" fontId="100" fillId="52" borderId="394" applyNumberFormat="0" applyProtection="0">
      <alignment horizontal="left" vertical="top" indent="1"/>
    </xf>
    <xf numFmtId="4" fontId="73" fillId="33" borderId="392" applyNumberFormat="0" applyProtection="0">
      <alignment vertical="center"/>
    </xf>
    <xf numFmtId="4" fontId="102" fillId="54" borderId="395" applyNumberFormat="0" applyProtection="0">
      <alignment horizontal="left" vertical="center" indent="1"/>
    </xf>
    <xf numFmtId="4" fontId="100" fillId="48" borderId="394" applyNumberFormat="0" applyProtection="0">
      <alignment horizontal="left" vertical="center" indent="1"/>
    </xf>
    <xf numFmtId="0" fontId="73" fillId="47" borderId="394" applyNumberFormat="0" applyProtection="0">
      <alignment horizontal="left" vertical="top" indent="1"/>
    </xf>
    <xf numFmtId="4" fontId="73" fillId="37" borderId="395" applyNumberFormat="0" applyProtection="0">
      <alignment horizontal="righ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0" fontId="73" fillId="50" borderId="392" applyNumberFormat="0" applyProtection="0">
      <alignment horizontal="left" vertical="center" indent="1"/>
    </xf>
    <xf numFmtId="4" fontId="41" fillId="45" borderId="395" applyNumberFormat="0" applyProtection="0">
      <alignment horizontal="left" vertical="center" indent="1"/>
    </xf>
    <xf numFmtId="0" fontId="73" fillId="49" borderId="392" applyNumberFormat="0" applyProtection="0">
      <alignment horizontal="left" vertical="center" indent="1"/>
    </xf>
    <xf numFmtId="4" fontId="73" fillId="46" borderId="392" applyNumberFormat="0" applyProtection="0">
      <alignment horizontal="right" vertical="center"/>
    </xf>
    <xf numFmtId="4" fontId="73" fillId="35" borderId="392" applyNumberFormat="0" applyProtection="0">
      <alignment horizontal="right" vertical="center"/>
    </xf>
    <xf numFmtId="4" fontId="41" fillId="45" borderId="395" applyNumberFormat="0" applyProtection="0">
      <alignment horizontal="left" vertical="center" indent="1"/>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50" borderId="392" applyNumberFormat="0" applyProtection="0">
      <alignment horizontal="left" vertical="center" indent="1"/>
    </xf>
    <xf numFmtId="4" fontId="73" fillId="34" borderId="392" applyNumberFormat="0" applyProtection="0">
      <alignment horizontal="left" vertical="center" indent="1"/>
    </xf>
    <xf numFmtId="4" fontId="73" fillId="43" borderId="392" applyNumberFormat="0" applyProtection="0">
      <alignment horizontal="right" vertical="center"/>
    </xf>
    <xf numFmtId="4" fontId="73" fillId="34" borderId="392" applyNumberFormat="0" applyProtection="0">
      <alignment horizontal="left" vertical="center" indent="1"/>
    </xf>
    <xf numFmtId="0" fontId="73" fillId="45" borderId="394" applyNumberFormat="0" applyProtection="0">
      <alignment horizontal="left" vertical="top"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39" borderId="392" applyNumberFormat="0" applyProtection="0">
      <alignment horizontal="right" vertical="center"/>
    </xf>
    <xf numFmtId="0" fontId="73" fillId="50" borderId="394" applyNumberFormat="0" applyProtection="0">
      <alignment horizontal="left" vertical="top" indent="1"/>
    </xf>
    <xf numFmtId="4" fontId="73" fillId="46" borderId="395" applyNumberFormat="0" applyProtection="0">
      <alignment horizontal="left" vertical="center" indent="1"/>
    </xf>
    <xf numFmtId="0" fontId="101" fillId="33" borderId="394" applyNumberFormat="0" applyProtection="0">
      <alignment horizontal="left" vertical="top" indent="1"/>
    </xf>
    <xf numFmtId="4" fontId="73" fillId="47" borderId="395" applyNumberFormat="0" applyProtection="0">
      <alignment horizontal="left" vertical="center" indent="1"/>
    </xf>
    <xf numFmtId="4" fontId="73" fillId="47" borderId="395" applyNumberFormat="0" applyProtection="0">
      <alignment horizontal="left" vertical="center" indent="1"/>
    </xf>
    <xf numFmtId="4" fontId="73" fillId="39" borderId="392" applyNumberFormat="0" applyProtection="0">
      <alignment horizontal="right" vertical="center"/>
    </xf>
    <xf numFmtId="4" fontId="41" fillId="45" borderId="395" applyNumberFormat="0" applyProtection="0">
      <alignment horizontal="left" vertical="center" indent="1"/>
    </xf>
    <xf numFmtId="4" fontId="73" fillId="34" borderId="392" applyNumberFormat="0" applyProtection="0">
      <alignment horizontal="left" vertical="center" indent="1"/>
    </xf>
    <xf numFmtId="4" fontId="73" fillId="44" borderId="395" applyNumberFormat="0" applyProtection="0">
      <alignment horizontal="left" vertical="center" indent="1"/>
    </xf>
    <xf numFmtId="4" fontId="73" fillId="43" borderId="392" applyNumberFormat="0" applyProtection="0">
      <alignment horizontal="right" vertical="center"/>
    </xf>
    <xf numFmtId="0" fontId="109" fillId="0" borderId="397" applyNumberFormat="0" applyFill="0" applyAlignment="0" applyProtection="0"/>
    <xf numFmtId="0" fontId="73" fillId="50" borderId="392" applyNumberFormat="0" applyProtection="0">
      <alignment horizontal="left" vertical="center" indent="1"/>
    </xf>
    <xf numFmtId="4" fontId="73" fillId="43" borderId="392" applyNumberFormat="0" applyProtection="0">
      <alignment horizontal="right" vertical="center"/>
    </xf>
    <xf numFmtId="4" fontId="103" fillId="51" borderId="392" applyNumberFormat="0" applyProtection="0">
      <alignment horizontal="right" vertical="center"/>
    </xf>
    <xf numFmtId="0" fontId="107" fillId="29" borderId="392" applyNumberFormat="0" applyAlignment="0" applyProtection="0"/>
    <xf numFmtId="0" fontId="73" fillId="47" borderId="392" applyNumberFormat="0" applyProtection="0">
      <alignment horizontal="left" vertical="center" indent="1"/>
    </xf>
    <xf numFmtId="4" fontId="73" fillId="0" borderId="392" applyNumberFormat="0" applyProtection="0">
      <alignment horizontal="right" vertical="center"/>
    </xf>
    <xf numFmtId="4" fontId="100" fillId="48" borderId="394" applyNumberFormat="0" applyProtection="0">
      <alignment horizontal="left" vertical="center" indent="1"/>
    </xf>
    <xf numFmtId="4" fontId="100" fillId="52" borderId="394" applyNumberFormat="0" applyProtection="0">
      <alignment vertical="center"/>
    </xf>
    <xf numFmtId="4" fontId="73" fillId="40" borderId="392" applyNumberFormat="0" applyProtection="0">
      <alignment horizontal="right" vertical="center"/>
    </xf>
    <xf numFmtId="4" fontId="73" fillId="47" borderId="395" applyNumberFormat="0" applyProtection="0">
      <alignment horizontal="left" vertical="center" indent="1"/>
    </xf>
    <xf numFmtId="0" fontId="73" fillId="48" borderId="392" applyNumberFormat="0" applyProtection="0">
      <alignment horizontal="left" vertical="center" indent="1"/>
    </xf>
    <xf numFmtId="4" fontId="73" fillId="36" borderId="392" applyNumberFormat="0" applyProtection="0">
      <alignment horizontal="right" vertical="center"/>
    </xf>
    <xf numFmtId="0" fontId="73" fillId="47" borderId="392" applyNumberFormat="0" applyProtection="0">
      <alignment horizontal="left" vertical="center" indent="1"/>
    </xf>
    <xf numFmtId="4" fontId="73" fillId="33" borderId="392" applyNumberFormat="0" applyProtection="0">
      <alignment vertical="center"/>
    </xf>
    <xf numFmtId="4" fontId="73" fillId="40" borderId="392" applyNumberFormat="0" applyProtection="0">
      <alignment horizontal="right" vertical="center"/>
    </xf>
    <xf numFmtId="4" fontId="73" fillId="2" borderId="392" applyNumberFormat="0" applyProtection="0">
      <alignment horizontal="left" vertical="center" indent="1"/>
    </xf>
    <xf numFmtId="4" fontId="73" fillId="40" borderId="392" applyNumberFormat="0" applyProtection="0">
      <alignment horizontal="right" vertical="center"/>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26" borderId="392" applyNumberFormat="0" applyFont="0" applyAlignment="0" applyProtection="0"/>
    <xf numFmtId="4" fontId="41" fillId="45" borderId="395" applyNumberFormat="0" applyProtection="0">
      <alignment horizontal="left" vertical="center" indent="1"/>
    </xf>
    <xf numFmtId="4" fontId="100" fillId="52" borderId="394" applyNumberFormat="0" applyProtection="0">
      <alignment vertical="center"/>
    </xf>
    <xf numFmtId="4" fontId="73" fillId="38" borderId="392" applyNumberFormat="0" applyProtection="0">
      <alignment horizontal="right" vertical="center"/>
    </xf>
    <xf numFmtId="4" fontId="73" fillId="44" borderId="395" applyNumberFormat="0" applyProtection="0">
      <alignment horizontal="left" vertical="center" indent="1"/>
    </xf>
    <xf numFmtId="0" fontId="73" fillId="46" borderId="394" applyNumberFormat="0" applyProtection="0">
      <alignment horizontal="left" vertical="top" indent="1"/>
    </xf>
    <xf numFmtId="0" fontId="73" fillId="47" borderId="394" applyNumberFormat="0" applyProtection="0">
      <alignment horizontal="left" vertical="top" indent="1"/>
    </xf>
    <xf numFmtId="0" fontId="109" fillId="0" borderId="397" applyNumberFormat="0" applyFill="0" applyAlignment="0" applyProtection="0"/>
    <xf numFmtId="0" fontId="109" fillId="0" borderId="397" applyNumberFormat="0" applyFill="0" applyAlignment="0" applyProtection="0"/>
    <xf numFmtId="4" fontId="73" fillId="33" borderId="392" applyNumberFormat="0" applyProtection="0">
      <alignment vertical="center"/>
    </xf>
    <xf numFmtId="0" fontId="73" fillId="50" borderId="394" applyNumberFormat="0" applyProtection="0">
      <alignment horizontal="left" vertical="top" indent="1"/>
    </xf>
    <xf numFmtId="4" fontId="73" fillId="42" borderId="392" applyNumberFormat="0" applyProtection="0">
      <alignment horizontal="right" vertical="center"/>
    </xf>
    <xf numFmtId="0" fontId="73" fillId="46" borderId="394" applyNumberFormat="0" applyProtection="0">
      <alignment horizontal="left" vertical="top" indent="1"/>
    </xf>
    <xf numFmtId="4" fontId="73" fillId="39" borderId="392" applyNumberFormat="0" applyProtection="0">
      <alignment horizontal="right" vertical="center"/>
    </xf>
    <xf numFmtId="4" fontId="73" fillId="47" borderId="395" applyNumberFormat="0" applyProtection="0">
      <alignment horizontal="left" vertical="center" indent="1"/>
    </xf>
    <xf numFmtId="0" fontId="99" fillId="45" borderId="396" applyBorder="0"/>
    <xf numFmtId="4" fontId="73" fillId="42" borderId="392" applyNumberFormat="0" applyProtection="0">
      <alignment horizontal="right" vertical="center"/>
    </xf>
    <xf numFmtId="0" fontId="115" fillId="29" borderId="393" applyNumberFormat="0" applyAlignment="0" applyProtection="0"/>
    <xf numFmtId="4" fontId="102" fillId="54" borderId="395" applyNumberFormat="0" applyProtection="0">
      <alignment horizontal="left" vertical="center" indent="1"/>
    </xf>
    <xf numFmtId="4" fontId="100" fillId="48" borderId="394"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4" fontId="73" fillId="40" borderId="392" applyNumberFormat="0" applyProtection="0">
      <alignment horizontal="right" vertical="center"/>
    </xf>
    <xf numFmtId="4" fontId="103" fillId="51"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0" fontId="100" fillId="46" borderId="394" applyNumberFormat="0" applyProtection="0">
      <alignment horizontal="left" vertical="top" indent="1"/>
    </xf>
    <xf numFmtId="0" fontId="73" fillId="50" borderId="394" applyNumberFormat="0" applyProtection="0">
      <alignment horizontal="left" vertical="top" indent="1"/>
    </xf>
    <xf numFmtId="4" fontId="73" fillId="33" borderId="392" applyNumberFormat="0" applyProtection="0">
      <alignment vertical="center"/>
    </xf>
    <xf numFmtId="4" fontId="73" fillId="36" borderId="392" applyNumberFormat="0" applyProtection="0">
      <alignment horizontal="right" vertical="center"/>
    </xf>
    <xf numFmtId="0" fontId="99" fillId="45" borderId="396" applyBorder="0"/>
    <xf numFmtId="4" fontId="73" fillId="46" borderId="395" applyNumberFormat="0" applyProtection="0">
      <alignment horizontal="left" vertical="center" indent="1"/>
    </xf>
    <xf numFmtId="0" fontId="73" fillId="47" borderId="394" applyNumberFormat="0" applyProtection="0">
      <alignment horizontal="left" vertical="top" indent="1"/>
    </xf>
    <xf numFmtId="4" fontId="102" fillId="54" borderId="395" applyNumberFormat="0" applyProtection="0">
      <alignment horizontal="left" vertical="center"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4" fontId="118" fillId="5" borderId="392"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33" borderId="392" applyNumberFormat="0" applyProtection="0">
      <alignment vertical="center"/>
    </xf>
    <xf numFmtId="0" fontId="73" fillId="49" borderId="392" applyNumberFormat="0" applyProtection="0">
      <alignment horizontal="left" vertical="center" indent="1"/>
    </xf>
    <xf numFmtId="4" fontId="73" fillId="36" borderId="392" applyNumberFormat="0" applyProtection="0">
      <alignment horizontal="right" vertical="center"/>
    </xf>
    <xf numFmtId="4" fontId="118" fillId="2" borderId="392" applyNumberFormat="0" applyProtection="0">
      <alignmen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26" borderId="392" applyNumberFormat="0" applyFont="0" applyAlignment="0" applyProtection="0"/>
    <xf numFmtId="4" fontId="102" fillId="54" borderId="395" applyNumberFormat="0" applyProtection="0">
      <alignment horizontal="left" vertical="center" indent="1"/>
    </xf>
    <xf numFmtId="4" fontId="73" fillId="0" borderId="392" applyNumberFormat="0" applyProtection="0">
      <alignment horizontal="right" vertical="center"/>
    </xf>
    <xf numFmtId="4" fontId="73" fillId="2" borderId="392" applyNumberFormat="0" applyProtection="0">
      <alignment horizontal="left" vertical="center" indent="1"/>
    </xf>
    <xf numFmtId="4" fontId="73" fillId="46" borderId="395" applyNumberFormat="0" applyProtection="0">
      <alignment horizontal="left" vertical="center" indent="1"/>
    </xf>
    <xf numFmtId="0" fontId="73" fillId="26" borderId="392" applyNumberFormat="0" applyFont="0" applyAlignment="0" applyProtection="0"/>
    <xf numFmtId="4" fontId="73" fillId="46" borderId="392" applyNumberFormat="0" applyProtection="0">
      <alignment horizontal="right" vertical="center"/>
    </xf>
    <xf numFmtId="4" fontId="73" fillId="34" borderId="392" applyNumberFormat="0" applyProtection="0">
      <alignment horizontal="left" vertical="center" indent="1"/>
    </xf>
    <xf numFmtId="0" fontId="109" fillId="0" borderId="397" applyNumberFormat="0" applyFill="0" applyAlignment="0" applyProtection="0"/>
    <xf numFmtId="4" fontId="73" fillId="39" borderId="392" applyNumberFormat="0" applyProtection="0">
      <alignment horizontal="right" vertical="center"/>
    </xf>
    <xf numFmtId="4" fontId="73" fillId="44" borderId="395" applyNumberFormat="0" applyProtection="0">
      <alignment horizontal="left" vertical="center" indent="1"/>
    </xf>
    <xf numFmtId="4" fontId="118" fillId="2" borderId="392" applyNumberFormat="0" applyProtection="0">
      <alignment vertical="center"/>
    </xf>
    <xf numFmtId="4" fontId="73" fillId="40" borderId="392" applyNumberFormat="0" applyProtection="0">
      <alignment horizontal="right" vertical="center"/>
    </xf>
    <xf numFmtId="4" fontId="118" fillId="2" borderId="392" applyNumberFormat="0" applyProtection="0">
      <alignment vertical="center"/>
    </xf>
    <xf numFmtId="0" fontId="73" fillId="50" borderId="392" applyNumberFormat="0" applyProtection="0">
      <alignment horizontal="left" vertical="center" indent="1"/>
    </xf>
    <xf numFmtId="4" fontId="73" fillId="33" borderId="392" applyNumberFormat="0" applyProtection="0">
      <alignmen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0" fontId="73" fillId="46" borderId="394" applyNumberFormat="0" applyProtection="0">
      <alignment horizontal="left" vertical="top" indent="1"/>
    </xf>
    <xf numFmtId="4" fontId="73" fillId="44" borderId="395" applyNumberFormat="0" applyProtection="0">
      <alignment horizontal="left" vertical="center" indent="1"/>
    </xf>
    <xf numFmtId="4" fontId="73" fillId="46" borderId="392" applyNumberFormat="0" applyProtection="0">
      <alignment horizontal="right" vertical="center"/>
    </xf>
    <xf numFmtId="0" fontId="100" fillId="52" borderId="394" applyNumberFormat="0" applyProtection="0">
      <alignment horizontal="left" vertical="top" indent="1"/>
    </xf>
    <xf numFmtId="4" fontId="73" fillId="47" borderId="395" applyNumberFormat="0" applyProtection="0">
      <alignment horizontal="left" vertical="center" indent="1"/>
    </xf>
    <xf numFmtId="0" fontId="99" fillId="45" borderId="396" applyBorder="0"/>
    <xf numFmtId="0" fontId="99" fillId="45" borderId="396" applyBorder="0"/>
    <xf numFmtId="4" fontId="73" fillId="0" borderId="392" applyNumberFormat="0" applyProtection="0">
      <alignment horizontal="right" vertical="center"/>
    </xf>
    <xf numFmtId="4" fontId="41" fillId="45" borderId="395" applyNumberFormat="0" applyProtection="0">
      <alignment horizontal="left" vertical="center" indent="1"/>
    </xf>
    <xf numFmtId="0" fontId="73" fillId="50" borderId="394" applyNumberFormat="0" applyProtection="0">
      <alignment horizontal="left" vertical="top" indent="1"/>
    </xf>
    <xf numFmtId="4" fontId="73" fillId="38" borderId="392" applyNumberFormat="0" applyProtection="0">
      <alignment horizontal="right" vertical="center"/>
    </xf>
    <xf numFmtId="0" fontId="100" fillId="52" borderId="394" applyNumberFormat="0" applyProtection="0">
      <alignment horizontal="left" vertical="top" indent="1"/>
    </xf>
    <xf numFmtId="4" fontId="73" fillId="39" borderId="392" applyNumberFormat="0" applyProtection="0">
      <alignment horizontal="right" vertical="center"/>
    </xf>
    <xf numFmtId="0" fontId="73" fillId="26" borderId="392" applyNumberFormat="0" applyFont="0" applyAlignment="0" applyProtection="0"/>
    <xf numFmtId="0" fontId="73" fillId="49" borderId="392" applyNumberFormat="0" applyProtection="0">
      <alignment horizontal="left" vertical="center" indent="1"/>
    </xf>
    <xf numFmtId="4" fontId="73" fillId="40" borderId="392" applyNumberFormat="0" applyProtection="0">
      <alignment horizontal="right" vertical="center"/>
    </xf>
    <xf numFmtId="4" fontId="73" fillId="37" borderId="395" applyNumberFormat="0" applyProtection="0">
      <alignment horizontal="right" vertical="center"/>
    </xf>
    <xf numFmtId="4" fontId="73" fillId="33" borderId="392" applyNumberFormat="0" applyProtection="0">
      <alignment vertical="center"/>
    </xf>
    <xf numFmtId="4" fontId="41" fillId="45" borderId="395" applyNumberFormat="0" applyProtection="0">
      <alignment horizontal="left" vertical="center" indent="1"/>
    </xf>
    <xf numFmtId="4" fontId="73" fillId="46" borderId="392" applyNumberFormat="0" applyProtection="0">
      <alignment horizontal="right" vertical="center"/>
    </xf>
    <xf numFmtId="4" fontId="73" fillId="38" borderId="392" applyNumberFormat="0" applyProtection="0">
      <alignment horizontal="right" vertical="center"/>
    </xf>
    <xf numFmtId="0" fontId="73" fillId="47" borderId="392" applyNumberFormat="0" applyProtection="0">
      <alignment horizontal="left" vertical="center" indent="1"/>
    </xf>
    <xf numFmtId="4" fontId="73" fillId="44" borderId="395" applyNumberFormat="0" applyProtection="0">
      <alignment horizontal="left" vertical="center" indent="1"/>
    </xf>
    <xf numFmtId="0" fontId="99" fillId="45" borderId="396" applyBorder="0"/>
    <xf numFmtId="4" fontId="73" fillId="47" borderId="395" applyNumberFormat="0" applyProtection="0">
      <alignment horizontal="left" vertical="center" indent="1"/>
    </xf>
    <xf numFmtId="4" fontId="100" fillId="48" borderId="394" applyNumberFormat="0" applyProtection="0">
      <alignment horizontal="left" vertical="center" indent="1"/>
    </xf>
    <xf numFmtId="4" fontId="73" fillId="44" borderId="395" applyNumberFormat="0" applyProtection="0">
      <alignment horizontal="left" vertical="center" indent="1"/>
    </xf>
    <xf numFmtId="0" fontId="107" fillId="29" borderId="392" applyNumberFormat="0" applyAlignment="0" applyProtection="0"/>
    <xf numFmtId="0" fontId="73" fillId="48" borderId="392" applyNumberFormat="0" applyProtection="0">
      <alignment horizontal="left" vertical="center" indent="1"/>
    </xf>
    <xf numFmtId="0" fontId="73" fillId="49" borderId="392" applyNumberFormat="0" applyProtection="0">
      <alignment horizontal="left" vertical="center" indent="1"/>
    </xf>
    <xf numFmtId="4" fontId="73" fillId="36" borderId="392" applyNumberFormat="0" applyProtection="0">
      <alignment horizontal="right" vertical="center"/>
    </xf>
    <xf numFmtId="0" fontId="73" fillId="47" borderId="394" applyNumberFormat="0" applyProtection="0">
      <alignment horizontal="left" vertical="top" indent="1"/>
    </xf>
    <xf numFmtId="4" fontId="73" fillId="34" borderId="392" applyNumberFormat="0" applyProtection="0">
      <alignment horizontal="left" vertical="center" indent="1"/>
    </xf>
    <xf numFmtId="4" fontId="73" fillId="33" borderId="392" applyNumberFormat="0" applyProtection="0">
      <alignment vertical="center"/>
    </xf>
    <xf numFmtId="4" fontId="73" fillId="43" borderId="392" applyNumberFormat="0" applyProtection="0">
      <alignment horizontal="right" vertical="center"/>
    </xf>
    <xf numFmtId="4" fontId="73" fillId="38" borderId="392" applyNumberFormat="0" applyProtection="0">
      <alignment horizontal="right" vertical="center"/>
    </xf>
    <xf numFmtId="4" fontId="73" fillId="47" borderId="395" applyNumberFormat="0" applyProtection="0">
      <alignment horizontal="left" vertical="center" indent="1"/>
    </xf>
    <xf numFmtId="4" fontId="73" fillId="2" borderId="392" applyNumberFormat="0" applyProtection="0">
      <alignment horizontal="left" vertical="center" indent="1"/>
    </xf>
    <xf numFmtId="4" fontId="73" fillId="47" borderId="395" applyNumberFormat="0" applyProtection="0">
      <alignment horizontal="left" vertical="center" indent="1"/>
    </xf>
    <xf numFmtId="0" fontId="100" fillId="46" borderId="394" applyNumberFormat="0" applyProtection="0">
      <alignment horizontal="left" vertical="top" indent="1"/>
    </xf>
    <xf numFmtId="0" fontId="73" fillId="26" borderId="392" applyNumberFormat="0" applyFont="0" applyAlignment="0" applyProtection="0"/>
    <xf numFmtId="4" fontId="73" fillId="46" borderId="392" applyNumberFormat="0" applyProtection="0">
      <alignment horizontal="right" vertical="center"/>
    </xf>
    <xf numFmtId="4" fontId="100" fillId="52" borderId="394" applyNumberFormat="0" applyProtection="0">
      <alignment vertical="center"/>
    </xf>
    <xf numFmtId="4" fontId="41" fillId="45" borderId="395" applyNumberFormat="0" applyProtection="0">
      <alignment horizontal="left" vertical="center" indent="1"/>
    </xf>
    <xf numFmtId="0" fontId="113" fillId="27" borderId="392" applyNumberFormat="0" applyAlignment="0" applyProtection="0"/>
    <xf numFmtId="0" fontId="100" fillId="46" borderId="394" applyNumberFormat="0" applyProtection="0">
      <alignment horizontal="left" vertical="top" indent="1"/>
    </xf>
    <xf numFmtId="4" fontId="41" fillId="45" borderId="395" applyNumberFormat="0" applyProtection="0">
      <alignment horizontal="left" vertical="center" indent="1"/>
    </xf>
    <xf numFmtId="0" fontId="101" fillId="33" borderId="394" applyNumberFormat="0" applyProtection="0">
      <alignment horizontal="left" vertical="top" indent="1"/>
    </xf>
    <xf numFmtId="0" fontId="73" fillId="26" borderId="392" applyNumberFormat="0" applyFont="0" applyAlignment="0" applyProtection="0"/>
    <xf numFmtId="4" fontId="100" fillId="48" borderId="394" applyNumberFormat="0" applyProtection="0">
      <alignment horizontal="left" vertical="center" indent="1"/>
    </xf>
    <xf numFmtId="0" fontId="73" fillId="26" borderId="392" applyNumberFormat="0" applyFont="0" applyAlignment="0" applyProtection="0"/>
    <xf numFmtId="0" fontId="113" fillId="27" borderId="392" applyNumberFormat="0" applyAlignment="0" applyProtection="0"/>
    <xf numFmtId="4" fontId="73" fillId="44" borderId="395" applyNumberFormat="0" applyProtection="0">
      <alignment horizontal="left" vertical="center" indent="1"/>
    </xf>
    <xf numFmtId="0" fontId="73" fillId="47" borderId="394" applyNumberFormat="0" applyProtection="0">
      <alignment horizontal="left" vertical="top" indent="1"/>
    </xf>
    <xf numFmtId="4" fontId="41" fillId="45" borderId="395" applyNumberFormat="0" applyProtection="0">
      <alignment horizontal="left" vertical="center" indent="1"/>
    </xf>
    <xf numFmtId="4" fontId="102" fillId="54" borderId="395" applyNumberFormat="0" applyProtection="0">
      <alignment horizontal="left" vertical="center" indent="1"/>
    </xf>
    <xf numFmtId="0" fontId="73" fillId="49" borderId="392" applyNumberFormat="0" applyProtection="0">
      <alignment horizontal="left" vertical="center" indent="1"/>
    </xf>
    <xf numFmtId="4" fontId="73" fillId="39" borderId="392" applyNumberFormat="0" applyProtection="0">
      <alignment horizontal="right" vertical="center"/>
    </xf>
    <xf numFmtId="0" fontId="101" fillId="33" borderId="394" applyNumberFormat="0" applyProtection="0">
      <alignment horizontal="left" vertical="top" indent="1"/>
    </xf>
    <xf numFmtId="0" fontId="73" fillId="48" borderId="392" applyNumberFormat="0" applyProtection="0">
      <alignment horizontal="left" vertical="center" indent="1"/>
    </xf>
    <xf numFmtId="0" fontId="73" fillId="45" borderId="394" applyNumberFormat="0" applyProtection="0">
      <alignment horizontal="left" vertical="top" indent="1"/>
    </xf>
    <xf numFmtId="4" fontId="73" fillId="42" borderId="392" applyNumberFormat="0" applyProtection="0">
      <alignment horizontal="right" vertical="center"/>
    </xf>
    <xf numFmtId="4" fontId="73" fillId="37" borderId="395" applyNumberFormat="0" applyProtection="0">
      <alignment horizontal="right" vertical="center"/>
    </xf>
    <xf numFmtId="4" fontId="41" fillId="45" borderId="395" applyNumberFormat="0" applyProtection="0">
      <alignment horizontal="left" vertical="center" indent="1"/>
    </xf>
    <xf numFmtId="4" fontId="73" fillId="39" borderId="392" applyNumberFormat="0" applyProtection="0">
      <alignment horizontal="right" vertical="center"/>
    </xf>
    <xf numFmtId="0" fontId="99" fillId="45" borderId="396" applyBorder="0"/>
    <xf numFmtId="4" fontId="73" fillId="43" borderId="392" applyNumberFormat="0" applyProtection="0">
      <alignment horizontal="right" vertical="center"/>
    </xf>
    <xf numFmtId="0" fontId="113" fillId="27" borderId="392" applyNumberFormat="0" applyAlignment="0" applyProtection="0"/>
    <xf numFmtId="4" fontId="41" fillId="45" borderId="395" applyNumberFormat="0" applyProtection="0">
      <alignment horizontal="left" vertical="center" indent="1"/>
    </xf>
    <xf numFmtId="0" fontId="107" fillId="29" borderId="392" applyNumberFormat="0" applyAlignment="0" applyProtection="0"/>
    <xf numFmtId="0" fontId="107" fillId="29" borderId="392" applyNumberFormat="0" applyAlignment="0" applyProtection="0"/>
    <xf numFmtId="4" fontId="73" fillId="40" borderId="392" applyNumberFormat="0" applyProtection="0">
      <alignment horizontal="righ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0" fontId="107" fillId="29" borderId="392" applyNumberFormat="0" applyAlignment="0" applyProtection="0"/>
    <xf numFmtId="4" fontId="73" fillId="42" borderId="392" applyNumberFormat="0" applyProtection="0">
      <alignment horizontal="right" vertical="center"/>
    </xf>
    <xf numFmtId="0" fontId="73" fillId="49" borderId="392" applyNumberFormat="0" applyProtection="0">
      <alignment horizontal="left" vertical="center" indent="1"/>
    </xf>
    <xf numFmtId="4" fontId="73" fillId="40"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0" fontId="73" fillId="45" borderId="394" applyNumberFormat="0" applyProtection="0">
      <alignment horizontal="left" vertical="top" indent="1"/>
    </xf>
    <xf numFmtId="4" fontId="118" fillId="5" borderId="392" applyNumberFormat="0" applyProtection="0">
      <alignment horizontal="right" vertical="center"/>
    </xf>
    <xf numFmtId="0" fontId="73" fillId="50" borderId="394" applyNumberFormat="0" applyProtection="0">
      <alignment horizontal="left" vertical="top" indent="1"/>
    </xf>
    <xf numFmtId="4" fontId="41" fillId="45" borderId="395" applyNumberFormat="0" applyProtection="0">
      <alignment horizontal="left" vertical="center" indent="1"/>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44" borderId="395" applyNumberFormat="0" applyProtection="0">
      <alignment horizontal="left" vertical="center" indent="1"/>
    </xf>
    <xf numFmtId="4" fontId="73" fillId="34" borderId="392" applyNumberFormat="0" applyProtection="0">
      <alignment horizontal="left" vertical="center" indent="1"/>
    </xf>
    <xf numFmtId="0" fontId="100" fillId="52" borderId="394" applyNumberFormat="0" applyProtection="0">
      <alignment horizontal="left" vertical="top" indent="1"/>
    </xf>
    <xf numFmtId="0" fontId="115" fillId="29" borderId="393" applyNumberFormat="0" applyAlignment="0" applyProtection="0"/>
    <xf numFmtId="0" fontId="115" fillId="29" borderId="393" applyNumberFormat="0" applyAlignment="0" applyProtection="0"/>
    <xf numFmtId="4" fontId="73" fillId="46" borderId="395" applyNumberFormat="0" applyProtection="0">
      <alignment horizontal="left" vertical="center" indent="1"/>
    </xf>
    <xf numFmtId="0" fontId="100" fillId="52" borderId="394" applyNumberFormat="0" applyProtection="0">
      <alignment horizontal="left" vertical="top" indent="1"/>
    </xf>
    <xf numFmtId="0" fontId="99" fillId="45" borderId="396" applyBorder="0"/>
    <xf numFmtId="4" fontId="73" fillId="34" borderId="392" applyNumberFormat="0" applyProtection="0">
      <alignment horizontal="left" vertical="center" indent="1"/>
    </xf>
    <xf numFmtId="4" fontId="73" fillId="44" borderId="395" applyNumberFormat="0" applyProtection="0">
      <alignment horizontal="left" vertical="center" indent="1"/>
    </xf>
    <xf numFmtId="4" fontId="100" fillId="52" borderId="394" applyNumberFormat="0" applyProtection="0">
      <alignment vertical="center"/>
    </xf>
    <xf numFmtId="0" fontId="115" fillId="29" borderId="393" applyNumberFormat="0" applyAlignment="0" applyProtection="0"/>
    <xf numFmtId="4" fontId="73" fillId="40" borderId="392" applyNumberFormat="0" applyProtection="0">
      <alignment horizontal="right" vertical="center"/>
    </xf>
    <xf numFmtId="4" fontId="73" fillId="47" borderId="395" applyNumberFormat="0" applyProtection="0">
      <alignment horizontal="left" vertical="center" indent="1"/>
    </xf>
    <xf numFmtId="0" fontId="73" fillId="47" borderId="394" applyNumberFormat="0" applyProtection="0">
      <alignment horizontal="left" vertical="top" indent="1"/>
    </xf>
    <xf numFmtId="0" fontId="73" fillId="47" borderId="394" applyNumberFormat="0" applyProtection="0">
      <alignment horizontal="left" vertical="top" indent="1"/>
    </xf>
    <xf numFmtId="4" fontId="41" fillId="45" borderId="395" applyNumberFormat="0" applyProtection="0">
      <alignment horizontal="left" vertical="center" indent="1"/>
    </xf>
    <xf numFmtId="0" fontId="73" fillId="26" borderId="392" applyNumberFormat="0" applyFont="0" applyAlignment="0" applyProtection="0"/>
    <xf numFmtId="4" fontId="73" fillId="39" borderId="392" applyNumberFormat="0" applyProtection="0">
      <alignment horizontal="right" vertical="center"/>
    </xf>
    <xf numFmtId="0" fontId="115" fillId="29" borderId="393" applyNumberFormat="0" applyAlignment="0" applyProtection="0"/>
    <xf numFmtId="0" fontId="107" fillId="29" borderId="392" applyNumberFormat="0" applyAlignment="0" applyProtection="0"/>
    <xf numFmtId="4" fontId="73" fillId="2" borderId="392" applyNumberFormat="0" applyProtection="0">
      <alignment horizontal="left" vertical="center" indent="1"/>
    </xf>
    <xf numFmtId="4" fontId="73" fillId="38" borderId="392" applyNumberFormat="0" applyProtection="0">
      <alignment horizontal="right" vertical="center"/>
    </xf>
    <xf numFmtId="4" fontId="73" fillId="35" borderId="392" applyNumberFormat="0" applyProtection="0">
      <alignment horizontal="right" vertical="center"/>
    </xf>
    <xf numFmtId="4" fontId="73" fillId="38" borderId="392" applyNumberFormat="0" applyProtection="0">
      <alignment horizontal="right" vertical="center"/>
    </xf>
    <xf numFmtId="0" fontId="73" fillId="47" borderId="392" applyNumberFormat="0" applyProtection="0">
      <alignment horizontal="left" vertical="center" indent="1"/>
    </xf>
    <xf numFmtId="4" fontId="41" fillId="45" borderId="395" applyNumberFormat="0" applyProtection="0">
      <alignment horizontal="left" vertical="center" indent="1"/>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38" borderId="392" applyNumberFormat="0" applyProtection="0">
      <alignment horizontal="right" vertical="center"/>
    </xf>
    <xf numFmtId="4" fontId="73" fillId="0" borderId="392" applyNumberFormat="0" applyProtection="0">
      <alignment horizontal="right" vertical="center"/>
    </xf>
    <xf numFmtId="4" fontId="73" fillId="35" borderId="392" applyNumberFormat="0" applyProtection="0">
      <alignment horizontal="right" vertical="center"/>
    </xf>
    <xf numFmtId="4" fontId="102" fillId="54" borderId="395" applyNumberFormat="0" applyProtection="0">
      <alignment horizontal="left" vertical="center" indent="1"/>
    </xf>
    <xf numFmtId="4" fontId="73" fillId="41" borderId="392" applyNumberFormat="0" applyProtection="0">
      <alignment horizontal="right" vertical="center"/>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38" borderId="392" applyNumberFormat="0" applyProtection="0">
      <alignment horizontal="right" vertical="center"/>
    </xf>
    <xf numFmtId="4" fontId="100" fillId="48" borderId="394" applyNumberFormat="0" applyProtection="0">
      <alignment horizontal="left" vertical="center" indent="1"/>
    </xf>
    <xf numFmtId="4" fontId="73" fillId="38" borderId="392" applyNumberFormat="0" applyProtection="0">
      <alignment horizontal="right" vertical="center"/>
    </xf>
    <xf numFmtId="0" fontId="100" fillId="46" borderId="394" applyNumberFormat="0" applyProtection="0">
      <alignment horizontal="left" vertical="top" indent="1"/>
    </xf>
    <xf numFmtId="4" fontId="73" fillId="34" borderId="392" applyNumberFormat="0" applyProtection="0">
      <alignment horizontal="left" vertical="center" indent="1"/>
    </xf>
    <xf numFmtId="4" fontId="73" fillId="40" borderId="392" applyNumberFormat="0" applyProtection="0">
      <alignment horizontal="right" vertical="center"/>
    </xf>
    <xf numFmtId="4" fontId="73" fillId="37" borderId="395" applyNumberFormat="0" applyProtection="0">
      <alignment horizontal="right" vertical="center"/>
    </xf>
    <xf numFmtId="0" fontId="73" fillId="49" borderId="392" applyNumberFormat="0" applyProtection="0">
      <alignment horizontal="left" vertical="center" indent="1"/>
    </xf>
    <xf numFmtId="0" fontId="115" fillId="29" borderId="393" applyNumberFormat="0" applyAlignment="0" applyProtection="0"/>
    <xf numFmtId="4" fontId="73" fillId="38" borderId="392" applyNumberFormat="0" applyProtection="0">
      <alignment horizontal="right" vertical="center"/>
    </xf>
    <xf numFmtId="4" fontId="73" fillId="41" borderId="392" applyNumberFormat="0" applyProtection="0">
      <alignment horizontal="right" vertical="center"/>
    </xf>
    <xf numFmtId="0" fontId="73" fillId="47" borderId="394" applyNumberFormat="0" applyProtection="0">
      <alignment horizontal="left" vertical="top" indent="1"/>
    </xf>
    <xf numFmtId="0" fontId="107" fillId="29" borderId="392" applyNumberFormat="0" applyAlignment="0" applyProtection="0"/>
    <xf numFmtId="0" fontId="73" fillId="49" borderId="392" applyNumberFormat="0" applyProtection="0">
      <alignment horizontal="left" vertical="center" indent="1"/>
    </xf>
    <xf numFmtId="0" fontId="73" fillId="47" borderId="392" applyNumberFormat="0" applyProtection="0">
      <alignment horizontal="left" vertical="center"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4" fontId="73" fillId="34" borderId="392" applyNumberFormat="0" applyProtection="0">
      <alignment horizontal="left" vertical="center"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0" fontId="113" fillId="27" borderId="392" applyNumberFormat="0" applyAlignment="0" applyProtection="0"/>
    <xf numFmtId="4" fontId="73" fillId="35" borderId="392" applyNumberFormat="0" applyProtection="0">
      <alignment horizontal="right" vertical="center"/>
    </xf>
    <xf numFmtId="4" fontId="73" fillId="42" borderId="392" applyNumberFormat="0" applyProtection="0">
      <alignment horizontal="right" vertical="center"/>
    </xf>
    <xf numFmtId="4" fontId="102" fillId="54" borderId="395" applyNumberFormat="0" applyProtection="0">
      <alignment horizontal="left" vertical="center" indent="1"/>
    </xf>
    <xf numFmtId="0" fontId="100" fillId="46" borderId="394" applyNumberFormat="0" applyProtection="0">
      <alignment horizontal="left" vertical="top" indent="1"/>
    </xf>
    <xf numFmtId="4" fontId="73" fillId="46" borderId="395" applyNumberFormat="0" applyProtection="0">
      <alignment horizontal="left" vertical="center" indent="1"/>
    </xf>
    <xf numFmtId="4" fontId="73" fillId="33" borderId="392" applyNumberFormat="0" applyProtection="0">
      <alignment vertical="center"/>
    </xf>
    <xf numFmtId="0" fontId="109" fillId="0" borderId="397" applyNumberFormat="0" applyFill="0" applyAlignment="0" applyProtection="0"/>
    <xf numFmtId="4" fontId="41" fillId="45" borderId="395" applyNumberFormat="0" applyProtection="0">
      <alignment horizontal="left" vertical="center" indent="1"/>
    </xf>
    <xf numFmtId="4" fontId="73" fillId="43" borderId="392" applyNumberFormat="0" applyProtection="0">
      <alignment horizontal="right" vertical="center"/>
    </xf>
    <xf numFmtId="4" fontId="73" fillId="36" borderId="392" applyNumberFormat="0" applyProtection="0">
      <alignment horizontal="right" vertical="center"/>
    </xf>
    <xf numFmtId="0" fontId="73" fillId="50" borderId="394" applyNumberFormat="0" applyProtection="0">
      <alignment horizontal="left" vertical="top" indent="1"/>
    </xf>
    <xf numFmtId="0" fontId="73" fillId="47" borderId="392" applyNumberFormat="0" applyProtection="0">
      <alignment horizontal="left" vertical="center" indent="1"/>
    </xf>
    <xf numFmtId="4" fontId="103" fillId="51" borderId="392" applyNumberFormat="0" applyProtection="0">
      <alignment horizontal="right" vertical="center"/>
    </xf>
    <xf numFmtId="4" fontId="73" fillId="40" borderId="392" applyNumberFormat="0" applyProtection="0">
      <alignment horizontal="right" vertical="center"/>
    </xf>
    <xf numFmtId="0" fontId="73" fillId="26" borderId="392" applyNumberFormat="0" applyFont="0" applyAlignment="0" applyProtection="0"/>
    <xf numFmtId="4" fontId="100" fillId="48" borderId="394" applyNumberFormat="0" applyProtection="0">
      <alignment horizontal="left" vertical="center" indent="1"/>
    </xf>
    <xf numFmtId="0" fontId="73" fillId="26" borderId="392" applyNumberFormat="0" applyFont="0" applyAlignment="0" applyProtection="0"/>
    <xf numFmtId="4" fontId="73" fillId="34" borderId="392" applyNumberFormat="0" applyProtection="0">
      <alignment horizontal="left" vertical="center" indent="1"/>
    </xf>
    <xf numFmtId="4" fontId="73" fillId="36" borderId="392" applyNumberFormat="0" applyProtection="0">
      <alignment horizontal="right" vertical="center"/>
    </xf>
    <xf numFmtId="0" fontId="73" fillId="26" borderId="392" applyNumberFormat="0" applyFont="0" applyAlignment="0" applyProtection="0"/>
    <xf numFmtId="0" fontId="100" fillId="52" borderId="394" applyNumberFormat="0" applyProtection="0">
      <alignment horizontal="left" vertical="top" indent="1"/>
    </xf>
    <xf numFmtId="0" fontId="100" fillId="52" borderId="394" applyNumberFormat="0" applyProtection="0">
      <alignment horizontal="left" vertical="top" indent="1"/>
    </xf>
    <xf numFmtId="4" fontId="118" fillId="2" borderId="392" applyNumberFormat="0" applyProtection="0">
      <alignment vertical="center"/>
    </xf>
    <xf numFmtId="0" fontId="73" fillId="49" borderId="392"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0" fontId="73" fillId="47" borderId="394" applyNumberFormat="0" applyProtection="0">
      <alignment horizontal="left" vertical="top" indent="1"/>
    </xf>
    <xf numFmtId="4" fontId="73" fillId="47" borderId="395" applyNumberFormat="0" applyProtection="0">
      <alignment horizontal="left" vertical="center" indent="1"/>
    </xf>
    <xf numFmtId="4" fontId="41" fillId="45" borderId="395" applyNumberFormat="0" applyProtection="0">
      <alignment horizontal="left" vertical="center" indent="1"/>
    </xf>
    <xf numFmtId="4" fontId="73" fillId="46" borderId="392" applyNumberFormat="0" applyProtection="0">
      <alignment horizontal="right" vertical="center"/>
    </xf>
    <xf numFmtId="0" fontId="73" fillId="47" borderId="394" applyNumberFormat="0" applyProtection="0">
      <alignment horizontal="left" vertical="top" indent="1"/>
    </xf>
    <xf numFmtId="4" fontId="41" fillId="45" borderId="395" applyNumberFormat="0" applyProtection="0">
      <alignment horizontal="left" vertical="center" indent="1"/>
    </xf>
    <xf numFmtId="4" fontId="73" fillId="42" borderId="392" applyNumberFormat="0" applyProtection="0">
      <alignment horizontal="right" vertical="center"/>
    </xf>
    <xf numFmtId="0" fontId="101" fillId="33" borderId="394" applyNumberFormat="0" applyProtection="0">
      <alignment horizontal="left" vertical="top" indent="1"/>
    </xf>
    <xf numFmtId="4" fontId="118" fillId="5" borderId="392" applyNumberFormat="0" applyProtection="0">
      <alignment horizontal="right" vertical="center"/>
    </xf>
    <xf numFmtId="4" fontId="100" fillId="52" borderId="394" applyNumberFormat="0" applyProtection="0">
      <alignment vertical="center"/>
    </xf>
    <xf numFmtId="0" fontId="73" fillId="26" borderId="392" applyNumberFormat="0" applyFont="0" applyAlignment="0" applyProtection="0"/>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100" fillId="48" borderId="394" applyNumberFormat="0" applyProtection="0">
      <alignment horizontal="left" vertical="center" indent="1"/>
    </xf>
    <xf numFmtId="4" fontId="73" fillId="39" borderId="392" applyNumberFormat="0" applyProtection="0">
      <alignment horizontal="right" vertical="center"/>
    </xf>
    <xf numFmtId="0" fontId="109" fillId="0" borderId="397" applyNumberFormat="0" applyFill="0" applyAlignment="0" applyProtection="0"/>
    <xf numFmtId="4" fontId="73" fillId="33" borderId="392" applyNumberFormat="0" applyProtection="0">
      <alignment vertical="center"/>
    </xf>
    <xf numFmtId="0" fontId="101" fillId="33" borderId="394" applyNumberFormat="0" applyProtection="0">
      <alignment horizontal="left" vertical="top" indent="1"/>
    </xf>
    <xf numFmtId="0" fontId="73" fillId="26" borderId="392" applyNumberFormat="0" applyFont="0" applyAlignment="0" applyProtection="0"/>
    <xf numFmtId="4" fontId="73" fillId="43" borderId="392" applyNumberFormat="0" applyProtection="0">
      <alignment horizontal="right" vertical="center"/>
    </xf>
    <xf numFmtId="0" fontId="115" fillId="29" borderId="393" applyNumberFormat="0" applyAlignment="0" applyProtection="0"/>
    <xf numFmtId="4" fontId="73" fillId="46" borderId="395" applyNumberFormat="0" applyProtection="0">
      <alignment horizontal="left" vertical="center" indent="1"/>
    </xf>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47" borderId="395" applyNumberFormat="0" applyProtection="0">
      <alignment horizontal="left" vertical="center" indent="1"/>
    </xf>
    <xf numFmtId="4" fontId="73" fillId="41" borderId="392" applyNumberFormat="0" applyProtection="0">
      <alignment horizontal="right" vertical="center"/>
    </xf>
    <xf numFmtId="4" fontId="73" fillId="46" borderId="392" applyNumberFormat="0" applyProtection="0">
      <alignment horizontal="right" vertical="center"/>
    </xf>
    <xf numFmtId="0" fontId="73" fillId="26" borderId="392" applyNumberFormat="0" applyFont="0" applyAlignment="0" applyProtection="0"/>
    <xf numFmtId="4" fontId="73" fillId="0" borderId="392" applyNumberFormat="0" applyProtection="0">
      <alignment horizontal="right" vertical="center"/>
    </xf>
    <xf numFmtId="4" fontId="73" fillId="0" borderId="392" applyNumberFormat="0" applyProtection="0">
      <alignment horizontal="right" vertical="center"/>
    </xf>
    <xf numFmtId="4" fontId="73" fillId="35" borderId="392" applyNumberFormat="0" applyProtection="0">
      <alignment horizontal="right" vertical="center"/>
    </xf>
    <xf numFmtId="4" fontId="102" fillId="54" borderId="395" applyNumberFormat="0" applyProtection="0">
      <alignment horizontal="left" vertical="center" indent="1"/>
    </xf>
    <xf numFmtId="0" fontId="99" fillId="45" borderId="396" applyBorder="0"/>
    <xf numFmtId="0" fontId="107" fillId="29" borderId="392" applyNumberFormat="0" applyAlignment="0" applyProtection="0"/>
    <xf numFmtId="0" fontId="73" fillId="47" borderId="394" applyNumberFormat="0" applyProtection="0">
      <alignment horizontal="left" vertical="top" indent="1"/>
    </xf>
    <xf numFmtId="0" fontId="73" fillId="50" borderId="392" applyNumberFormat="0" applyProtection="0">
      <alignment horizontal="left" vertical="center" indent="1"/>
    </xf>
    <xf numFmtId="0" fontId="73" fillId="49" borderId="392" applyNumberFormat="0" applyProtection="0">
      <alignment horizontal="left" vertical="center" indent="1"/>
    </xf>
    <xf numFmtId="0" fontId="101" fillId="33" borderId="394" applyNumberFormat="0" applyProtection="0">
      <alignment horizontal="left" vertical="top" indent="1"/>
    </xf>
    <xf numFmtId="0" fontId="100" fillId="46" borderId="394" applyNumberFormat="0" applyProtection="0">
      <alignment horizontal="left" vertical="top" indent="1"/>
    </xf>
    <xf numFmtId="4" fontId="41" fillId="45" borderId="395" applyNumberFormat="0" applyProtection="0">
      <alignment horizontal="left" vertical="center" indent="1"/>
    </xf>
    <xf numFmtId="0" fontId="100" fillId="52" borderId="394" applyNumberFormat="0" applyProtection="0">
      <alignment horizontal="left" vertical="top" indent="1"/>
    </xf>
    <xf numFmtId="4" fontId="73" fillId="0" borderId="392" applyNumberFormat="0" applyProtection="0">
      <alignment horizontal="right" vertical="center"/>
    </xf>
    <xf numFmtId="0" fontId="107" fillId="29" borderId="392" applyNumberFormat="0" applyAlignment="0" applyProtection="0"/>
    <xf numFmtId="4" fontId="73" fillId="47" borderId="395" applyNumberFormat="0" applyProtection="0">
      <alignment horizontal="left" vertical="center" indent="1"/>
    </xf>
    <xf numFmtId="4" fontId="73" fillId="40" borderId="392" applyNumberFormat="0" applyProtection="0">
      <alignment horizontal="right" vertical="center"/>
    </xf>
    <xf numFmtId="4" fontId="118" fillId="2" borderId="392" applyNumberFormat="0" applyProtection="0">
      <alignment vertical="center"/>
    </xf>
    <xf numFmtId="0" fontId="100" fillId="52" borderId="394" applyNumberFormat="0" applyProtection="0">
      <alignment horizontal="left" vertical="top" indent="1"/>
    </xf>
    <xf numFmtId="0" fontId="113" fillId="27" borderId="392" applyNumberFormat="0" applyAlignment="0" applyProtection="0"/>
    <xf numFmtId="4" fontId="73" fillId="34" borderId="392" applyNumberFormat="0" applyProtection="0">
      <alignment horizontal="left" vertical="center" indent="1"/>
    </xf>
    <xf numFmtId="0" fontId="73" fillId="48" borderId="392" applyNumberFormat="0" applyProtection="0">
      <alignment horizontal="left" vertical="center" indent="1"/>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33" borderId="392" applyNumberFormat="0" applyProtection="0">
      <alignment vertical="center"/>
    </xf>
    <xf numFmtId="4" fontId="73" fillId="38" borderId="392" applyNumberFormat="0" applyProtection="0">
      <alignment horizontal="right" vertical="center"/>
    </xf>
    <xf numFmtId="0" fontId="109" fillId="0" borderId="397" applyNumberFormat="0" applyFill="0" applyAlignment="0" applyProtection="0"/>
    <xf numFmtId="4" fontId="73" fillId="33" borderId="392" applyNumberFormat="0" applyProtection="0">
      <alignment vertical="center"/>
    </xf>
    <xf numFmtId="4" fontId="73" fillId="46" borderId="392" applyNumberFormat="0" applyProtection="0">
      <alignment horizontal="right" vertical="center"/>
    </xf>
    <xf numFmtId="0" fontId="73" fillId="26" borderId="392" applyNumberFormat="0" applyFont="0" applyAlignment="0" applyProtection="0"/>
    <xf numFmtId="0" fontId="73" fillId="45" borderId="394" applyNumberFormat="0" applyProtection="0">
      <alignment horizontal="left" vertical="top" indent="1"/>
    </xf>
    <xf numFmtId="0" fontId="73" fillId="50" borderId="392" applyNumberFormat="0" applyProtection="0">
      <alignment horizontal="left" vertical="center" indent="1"/>
    </xf>
    <xf numFmtId="4" fontId="100" fillId="52" borderId="394" applyNumberFormat="0" applyProtection="0">
      <alignment vertical="center"/>
    </xf>
    <xf numFmtId="0" fontId="73" fillId="46" borderId="394" applyNumberFormat="0" applyProtection="0">
      <alignment horizontal="left" vertical="top" indent="1"/>
    </xf>
    <xf numFmtId="0" fontId="99" fillId="45" borderId="396" applyBorder="0"/>
    <xf numFmtId="0" fontId="73" fillId="46" borderId="394" applyNumberFormat="0" applyProtection="0">
      <alignment horizontal="left" vertical="top" indent="1"/>
    </xf>
    <xf numFmtId="0" fontId="99" fillId="45" borderId="396" applyBorder="0"/>
    <xf numFmtId="4" fontId="73" fillId="46" borderId="392" applyNumberFormat="0" applyProtection="0">
      <alignment horizontal="right" vertical="center"/>
    </xf>
    <xf numFmtId="4" fontId="73" fillId="35" borderId="392" applyNumberFormat="0" applyProtection="0">
      <alignment horizontal="right" vertical="center"/>
    </xf>
    <xf numFmtId="4" fontId="73" fillId="47" borderId="395" applyNumberFormat="0" applyProtection="0">
      <alignment horizontal="left" vertical="center" indent="1"/>
    </xf>
    <xf numFmtId="0" fontId="73" fillId="48" borderId="392" applyNumberFormat="0" applyProtection="0">
      <alignment horizontal="left" vertical="center" indent="1"/>
    </xf>
    <xf numFmtId="0" fontId="100" fillId="52" borderId="394" applyNumberFormat="0" applyProtection="0">
      <alignment horizontal="left" vertical="top" indent="1"/>
    </xf>
    <xf numFmtId="4" fontId="41" fillId="45" borderId="395" applyNumberFormat="0" applyProtection="0">
      <alignment horizontal="left" vertical="center" indent="1"/>
    </xf>
    <xf numFmtId="4" fontId="73" fillId="40" borderId="392" applyNumberFormat="0" applyProtection="0">
      <alignment horizontal="right" vertical="center"/>
    </xf>
    <xf numFmtId="4" fontId="73" fillId="46" borderId="395" applyNumberFormat="0" applyProtection="0">
      <alignment horizontal="left" vertical="center" indent="1"/>
    </xf>
    <xf numFmtId="4" fontId="118" fillId="5"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0" fontId="73" fillId="50" borderId="394" applyNumberFormat="0" applyProtection="0">
      <alignment horizontal="left" vertical="top" indent="1"/>
    </xf>
    <xf numFmtId="0" fontId="101" fillId="33" borderId="394" applyNumberFormat="0" applyProtection="0">
      <alignment horizontal="left" vertical="top" indent="1"/>
    </xf>
    <xf numFmtId="4" fontId="73" fillId="46" borderId="395" applyNumberFormat="0" applyProtection="0">
      <alignment horizontal="left" vertical="center" indent="1"/>
    </xf>
    <xf numFmtId="0" fontId="73" fillId="45" borderId="394" applyNumberFormat="0" applyProtection="0">
      <alignment horizontal="left" vertical="top" indent="1"/>
    </xf>
    <xf numFmtId="0" fontId="73" fillId="50" borderId="394" applyNumberFormat="0" applyProtection="0">
      <alignment horizontal="left" vertical="top" indent="1"/>
    </xf>
    <xf numFmtId="0" fontId="100" fillId="46" borderId="394" applyNumberFormat="0" applyProtection="0">
      <alignment horizontal="left" vertical="top" indent="1"/>
    </xf>
    <xf numFmtId="4" fontId="73" fillId="37" borderId="395" applyNumberFormat="0" applyProtection="0">
      <alignment horizontal="right" vertical="center"/>
    </xf>
    <xf numFmtId="4" fontId="73" fillId="41" borderId="392" applyNumberFormat="0" applyProtection="0">
      <alignment horizontal="right" vertical="center"/>
    </xf>
    <xf numFmtId="4" fontId="73" fillId="39" borderId="392" applyNumberFormat="0" applyProtection="0">
      <alignment horizontal="right" vertical="center"/>
    </xf>
    <xf numFmtId="4" fontId="73" fillId="42" borderId="392" applyNumberFormat="0" applyProtection="0">
      <alignment horizontal="right" vertical="center"/>
    </xf>
    <xf numFmtId="4" fontId="73" fillId="34" borderId="392" applyNumberFormat="0" applyProtection="0">
      <alignment horizontal="left" vertical="center" indent="1"/>
    </xf>
    <xf numFmtId="0" fontId="113" fillId="27" borderId="392" applyNumberFormat="0" applyAlignment="0" applyProtection="0"/>
    <xf numFmtId="4" fontId="73" fillId="2" borderId="392" applyNumberFormat="0" applyProtection="0">
      <alignment horizontal="left" vertical="center" indent="1"/>
    </xf>
    <xf numFmtId="4" fontId="102" fillId="54" borderId="395" applyNumberFormat="0" applyProtection="0">
      <alignment horizontal="left" vertical="center" indent="1"/>
    </xf>
    <xf numFmtId="4" fontId="73" fillId="46" borderId="395" applyNumberFormat="0" applyProtection="0">
      <alignment horizontal="left" vertical="center" indent="1"/>
    </xf>
    <xf numFmtId="0" fontId="73" fillId="46" borderId="394" applyNumberFormat="0" applyProtection="0">
      <alignment horizontal="left" vertical="top" indent="1"/>
    </xf>
    <xf numFmtId="4" fontId="73" fillId="2" borderId="392" applyNumberFormat="0" applyProtection="0">
      <alignment horizontal="left" vertical="center" indent="1"/>
    </xf>
    <xf numFmtId="0" fontId="100" fillId="52" borderId="394" applyNumberFormat="0" applyProtection="0">
      <alignment horizontal="left" vertical="top" indent="1"/>
    </xf>
    <xf numFmtId="0" fontId="73" fillId="48" borderId="392" applyNumberFormat="0" applyProtection="0">
      <alignment horizontal="left" vertical="center" indent="1"/>
    </xf>
    <xf numFmtId="4" fontId="41" fillId="45" borderId="395" applyNumberFormat="0" applyProtection="0">
      <alignment horizontal="left" vertical="center" indent="1"/>
    </xf>
    <xf numFmtId="4" fontId="73" fillId="38" borderId="392" applyNumberFormat="0" applyProtection="0">
      <alignment horizontal="right" vertical="center"/>
    </xf>
    <xf numFmtId="4" fontId="73" fillId="39" borderId="392" applyNumberFormat="0" applyProtection="0">
      <alignment horizontal="right" vertical="center"/>
    </xf>
    <xf numFmtId="0" fontId="99" fillId="45" borderId="396" applyBorder="0"/>
    <xf numFmtId="4" fontId="73" fillId="35" borderId="392" applyNumberFormat="0" applyProtection="0">
      <alignment horizontal="right" vertical="center"/>
    </xf>
    <xf numFmtId="4" fontId="73" fillId="41" borderId="392" applyNumberFormat="0" applyProtection="0">
      <alignment horizontal="right" vertical="center"/>
    </xf>
    <xf numFmtId="4" fontId="73" fillId="35" borderId="392" applyNumberFormat="0" applyProtection="0">
      <alignment horizontal="right" vertical="center"/>
    </xf>
    <xf numFmtId="4" fontId="73" fillId="46"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0" fontId="73" fillId="46" borderId="394" applyNumberFormat="0" applyProtection="0">
      <alignment horizontal="left" vertical="top" indent="1"/>
    </xf>
    <xf numFmtId="0" fontId="73" fillId="45" borderId="394" applyNumberFormat="0" applyProtection="0">
      <alignment horizontal="left" vertical="top" indent="1"/>
    </xf>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4" fontId="73" fillId="47" borderId="395" applyNumberFormat="0" applyProtection="0">
      <alignment horizontal="left" vertical="center" indent="1"/>
    </xf>
    <xf numFmtId="4" fontId="73" fillId="40" borderId="392" applyNumberFormat="0" applyProtection="0">
      <alignment horizontal="right" vertical="center"/>
    </xf>
    <xf numFmtId="4" fontId="41" fillId="45" borderId="395" applyNumberFormat="0" applyProtection="0">
      <alignment horizontal="left" vertical="center" indent="1"/>
    </xf>
    <xf numFmtId="0" fontId="73" fillId="49" borderId="392" applyNumberFormat="0" applyProtection="0">
      <alignment horizontal="left" vertical="center" indent="1"/>
    </xf>
    <xf numFmtId="4" fontId="73" fillId="36" borderId="392" applyNumberFormat="0" applyProtection="0">
      <alignment horizontal="right" vertical="center"/>
    </xf>
    <xf numFmtId="4" fontId="41" fillId="45" borderId="395" applyNumberFormat="0" applyProtection="0">
      <alignment horizontal="left" vertical="center" indent="1"/>
    </xf>
    <xf numFmtId="4" fontId="102" fillId="54" borderId="395" applyNumberFormat="0" applyProtection="0">
      <alignment horizontal="left" vertical="center" indent="1"/>
    </xf>
    <xf numFmtId="4" fontId="73" fillId="44" borderId="395" applyNumberFormat="0" applyProtection="0">
      <alignment horizontal="left" vertical="center" indent="1"/>
    </xf>
    <xf numFmtId="0" fontId="73" fillId="46" borderId="394" applyNumberFormat="0" applyProtection="0">
      <alignment horizontal="left" vertical="top" indent="1"/>
    </xf>
    <xf numFmtId="4" fontId="73" fillId="0" borderId="392" applyNumberFormat="0" applyProtection="0">
      <alignment horizontal="right" vertical="center"/>
    </xf>
    <xf numFmtId="0" fontId="113" fillId="27" borderId="392" applyNumberFormat="0" applyAlignment="0" applyProtection="0"/>
    <xf numFmtId="0" fontId="73" fillId="45" borderId="394" applyNumberFormat="0" applyProtection="0">
      <alignment horizontal="left" vertical="top" indent="1"/>
    </xf>
    <xf numFmtId="4" fontId="73" fillId="41" borderId="392" applyNumberFormat="0" applyProtection="0">
      <alignment horizontal="right" vertical="center"/>
    </xf>
    <xf numFmtId="4" fontId="73" fillId="38" borderId="392" applyNumberFormat="0" applyProtection="0">
      <alignment horizontal="right" vertical="center"/>
    </xf>
    <xf numFmtId="4" fontId="100" fillId="52" borderId="394" applyNumberFormat="0" applyProtection="0">
      <alignment vertical="center"/>
    </xf>
    <xf numFmtId="0" fontId="107" fillId="29" borderId="392" applyNumberFormat="0" applyAlignment="0" applyProtection="0"/>
    <xf numFmtId="4" fontId="73" fillId="42" borderId="392" applyNumberFormat="0" applyProtection="0">
      <alignment horizontal="right" vertical="center"/>
    </xf>
    <xf numFmtId="0" fontId="73" fillId="48" borderId="392" applyNumberFormat="0" applyProtection="0">
      <alignment horizontal="left" vertical="center" indent="1"/>
    </xf>
    <xf numFmtId="4" fontId="118" fillId="2" borderId="392" applyNumberFormat="0" applyProtection="0">
      <alignment vertical="center"/>
    </xf>
    <xf numFmtId="4" fontId="73" fillId="33" borderId="392" applyNumberFormat="0" applyProtection="0">
      <alignment vertical="center"/>
    </xf>
    <xf numFmtId="0" fontId="99" fillId="45" borderId="396" applyBorder="0"/>
    <xf numFmtId="4" fontId="73" fillId="42" borderId="392" applyNumberFormat="0" applyProtection="0">
      <alignment horizontal="right" vertical="center"/>
    </xf>
    <xf numFmtId="4" fontId="73" fillId="2" borderId="392" applyNumberFormat="0" applyProtection="0">
      <alignment horizontal="left" vertical="center" indent="1"/>
    </xf>
    <xf numFmtId="0" fontId="73" fillId="49" borderId="392" applyNumberFormat="0" applyProtection="0">
      <alignment horizontal="left" vertical="center" indent="1"/>
    </xf>
    <xf numFmtId="0" fontId="73" fillId="47" borderId="394" applyNumberFormat="0" applyProtection="0">
      <alignment horizontal="left" vertical="top" indent="1"/>
    </xf>
    <xf numFmtId="0" fontId="100" fillId="52" borderId="394" applyNumberFormat="0" applyProtection="0">
      <alignment horizontal="left" vertical="top" indent="1"/>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46" borderId="394" applyNumberFormat="0" applyProtection="0">
      <alignment horizontal="left" vertical="top" indent="1"/>
    </xf>
    <xf numFmtId="4" fontId="73" fillId="40" borderId="392"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109" fillId="0" borderId="397" applyNumberFormat="0" applyFill="0" applyAlignment="0" applyProtection="0"/>
    <xf numFmtId="0" fontId="100" fillId="52" borderId="394" applyNumberFormat="0" applyProtection="0">
      <alignment horizontal="left" vertical="top" indent="1"/>
    </xf>
    <xf numFmtId="4" fontId="118" fillId="5" borderId="392" applyNumberFormat="0" applyProtection="0">
      <alignment horizontal="right" vertical="center"/>
    </xf>
    <xf numFmtId="0" fontId="107" fillId="29" borderId="392" applyNumberFormat="0" applyAlignment="0" applyProtection="0"/>
    <xf numFmtId="0" fontId="99" fillId="45" borderId="396" applyBorder="0"/>
    <xf numFmtId="4" fontId="41" fillId="45" borderId="395" applyNumberFormat="0" applyProtection="0">
      <alignment horizontal="left" vertical="center" indent="1"/>
    </xf>
    <xf numFmtId="4" fontId="100" fillId="52" borderId="394" applyNumberFormat="0" applyProtection="0">
      <alignment vertical="center"/>
    </xf>
    <xf numFmtId="4" fontId="118" fillId="2" borderId="392" applyNumberFormat="0" applyProtection="0">
      <alignment vertical="center"/>
    </xf>
    <xf numFmtId="4" fontId="73" fillId="34" borderId="392" applyNumberFormat="0" applyProtection="0">
      <alignment horizontal="left" vertical="center"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118" fillId="2" borderId="392" applyNumberFormat="0" applyProtection="0">
      <alignment vertical="center"/>
    </xf>
    <xf numFmtId="4" fontId="73" fillId="46" borderId="392" applyNumberFormat="0" applyProtection="0">
      <alignment horizontal="right" vertical="center"/>
    </xf>
    <xf numFmtId="0" fontId="73" fillId="48" borderId="392" applyNumberFormat="0" applyProtection="0">
      <alignment horizontal="left" vertical="center" indent="1"/>
    </xf>
    <xf numFmtId="4" fontId="73" fillId="33" borderId="392" applyNumberFormat="0" applyProtection="0">
      <alignment vertical="center"/>
    </xf>
    <xf numFmtId="4" fontId="118" fillId="5" borderId="392" applyNumberFormat="0" applyProtection="0">
      <alignment horizontal="right" vertical="center"/>
    </xf>
    <xf numFmtId="4" fontId="73" fillId="41" borderId="392" applyNumberFormat="0" applyProtection="0">
      <alignment horizontal="right" vertical="center"/>
    </xf>
    <xf numFmtId="4" fontId="118" fillId="5" borderId="392" applyNumberFormat="0" applyProtection="0">
      <alignment horizontal="right" vertical="center"/>
    </xf>
    <xf numFmtId="4" fontId="73" fillId="39" borderId="392" applyNumberFormat="0" applyProtection="0">
      <alignment horizontal="right" vertical="center"/>
    </xf>
    <xf numFmtId="4" fontId="73" fillId="37" borderId="395" applyNumberFormat="0" applyProtection="0">
      <alignment horizontal="right" vertical="center"/>
    </xf>
    <xf numFmtId="4" fontId="118" fillId="5" borderId="392" applyNumberFormat="0" applyProtection="0">
      <alignment horizontal="right" vertical="center"/>
    </xf>
    <xf numFmtId="4" fontId="73" fillId="33" borderId="392" applyNumberFormat="0" applyProtection="0">
      <alignment vertical="center"/>
    </xf>
    <xf numFmtId="4" fontId="73" fillId="0" borderId="392" applyNumberFormat="0" applyProtection="0">
      <alignment horizontal="right" vertical="center"/>
    </xf>
    <xf numFmtId="4" fontId="100" fillId="48" borderId="394" applyNumberFormat="0" applyProtection="0">
      <alignment horizontal="left" vertical="center" indent="1"/>
    </xf>
    <xf numFmtId="4" fontId="73" fillId="42" borderId="392" applyNumberFormat="0" applyProtection="0">
      <alignment horizontal="right" vertical="center"/>
    </xf>
    <xf numFmtId="4" fontId="73" fillId="40" borderId="392" applyNumberFormat="0" applyProtection="0">
      <alignment horizontal="right" vertical="center"/>
    </xf>
    <xf numFmtId="4" fontId="73" fillId="39" borderId="392" applyNumberFormat="0" applyProtection="0">
      <alignment horizontal="right" vertical="center"/>
    </xf>
    <xf numFmtId="4" fontId="73" fillId="33" borderId="392" applyNumberFormat="0" applyProtection="0">
      <alignment vertical="center"/>
    </xf>
    <xf numFmtId="4" fontId="73" fillId="46" borderId="395" applyNumberFormat="0" applyProtection="0">
      <alignment horizontal="left" vertical="center" indent="1"/>
    </xf>
    <xf numFmtId="4" fontId="73" fillId="46" borderId="392" applyNumberFormat="0" applyProtection="0">
      <alignment horizontal="right" vertical="center"/>
    </xf>
    <xf numFmtId="0" fontId="101" fillId="33" borderId="394" applyNumberFormat="0" applyProtection="0">
      <alignment horizontal="left" vertical="top" indent="1"/>
    </xf>
    <xf numFmtId="0" fontId="109" fillId="0" borderId="397" applyNumberFormat="0" applyFill="0" applyAlignment="0" applyProtection="0"/>
    <xf numFmtId="4" fontId="73" fillId="34" borderId="392" applyNumberFormat="0" applyProtection="0">
      <alignment horizontal="left" vertical="center" indent="1"/>
    </xf>
    <xf numFmtId="4" fontId="103" fillId="51" borderId="392" applyNumberFormat="0" applyProtection="0">
      <alignment horizontal="righ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36" borderId="392" applyNumberFormat="0" applyProtection="0">
      <alignment horizontal="right" vertical="center"/>
    </xf>
    <xf numFmtId="4" fontId="103" fillId="51" borderId="392" applyNumberFormat="0" applyProtection="0">
      <alignment horizontal="right" vertical="center"/>
    </xf>
    <xf numFmtId="4" fontId="73" fillId="39" borderId="392" applyNumberFormat="0" applyProtection="0">
      <alignment horizontal="right" vertical="center"/>
    </xf>
    <xf numFmtId="4" fontId="103" fillId="51" borderId="392" applyNumberFormat="0" applyProtection="0">
      <alignment horizontal="right" vertical="center"/>
    </xf>
    <xf numFmtId="4" fontId="73" fillId="39" borderId="392" applyNumberFormat="0" applyProtection="0">
      <alignment horizontal="right" vertical="center"/>
    </xf>
    <xf numFmtId="0" fontId="73" fillId="50" borderId="392" applyNumberFormat="0" applyProtection="0">
      <alignment horizontal="left" vertical="center" indent="1"/>
    </xf>
    <xf numFmtId="4" fontId="102" fillId="54" borderId="395" applyNumberFormat="0" applyProtection="0">
      <alignment horizontal="left" vertical="center" indent="1"/>
    </xf>
    <xf numFmtId="4" fontId="73" fillId="36" borderId="392" applyNumberFormat="0" applyProtection="0">
      <alignment horizontal="right" vertical="center"/>
    </xf>
    <xf numFmtId="4" fontId="73" fillId="35" borderId="392" applyNumberFormat="0" applyProtection="0">
      <alignment horizontal="right" vertical="center"/>
    </xf>
    <xf numFmtId="4" fontId="73" fillId="0" borderId="392" applyNumberFormat="0" applyProtection="0">
      <alignment horizontal="right" vertical="center"/>
    </xf>
    <xf numFmtId="0" fontId="107" fillId="29" borderId="392" applyNumberFormat="0" applyAlignment="0" applyProtection="0"/>
    <xf numFmtId="4" fontId="73" fillId="38" borderId="392" applyNumberFormat="0" applyProtection="0">
      <alignment horizontal="right" vertical="center"/>
    </xf>
    <xf numFmtId="4" fontId="118" fillId="5" borderId="392" applyNumberFormat="0" applyProtection="0">
      <alignment horizontal="right" vertical="center"/>
    </xf>
    <xf numFmtId="4" fontId="100" fillId="48" borderId="394" applyNumberFormat="0" applyProtection="0">
      <alignment horizontal="left" vertical="center" indent="1"/>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39" borderId="392" applyNumberFormat="0" applyProtection="0">
      <alignment horizontal="right" vertical="center"/>
    </xf>
    <xf numFmtId="4" fontId="100" fillId="52" borderId="394" applyNumberFormat="0" applyProtection="0">
      <alignment vertical="center"/>
    </xf>
    <xf numFmtId="4" fontId="103" fillId="51" borderId="392" applyNumberFormat="0" applyProtection="0">
      <alignment horizontal="right" vertical="center"/>
    </xf>
    <xf numFmtId="4" fontId="118" fillId="5" borderId="392" applyNumberFormat="0" applyProtection="0">
      <alignment horizontal="right" vertical="center"/>
    </xf>
    <xf numFmtId="0" fontId="99" fillId="45" borderId="396" applyBorder="0"/>
    <xf numFmtId="4" fontId="73" fillId="42" borderId="392" applyNumberFormat="0" applyProtection="0">
      <alignment horizontal="right" vertical="center"/>
    </xf>
    <xf numFmtId="4" fontId="73" fillId="0" borderId="392" applyNumberFormat="0" applyProtection="0">
      <alignment horizontal="right" vertical="center"/>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43" borderId="392" applyNumberFormat="0" applyProtection="0">
      <alignment horizontal="righ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49" borderId="392" applyNumberFormat="0" applyProtection="0">
      <alignment horizontal="left" vertical="center" indent="1"/>
    </xf>
    <xf numFmtId="0" fontId="101" fillId="33" borderId="394" applyNumberFormat="0" applyProtection="0">
      <alignment horizontal="left" vertical="top" indent="1"/>
    </xf>
    <xf numFmtId="4" fontId="102" fillId="54" borderId="395" applyNumberFormat="0" applyProtection="0">
      <alignment horizontal="left" vertical="center" indent="1"/>
    </xf>
    <xf numFmtId="0" fontId="73" fillId="47" borderId="394" applyNumberFormat="0" applyProtection="0">
      <alignment horizontal="left" vertical="top" indent="1"/>
    </xf>
    <xf numFmtId="4" fontId="73" fillId="46" borderId="395" applyNumberFormat="0" applyProtection="0">
      <alignment horizontal="left" vertical="center" indent="1"/>
    </xf>
    <xf numFmtId="0" fontId="101" fillId="33" borderId="394" applyNumberFormat="0" applyProtection="0">
      <alignment horizontal="left" vertical="top" indent="1"/>
    </xf>
    <xf numFmtId="4" fontId="118" fillId="2" borderId="392" applyNumberFormat="0" applyProtection="0">
      <alignment vertical="center"/>
    </xf>
    <xf numFmtId="4" fontId="103" fillId="51" borderId="392" applyNumberFormat="0" applyProtection="0">
      <alignment horizontal="right" vertical="center"/>
    </xf>
    <xf numFmtId="0" fontId="73" fillId="50" borderId="394" applyNumberFormat="0" applyProtection="0">
      <alignment horizontal="left" vertical="top" indent="1"/>
    </xf>
    <xf numFmtId="0" fontId="107" fillId="29" borderId="392" applyNumberFormat="0" applyAlignment="0" applyProtection="0"/>
    <xf numFmtId="4" fontId="103" fillId="51" borderId="392" applyNumberFormat="0" applyProtection="0">
      <alignment horizontal="right" vertical="center"/>
    </xf>
    <xf numFmtId="0" fontId="107" fillId="29" borderId="392" applyNumberFormat="0" applyAlignment="0" applyProtection="0"/>
    <xf numFmtId="4" fontId="73" fillId="37" borderId="395" applyNumberFormat="0" applyProtection="0">
      <alignment horizontal="right" vertical="center"/>
    </xf>
    <xf numFmtId="4" fontId="73" fillId="36" borderId="392" applyNumberFormat="0" applyProtection="0">
      <alignment horizontal="right" vertical="center"/>
    </xf>
    <xf numFmtId="4" fontId="73" fillId="46" borderId="392" applyNumberFormat="0" applyProtection="0">
      <alignment horizontal="right" vertical="center"/>
    </xf>
    <xf numFmtId="4" fontId="100" fillId="52" borderId="394" applyNumberFormat="0" applyProtection="0">
      <alignment vertical="center"/>
    </xf>
    <xf numFmtId="4" fontId="73" fillId="46" borderId="395" applyNumberFormat="0" applyProtection="0">
      <alignment horizontal="left" vertical="center" indent="1"/>
    </xf>
    <xf numFmtId="4" fontId="41" fillId="45" borderId="395" applyNumberFormat="0" applyProtection="0">
      <alignment horizontal="left" vertical="center" indent="1"/>
    </xf>
    <xf numFmtId="4" fontId="73" fillId="38" borderId="392" applyNumberFormat="0" applyProtection="0">
      <alignment horizontal="right" vertical="center"/>
    </xf>
    <xf numFmtId="4" fontId="73" fillId="37" borderId="395" applyNumberFormat="0" applyProtection="0">
      <alignment horizontal="right" vertical="center"/>
    </xf>
    <xf numFmtId="4" fontId="73" fillId="39" borderId="392" applyNumberFormat="0" applyProtection="0">
      <alignment horizontal="right" vertical="center"/>
    </xf>
    <xf numFmtId="0" fontId="73" fillId="49" borderId="392" applyNumberFormat="0" applyProtection="0">
      <alignment horizontal="left" vertical="center" indent="1"/>
    </xf>
    <xf numFmtId="4" fontId="73" fillId="37" borderId="395"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0" fontId="115" fillId="29" borderId="393" applyNumberFormat="0" applyAlignment="0" applyProtection="0"/>
    <xf numFmtId="0" fontId="73" fillId="46" borderId="394" applyNumberFormat="0" applyProtection="0">
      <alignment horizontal="left" vertical="top" indent="1"/>
    </xf>
    <xf numFmtId="4" fontId="103" fillId="51" borderId="392" applyNumberFormat="0" applyProtection="0">
      <alignment horizontal="right" vertical="center"/>
    </xf>
    <xf numFmtId="4" fontId="73" fillId="43" borderId="392" applyNumberFormat="0" applyProtection="0">
      <alignment horizontal="right" vertical="center"/>
    </xf>
    <xf numFmtId="0" fontId="100" fillId="52" borderId="394" applyNumberFormat="0" applyProtection="0">
      <alignment horizontal="left" vertical="top" indent="1"/>
    </xf>
    <xf numFmtId="0" fontId="73" fillId="26" borderId="392" applyNumberFormat="0" applyFont="0" applyAlignment="0" applyProtection="0"/>
    <xf numFmtId="4" fontId="73" fillId="46" borderId="392" applyNumberFormat="0" applyProtection="0">
      <alignment horizontal="right" vertical="center"/>
    </xf>
    <xf numFmtId="4" fontId="73" fillId="37" borderId="395" applyNumberFormat="0" applyProtection="0">
      <alignment horizontal="right" vertical="center"/>
    </xf>
    <xf numFmtId="4" fontId="73" fillId="43" borderId="392" applyNumberFormat="0" applyProtection="0">
      <alignment horizontal="righ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4" fontId="73" fillId="37" borderId="395" applyNumberFormat="0" applyProtection="0">
      <alignment horizontal="right" vertical="center"/>
    </xf>
    <xf numFmtId="4" fontId="102" fillId="54" borderId="395" applyNumberFormat="0" applyProtection="0">
      <alignment horizontal="left" vertical="center" indent="1"/>
    </xf>
    <xf numFmtId="4" fontId="73" fillId="2" borderId="392" applyNumberFormat="0" applyProtection="0">
      <alignment horizontal="left" vertical="center" indent="1"/>
    </xf>
    <xf numFmtId="4" fontId="102" fillId="54" borderId="395" applyNumberFormat="0" applyProtection="0">
      <alignment horizontal="left" vertical="center" indent="1"/>
    </xf>
    <xf numFmtId="4" fontId="100" fillId="48" borderId="394" applyNumberFormat="0" applyProtection="0">
      <alignment horizontal="left" vertical="center" indent="1"/>
    </xf>
    <xf numFmtId="4" fontId="73" fillId="41" borderId="392" applyNumberFormat="0" applyProtection="0">
      <alignment horizontal="right" vertical="center"/>
    </xf>
    <xf numFmtId="4" fontId="102" fillId="54" borderId="395" applyNumberFormat="0" applyProtection="0">
      <alignment horizontal="left" vertical="center" indent="1"/>
    </xf>
    <xf numFmtId="0" fontId="101" fillId="33" borderId="394" applyNumberFormat="0" applyProtection="0">
      <alignment horizontal="left" vertical="top" indent="1"/>
    </xf>
    <xf numFmtId="4" fontId="73" fillId="43" borderId="392" applyNumberFormat="0" applyProtection="0">
      <alignment horizontal="right" vertical="center"/>
    </xf>
    <xf numFmtId="0" fontId="73" fillId="46" borderId="394" applyNumberFormat="0" applyProtection="0">
      <alignment horizontal="left" vertical="top" indent="1"/>
    </xf>
    <xf numFmtId="0" fontId="73" fillId="50" borderId="392" applyNumberFormat="0" applyProtection="0">
      <alignment horizontal="left" vertical="center" indent="1"/>
    </xf>
    <xf numFmtId="4" fontId="118" fillId="2" borderId="392" applyNumberFormat="0" applyProtection="0">
      <alignment vertical="center"/>
    </xf>
    <xf numFmtId="4" fontId="102" fillId="54" borderId="395" applyNumberFormat="0" applyProtection="0">
      <alignment horizontal="left" vertical="center" indent="1"/>
    </xf>
    <xf numFmtId="4" fontId="73" fillId="35"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4" fontId="41" fillId="45" borderId="395" applyNumberFormat="0" applyProtection="0">
      <alignment horizontal="left" vertical="center" indent="1"/>
    </xf>
    <xf numFmtId="0" fontId="73" fillId="46" borderId="394" applyNumberFormat="0" applyProtection="0">
      <alignment horizontal="left" vertical="top" indent="1"/>
    </xf>
    <xf numFmtId="0" fontId="100" fillId="52" borderId="394" applyNumberFormat="0" applyProtection="0">
      <alignment horizontal="left" vertical="top" indent="1"/>
    </xf>
    <xf numFmtId="0" fontId="109" fillId="0" borderId="397" applyNumberFormat="0" applyFill="0" applyAlignment="0" applyProtection="0"/>
    <xf numFmtId="4" fontId="73" fillId="44" borderId="395" applyNumberFormat="0" applyProtection="0">
      <alignment horizontal="left" vertical="center" indent="1"/>
    </xf>
    <xf numFmtId="4" fontId="73" fillId="42" borderId="392" applyNumberFormat="0" applyProtection="0">
      <alignment horizontal="right" vertical="center"/>
    </xf>
    <xf numFmtId="4" fontId="73" fillId="46" borderId="392" applyNumberFormat="0" applyProtection="0">
      <alignment horizontal="right" vertical="center"/>
    </xf>
    <xf numFmtId="4" fontId="100" fillId="48" borderId="394" applyNumberFormat="0" applyProtection="0">
      <alignment horizontal="left" vertical="center" indent="1"/>
    </xf>
    <xf numFmtId="4" fontId="73" fillId="46" borderId="395" applyNumberFormat="0" applyProtection="0">
      <alignment horizontal="left" vertical="center" indent="1"/>
    </xf>
    <xf numFmtId="0" fontId="73" fillId="47" borderId="394" applyNumberFormat="0" applyProtection="0">
      <alignment horizontal="left" vertical="top" indent="1"/>
    </xf>
    <xf numFmtId="0" fontId="73" fillId="26" borderId="392" applyNumberFormat="0" applyFont="0" applyAlignment="0" applyProtection="0"/>
    <xf numFmtId="4" fontId="41" fillId="45" borderId="395" applyNumberFormat="0" applyProtection="0">
      <alignment horizontal="left" vertical="center" indent="1"/>
    </xf>
    <xf numFmtId="0" fontId="73" fillId="50" borderId="394" applyNumberFormat="0" applyProtection="0">
      <alignment horizontal="left" vertical="top" indent="1"/>
    </xf>
    <xf numFmtId="4" fontId="41" fillId="45" borderId="395" applyNumberFormat="0" applyProtection="0">
      <alignment horizontal="left" vertical="center" indent="1"/>
    </xf>
    <xf numFmtId="4" fontId="73" fillId="33" borderId="392" applyNumberFormat="0" applyProtection="0">
      <alignment vertical="center"/>
    </xf>
    <xf numFmtId="0" fontId="73" fillId="48" borderId="392" applyNumberFormat="0" applyProtection="0">
      <alignment horizontal="left" vertical="center" indent="1"/>
    </xf>
    <xf numFmtId="0" fontId="73" fillId="47" borderId="392" applyNumberFormat="0" applyProtection="0">
      <alignment horizontal="left" vertical="center" indent="1"/>
    </xf>
    <xf numFmtId="0" fontId="109" fillId="0" borderId="397" applyNumberFormat="0" applyFill="0" applyAlignment="0" applyProtection="0"/>
    <xf numFmtId="0" fontId="73" fillId="46" borderId="394" applyNumberFormat="0" applyProtection="0">
      <alignment horizontal="left" vertical="top" indent="1"/>
    </xf>
    <xf numFmtId="0" fontId="100" fillId="52" borderId="394" applyNumberFormat="0" applyProtection="0">
      <alignment horizontal="left" vertical="top" indent="1"/>
    </xf>
    <xf numFmtId="0" fontId="73" fillId="45" borderId="394" applyNumberFormat="0" applyProtection="0">
      <alignment horizontal="left" vertical="top" indent="1"/>
    </xf>
    <xf numFmtId="4" fontId="100" fillId="48" borderId="394" applyNumberFormat="0" applyProtection="0">
      <alignment horizontal="left" vertical="center" indent="1"/>
    </xf>
    <xf numFmtId="0" fontId="100" fillId="52" borderId="394" applyNumberFormat="0" applyProtection="0">
      <alignment horizontal="left" vertical="top" indent="1"/>
    </xf>
    <xf numFmtId="4" fontId="73" fillId="42" borderId="392" applyNumberFormat="0" applyProtection="0">
      <alignment horizontal="right" vertical="center"/>
    </xf>
    <xf numFmtId="4" fontId="73" fillId="2" borderId="392" applyNumberFormat="0" applyProtection="0">
      <alignment horizontal="left" vertical="center" indent="1"/>
    </xf>
    <xf numFmtId="4" fontId="103" fillId="51" borderId="392" applyNumberFormat="0" applyProtection="0">
      <alignment horizontal="right" vertical="center"/>
    </xf>
    <xf numFmtId="0" fontId="73" fillId="47" borderId="392" applyNumberFormat="0" applyProtection="0">
      <alignment horizontal="left" vertical="center" indent="1"/>
    </xf>
    <xf numFmtId="4" fontId="118" fillId="5" borderId="392" applyNumberFormat="0" applyProtection="0">
      <alignment horizontal="right" vertical="center"/>
    </xf>
    <xf numFmtId="0" fontId="115" fillId="29" borderId="393" applyNumberFormat="0" applyAlignment="0" applyProtection="0"/>
    <xf numFmtId="4" fontId="73" fillId="0" borderId="392" applyNumberFormat="0" applyProtection="0">
      <alignment horizontal="right" vertical="center"/>
    </xf>
    <xf numFmtId="0" fontId="113" fillId="27" borderId="392" applyNumberFormat="0" applyAlignment="0" applyProtection="0"/>
    <xf numFmtId="4" fontId="73" fillId="41" borderId="392" applyNumberFormat="0" applyProtection="0">
      <alignment horizontal="right" vertical="center"/>
    </xf>
    <xf numFmtId="4" fontId="73" fillId="2" borderId="392" applyNumberFormat="0" applyProtection="0">
      <alignment horizontal="left" vertical="center" indent="1"/>
    </xf>
    <xf numFmtId="0" fontId="101" fillId="33" borderId="394" applyNumberFormat="0" applyProtection="0">
      <alignment horizontal="left" vertical="top" indent="1"/>
    </xf>
    <xf numFmtId="0" fontId="101" fillId="33" borderId="394" applyNumberFormat="0" applyProtection="0">
      <alignment horizontal="left" vertical="top" indent="1"/>
    </xf>
    <xf numFmtId="4" fontId="73" fillId="0" borderId="392" applyNumberFormat="0" applyProtection="0">
      <alignment horizontal="right" vertical="center"/>
    </xf>
    <xf numFmtId="0" fontId="73" fillId="48" borderId="392" applyNumberFormat="0" applyProtection="0">
      <alignment horizontal="left" vertical="center" indent="1"/>
    </xf>
    <xf numFmtId="0" fontId="100" fillId="52" borderId="394" applyNumberFormat="0" applyProtection="0">
      <alignment horizontal="left" vertical="top" indent="1"/>
    </xf>
    <xf numFmtId="4" fontId="73" fillId="41" borderId="392" applyNumberFormat="0" applyProtection="0">
      <alignment horizontal="right" vertical="center"/>
    </xf>
    <xf numFmtId="4" fontId="103" fillId="51" borderId="392" applyNumberFormat="0" applyProtection="0">
      <alignment horizontal="right" vertical="center"/>
    </xf>
    <xf numFmtId="4" fontId="73" fillId="44" borderId="395" applyNumberFormat="0" applyProtection="0">
      <alignment horizontal="left" vertical="center" indent="1"/>
    </xf>
    <xf numFmtId="0" fontId="73" fillId="45" borderId="394" applyNumberFormat="0" applyProtection="0">
      <alignment horizontal="left" vertical="top" indent="1"/>
    </xf>
    <xf numFmtId="0" fontId="113" fillId="27" borderId="392" applyNumberFormat="0" applyAlignment="0" applyProtection="0"/>
    <xf numFmtId="0" fontId="73" fillId="50" borderId="394" applyNumberFormat="0" applyProtection="0">
      <alignment horizontal="left" vertical="top" indent="1"/>
    </xf>
    <xf numFmtId="4" fontId="100" fillId="52" borderId="394" applyNumberFormat="0" applyProtection="0">
      <alignment vertical="center"/>
    </xf>
    <xf numFmtId="4" fontId="73" fillId="2" borderId="392" applyNumberFormat="0" applyProtection="0">
      <alignment horizontal="left" vertical="center" indent="1"/>
    </xf>
    <xf numFmtId="4" fontId="73" fillId="43" borderId="392" applyNumberFormat="0" applyProtection="0">
      <alignment horizontal="right" vertical="center"/>
    </xf>
    <xf numFmtId="4" fontId="73" fillId="40"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0" fontId="115" fillId="29" borderId="393" applyNumberFormat="0" applyAlignment="0" applyProtection="0"/>
    <xf numFmtId="4" fontId="73" fillId="47" borderId="395" applyNumberFormat="0" applyProtection="0">
      <alignment horizontal="left" vertical="center" indent="1"/>
    </xf>
    <xf numFmtId="4" fontId="73" fillId="41" borderId="392" applyNumberFormat="0" applyProtection="0">
      <alignment horizontal="right" vertical="center"/>
    </xf>
    <xf numFmtId="4" fontId="73" fillId="46" borderId="395" applyNumberFormat="0" applyProtection="0">
      <alignment horizontal="left" vertical="center" indent="1"/>
    </xf>
    <xf numFmtId="4" fontId="73" fillId="37" borderId="395" applyNumberFormat="0" applyProtection="0">
      <alignment horizontal="right" vertical="center"/>
    </xf>
    <xf numFmtId="0" fontId="101" fillId="33" borderId="394" applyNumberFormat="0" applyProtection="0">
      <alignment horizontal="left" vertical="top" indent="1"/>
    </xf>
    <xf numFmtId="4" fontId="73" fillId="40" borderId="392" applyNumberFormat="0" applyProtection="0">
      <alignment horizontal="right" vertical="center"/>
    </xf>
    <xf numFmtId="4" fontId="73" fillId="34" borderId="392" applyNumberFormat="0" applyProtection="0">
      <alignment horizontal="left" vertical="center" indent="1"/>
    </xf>
    <xf numFmtId="0" fontId="107" fillId="29" borderId="392" applyNumberFormat="0" applyAlignment="0" applyProtection="0"/>
    <xf numFmtId="4" fontId="73" fillId="34" borderId="392" applyNumberFormat="0" applyProtection="0">
      <alignment horizontal="left" vertical="center" indent="1"/>
    </xf>
    <xf numFmtId="0" fontId="73" fillId="45" borderId="394" applyNumberFormat="0" applyProtection="0">
      <alignment horizontal="left" vertical="top" indent="1"/>
    </xf>
    <xf numFmtId="4" fontId="118" fillId="2" borderId="392" applyNumberFormat="0" applyProtection="0">
      <alignment vertical="center"/>
    </xf>
    <xf numFmtId="0" fontId="73" fillId="50" borderId="394" applyNumberFormat="0" applyProtection="0">
      <alignment horizontal="left" vertical="top" indent="1"/>
    </xf>
    <xf numFmtId="4" fontId="73" fillId="46" borderId="392" applyNumberFormat="0" applyProtection="0">
      <alignment horizontal="right" vertical="center"/>
    </xf>
    <xf numFmtId="0" fontId="73" fillId="46" borderId="394" applyNumberFormat="0" applyProtection="0">
      <alignment horizontal="left" vertical="top" indent="1"/>
    </xf>
    <xf numFmtId="0" fontId="73" fillId="47" borderId="394" applyNumberFormat="0" applyProtection="0">
      <alignment horizontal="left" vertical="top" indent="1"/>
    </xf>
    <xf numFmtId="0" fontId="113" fillId="27" borderId="392" applyNumberFormat="0" applyAlignment="0" applyProtection="0"/>
    <xf numFmtId="4" fontId="73" fillId="47" borderId="395" applyNumberFormat="0" applyProtection="0">
      <alignment horizontal="left" vertical="center" indent="1"/>
    </xf>
    <xf numFmtId="0" fontId="73" fillId="47" borderId="392" applyNumberFormat="0" applyProtection="0">
      <alignment horizontal="left" vertical="center" indent="1"/>
    </xf>
    <xf numFmtId="4" fontId="73" fillId="43" borderId="392" applyNumberFormat="0" applyProtection="0">
      <alignment horizontal="right" vertical="center"/>
    </xf>
    <xf numFmtId="0" fontId="115" fillId="29" borderId="393" applyNumberFormat="0" applyAlignment="0" applyProtection="0"/>
    <xf numFmtId="4" fontId="100" fillId="48" borderId="394" applyNumberFormat="0" applyProtection="0">
      <alignment horizontal="left" vertical="center" indent="1"/>
    </xf>
    <xf numFmtId="0" fontId="73" fillId="47" borderId="394" applyNumberFormat="0" applyProtection="0">
      <alignment horizontal="left" vertical="top" indent="1"/>
    </xf>
    <xf numFmtId="4" fontId="73" fillId="43" borderId="392" applyNumberFormat="0" applyProtection="0">
      <alignment horizontal="right" vertical="center"/>
    </xf>
    <xf numFmtId="4" fontId="73" fillId="43" borderId="392" applyNumberFormat="0" applyProtection="0">
      <alignment horizontal="right" vertical="center"/>
    </xf>
    <xf numFmtId="4" fontId="100" fillId="48" borderId="394" applyNumberFormat="0" applyProtection="0">
      <alignment horizontal="left" vertical="center" indent="1"/>
    </xf>
    <xf numFmtId="0" fontId="73" fillId="45" borderId="394" applyNumberFormat="0" applyProtection="0">
      <alignment horizontal="left" vertical="top" indent="1"/>
    </xf>
    <xf numFmtId="4" fontId="73" fillId="38" borderId="392" applyNumberFormat="0" applyProtection="0">
      <alignment horizontal="right" vertical="center"/>
    </xf>
    <xf numFmtId="0" fontId="109" fillId="0" borderId="397" applyNumberFormat="0" applyFill="0" applyAlignment="0" applyProtection="0"/>
    <xf numFmtId="0" fontId="73" fillId="46" borderId="394" applyNumberFormat="0" applyProtection="0">
      <alignment horizontal="left" vertical="top" indent="1"/>
    </xf>
    <xf numFmtId="4" fontId="41" fillId="45" borderId="395" applyNumberFormat="0" applyProtection="0">
      <alignment horizontal="left" vertical="center" indent="1"/>
    </xf>
    <xf numFmtId="0" fontId="101" fillId="33" borderId="394" applyNumberFormat="0" applyProtection="0">
      <alignment horizontal="left" vertical="top" indent="1"/>
    </xf>
    <xf numFmtId="4" fontId="73" fillId="36" borderId="392" applyNumberFormat="0" applyProtection="0">
      <alignment horizontal="right" vertical="center"/>
    </xf>
    <xf numFmtId="0" fontId="109" fillId="0" borderId="397" applyNumberFormat="0" applyFill="0" applyAlignment="0" applyProtection="0"/>
    <xf numFmtId="4" fontId="73" fillId="39" borderId="392" applyNumberFormat="0" applyProtection="0">
      <alignment horizontal="right" vertical="center"/>
    </xf>
    <xf numFmtId="4" fontId="73" fillId="35" borderId="392" applyNumberFormat="0" applyProtection="0">
      <alignment horizontal="right" vertical="center"/>
    </xf>
    <xf numFmtId="0" fontId="73" fillId="45" borderId="394" applyNumberFormat="0" applyProtection="0">
      <alignment horizontal="left" vertical="top" indent="1"/>
    </xf>
    <xf numFmtId="0" fontId="73" fillId="49" borderId="392" applyNumberFormat="0" applyProtection="0">
      <alignment horizontal="left" vertical="center"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73" fillId="47" borderId="395" applyNumberFormat="0" applyProtection="0">
      <alignment horizontal="left" vertical="center" indent="1"/>
    </xf>
    <xf numFmtId="0" fontId="73" fillId="48" borderId="392" applyNumberFormat="0" applyProtection="0">
      <alignment horizontal="left" vertical="center" indent="1"/>
    </xf>
    <xf numFmtId="4" fontId="118" fillId="2" borderId="392" applyNumberFormat="0" applyProtection="0">
      <alignment vertical="center"/>
    </xf>
    <xf numFmtId="0" fontId="73" fillId="46" borderId="394" applyNumberFormat="0" applyProtection="0">
      <alignment horizontal="left" vertical="top" indent="1"/>
    </xf>
    <xf numFmtId="0" fontId="109" fillId="0" borderId="397" applyNumberFormat="0" applyFill="0" applyAlignment="0" applyProtection="0"/>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35" borderId="392" applyNumberFormat="0" applyProtection="0">
      <alignment horizontal="right" vertical="center"/>
    </xf>
    <xf numFmtId="4" fontId="100" fillId="52" borderId="394" applyNumberFormat="0" applyProtection="0">
      <alignment vertical="center"/>
    </xf>
    <xf numFmtId="0" fontId="73" fillId="50" borderId="392" applyNumberFormat="0" applyProtection="0">
      <alignment horizontal="left" vertical="center" indent="1"/>
    </xf>
    <xf numFmtId="4" fontId="73" fillId="38" borderId="392" applyNumberFormat="0" applyProtection="0">
      <alignment horizontal="right" vertical="center"/>
    </xf>
    <xf numFmtId="0" fontId="99" fillId="45" borderId="396" applyBorder="0"/>
    <xf numFmtId="4" fontId="73" fillId="38" borderId="392" applyNumberFormat="0" applyProtection="0">
      <alignment horizontal="right" vertical="center"/>
    </xf>
    <xf numFmtId="4" fontId="73" fillId="34" borderId="392" applyNumberFormat="0" applyProtection="0">
      <alignment horizontal="left" vertical="center" indent="1"/>
    </xf>
    <xf numFmtId="4" fontId="41" fillId="45" borderId="395" applyNumberFormat="0" applyProtection="0">
      <alignment horizontal="left" vertical="center" indent="1"/>
    </xf>
    <xf numFmtId="4" fontId="73" fillId="2" borderId="392" applyNumberFormat="0" applyProtection="0">
      <alignment horizontal="left" vertical="center" indent="1"/>
    </xf>
    <xf numFmtId="4" fontId="73" fillId="35" borderId="392" applyNumberFormat="0" applyProtection="0">
      <alignment horizontal="right" vertical="center"/>
    </xf>
    <xf numFmtId="4" fontId="102" fillId="54" borderId="395" applyNumberFormat="0" applyProtection="0">
      <alignment horizontal="left" vertical="center" indent="1"/>
    </xf>
    <xf numFmtId="0" fontId="73" fillId="26" borderId="392" applyNumberFormat="0" applyFont="0" applyAlignment="0" applyProtection="0"/>
    <xf numFmtId="4" fontId="73" fillId="44" borderId="395" applyNumberFormat="0" applyProtection="0">
      <alignment horizontal="left" vertical="center" indent="1"/>
    </xf>
    <xf numFmtId="4" fontId="73" fillId="35" borderId="392" applyNumberFormat="0" applyProtection="0">
      <alignment horizontal="right" vertical="center"/>
    </xf>
    <xf numFmtId="0" fontId="115" fillId="29" borderId="393" applyNumberFormat="0" applyAlignment="0" applyProtection="0"/>
    <xf numFmtId="0" fontId="113" fillId="27" borderId="392" applyNumberFormat="0" applyAlignment="0" applyProtection="0"/>
    <xf numFmtId="4" fontId="73" fillId="33" borderId="392" applyNumberFormat="0" applyProtection="0">
      <alignmen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4" fontId="73" fillId="44" borderId="395" applyNumberFormat="0" applyProtection="0">
      <alignment horizontal="left" vertical="center" indent="1"/>
    </xf>
    <xf numFmtId="0" fontId="115" fillId="29" borderId="393" applyNumberFormat="0" applyAlignment="0" applyProtection="0"/>
    <xf numFmtId="0" fontId="115" fillId="29" borderId="393" applyNumberFormat="0" applyAlignment="0" applyProtection="0"/>
    <xf numFmtId="0" fontId="73" fillId="46" borderId="394" applyNumberFormat="0" applyProtection="0">
      <alignment horizontal="left" vertical="top" indent="1"/>
    </xf>
    <xf numFmtId="4" fontId="73" fillId="46" borderId="395" applyNumberFormat="0" applyProtection="0">
      <alignment horizontal="left" vertical="center" indent="1"/>
    </xf>
    <xf numFmtId="0" fontId="107" fillId="29" borderId="392" applyNumberFormat="0" applyAlignment="0" applyProtection="0"/>
    <xf numFmtId="4" fontId="73" fillId="46" borderId="392" applyNumberFormat="0" applyProtection="0">
      <alignment horizontal="right" vertical="center"/>
    </xf>
    <xf numFmtId="0" fontId="73" fillId="45" borderId="394" applyNumberFormat="0" applyProtection="0">
      <alignment horizontal="left" vertical="top" indent="1"/>
    </xf>
    <xf numFmtId="4" fontId="73" fillId="2" borderId="392" applyNumberFormat="0" applyProtection="0">
      <alignment horizontal="left" vertical="center" indent="1"/>
    </xf>
    <xf numFmtId="0" fontId="100" fillId="46" borderId="394" applyNumberFormat="0" applyProtection="0">
      <alignment horizontal="left" vertical="top" indent="1"/>
    </xf>
    <xf numFmtId="4" fontId="73" fillId="41" borderId="392" applyNumberFormat="0" applyProtection="0">
      <alignment horizontal="right" vertical="center"/>
    </xf>
    <xf numFmtId="0" fontId="100" fillId="46" borderId="394" applyNumberFormat="0" applyProtection="0">
      <alignment horizontal="left" vertical="top" indent="1"/>
    </xf>
    <xf numFmtId="4" fontId="73" fillId="35" borderId="392" applyNumberFormat="0" applyProtection="0">
      <alignment horizontal="right" vertical="center"/>
    </xf>
    <xf numFmtId="0" fontId="107" fillId="29" borderId="392" applyNumberFormat="0" applyAlignment="0" applyProtection="0"/>
    <xf numFmtId="4" fontId="73" fillId="35" borderId="392" applyNumberFormat="0" applyProtection="0">
      <alignment horizontal="right" vertical="center"/>
    </xf>
    <xf numFmtId="0" fontId="73" fillId="50" borderId="394" applyNumberFormat="0" applyProtection="0">
      <alignment horizontal="left" vertical="top" indent="1"/>
    </xf>
    <xf numFmtId="4" fontId="41" fillId="45" borderId="395" applyNumberFormat="0" applyProtection="0">
      <alignment horizontal="left" vertical="center" indent="1"/>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102" fillId="54" borderId="395" applyNumberFormat="0" applyProtection="0">
      <alignment horizontal="left" vertical="center" indent="1"/>
    </xf>
    <xf numFmtId="4" fontId="73" fillId="44" borderId="395" applyNumberFormat="0" applyProtection="0">
      <alignment horizontal="left" vertical="center" indent="1"/>
    </xf>
    <xf numFmtId="4" fontId="100" fillId="52" borderId="394" applyNumberFormat="0" applyProtection="0">
      <alignment vertical="center"/>
    </xf>
    <xf numFmtId="4" fontId="100" fillId="48" borderId="394" applyNumberFormat="0" applyProtection="0">
      <alignment horizontal="left" vertical="center" indent="1"/>
    </xf>
    <xf numFmtId="4" fontId="100" fillId="48" borderId="394" applyNumberFormat="0" applyProtection="0">
      <alignment horizontal="left" vertical="center" indent="1"/>
    </xf>
    <xf numFmtId="4" fontId="41" fillId="45" borderId="395"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0" fontId="113" fillId="27" borderId="392" applyNumberFormat="0" applyAlignment="0" applyProtection="0"/>
    <xf numFmtId="4" fontId="118" fillId="2" borderId="392" applyNumberFormat="0" applyProtection="0">
      <alignment vertical="center"/>
    </xf>
    <xf numFmtId="4" fontId="100" fillId="52" borderId="394" applyNumberFormat="0" applyProtection="0">
      <alignmen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46" borderId="394" applyNumberFormat="0" applyProtection="0">
      <alignment horizontal="left" vertical="top" indent="1"/>
    </xf>
    <xf numFmtId="0" fontId="100" fillId="46" borderId="394" applyNumberFormat="0" applyProtection="0">
      <alignment horizontal="left" vertical="top" indent="1"/>
    </xf>
    <xf numFmtId="0" fontId="73" fillId="50" borderId="392" applyNumberFormat="0" applyProtection="0">
      <alignment horizontal="left" vertical="center" indent="1"/>
    </xf>
    <xf numFmtId="4" fontId="102" fillId="54" borderId="395" applyNumberFormat="0" applyProtection="0">
      <alignment horizontal="left" vertical="center" indent="1"/>
    </xf>
    <xf numFmtId="0" fontId="99" fillId="45" borderId="396" applyBorder="0"/>
    <xf numFmtId="4" fontId="73" fillId="46" borderId="392" applyNumberFormat="0" applyProtection="0">
      <alignment horizontal="right" vertical="center"/>
    </xf>
    <xf numFmtId="0" fontId="73" fillId="50" borderId="394" applyNumberFormat="0" applyProtection="0">
      <alignment horizontal="left" vertical="top" indent="1"/>
    </xf>
    <xf numFmtId="4" fontId="73" fillId="41" borderId="392" applyNumberFormat="0" applyProtection="0">
      <alignment horizontal="right" vertical="center"/>
    </xf>
    <xf numFmtId="4" fontId="103" fillId="51" borderId="392" applyNumberFormat="0" applyProtection="0">
      <alignment horizontal="right" vertical="center"/>
    </xf>
    <xf numFmtId="4" fontId="73" fillId="35" borderId="392" applyNumberFormat="0" applyProtection="0">
      <alignment horizontal="right" vertical="center"/>
    </xf>
    <xf numFmtId="4" fontId="73" fillId="0" borderId="392" applyNumberFormat="0" applyProtection="0">
      <alignment horizontal="right" vertical="center"/>
    </xf>
    <xf numFmtId="4" fontId="41" fillId="45" borderId="395" applyNumberFormat="0" applyProtection="0">
      <alignment horizontal="left" vertical="center" indent="1"/>
    </xf>
    <xf numFmtId="4" fontId="73" fillId="37" borderId="395" applyNumberFormat="0" applyProtection="0">
      <alignment horizontal="right" vertical="center"/>
    </xf>
    <xf numFmtId="0" fontId="73" fillId="46" borderId="394" applyNumberFormat="0" applyProtection="0">
      <alignment horizontal="left" vertical="top" indent="1"/>
    </xf>
    <xf numFmtId="4" fontId="41" fillId="45" borderId="395" applyNumberFormat="0" applyProtection="0">
      <alignment horizontal="left" vertical="center" indent="1"/>
    </xf>
    <xf numFmtId="4" fontId="73" fillId="34" borderId="392" applyNumberFormat="0" applyProtection="0">
      <alignment horizontal="left" vertical="center" indent="1"/>
    </xf>
    <xf numFmtId="4" fontId="41" fillId="45" borderId="395" applyNumberFormat="0" applyProtection="0">
      <alignment horizontal="left" vertical="center" indent="1"/>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4" fontId="73" fillId="44" borderId="395" applyNumberFormat="0" applyProtection="0">
      <alignment horizontal="left" vertical="center" indent="1"/>
    </xf>
    <xf numFmtId="0" fontId="101" fillId="33" borderId="394" applyNumberFormat="0" applyProtection="0">
      <alignment horizontal="left" vertical="top" indent="1"/>
    </xf>
    <xf numFmtId="0" fontId="73" fillId="49" borderId="392" applyNumberFormat="0" applyProtection="0">
      <alignment horizontal="left" vertical="center" indent="1"/>
    </xf>
    <xf numFmtId="4" fontId="73" fillId="44" borderId="395" applyNumberFormat="0" applyProtection="0">
      <alignment horizontal="left" vertical="center" indent="1"/>
    </xf>
    <xf numFmtId="4" fontId="73" fillId="34" borderId="392" applyNumberFormat="0" applyProtection="0">
      <alignment horizontal="left" vertical="center" indent="1"/>
    </xf>
    <xf numFmtId="4" fontId="118" fillId="2" borderId="392" applyNumberFormat="0" applyProtection="0">
      <alignment vertical="center"/>
    </xf>
    <xf numFmtId="4" fontId="73" fillId="39" borderId="392" applyNumberFormat="0" applyProtection="0">
      <alignment horizontal="right" vertical="center"/>
    </xf>
    <xf numFmtId="4" fontId="73" fillId="0" borderId="392" applyNumberFormat="0" applyProtection="0">
      <alignment horizontal="right" vertical="center"/>
    </xf>
    <xf numFmtId="0" fontId="109" fillId="0" borderId="397" applyNumberFormat="0" applyFill="0" applyAlignment="0" applyProtection="0"/>
    <xf numFmtId="4" fontId="100" fillId="48" borderId="394" applyNumberFormat="0" applyProtection="0">
      <alignment horizontal="left" vertical="center" indent="1"/>
    </xf>
    <xf numFmtId="0" fontId="99" fillId="45" borderId="396" applyBorder="0"/>
    <xf numFmtId="4" fontId="73" fillId="46" borderId="392" applyNumberFormat="0" applyProtection="0">
      <alignment horizontal="right" vertical="center"/>
    </xf>
    <xf numFmtId="0" fontId="115" fillId="29" borderId="393" applyNumberFormat="0" applyAlignment="0" applyProtection="0"/>
    <xf numFmtId="4" fontId="73" fillId="44" borderId="395" applyNumberFormat="0" applyProtection="0">
      <alignment horizontal="left" vertical="center" indent="1"/>
    </xf>
    <xf numFmtId="0" fontId="73" fillId="47" borderId="392" applyNumberFormat="0" applyProtection="0">
      <alignment horizontal="left" vertical="center" indent="1"/>
    </xf>
    <xf numFmtId="0" fontId="73" fillId="47" borderId="392" applyNumberFormat="0" applyProtection="0">
      <alignment horizontal="left" vertical="center" indent="1"/>
    </xf>
    <xf numFmtId="0" fontId="109" fillId="0" borderId="397" applyNumberFormat="0" applyFill="0" applyAlignment="0" applyProtection="0"/>
    <xf numFmtId="4" fontId="73" fillId="43" borderId="392" applyNumberFormat="0" applyProtection="0">
      <alignment horizontal="right" vertical="center"/>
    </xf>
    <xf numFmtId="0" fontId="73" fillId="47" borderId="392" applyNumberFormat="0" applyProtection="0">
      <alignment horizontal="left" vertical="center" indent="1"/>
    </xf>
    <xf numFmtId="0" fontId="73" fillId="46" borderId="394" applyNumberFormat="0" applyProtection="0">
      <alignment horizontal="left" vertical="top" indent="1"/>
    </xf>
    <xf numFmtId="4" fontId="73" fillId="2" borderId="392" applyNumberFormat="0" applyProtection="0">
      <alignment horizontal="left" vertical="center" indent="1"/>
    </xf>
    <xf numFmtId="4" fontId="73" fillId="39" borderId="392" applyNumberFormat="0" applyProtection="0">
      <alignment horizontal="right" vertical="center"/>
    </xf>
    <xf numFmtId="4" fontId="73" fillId="44" borderId="395" applyNumberFormat="0" applyProtection="0">
      <alignment horizontal="left" vertical="center" indent="1"/>
    </xf>
    <xf numFmtId="4" fontId="73" fillId="35" borderId="392" applyNumberFormat="0" applyProtection="0">
      <alignment horizontal="right" vertical="center"/>
    </xf>
    <xf numFmtId="0" fontId="100" fillId="52" borderId="394" applyNumberFormat="0" applyProtection="0">
      <alignment horizontal="left" vertical="top" indent="1"/>
    </xf>
    <xf numFmtId="0" fontId="73" fillId="48" borderId="392" applyNumberFormat="0" applyProtection="0">
      <alignment horizontal="left" vertical="center" indent="1"/>
    </xf>
    <xf numFmtId="4" fontId="100" fillId="48" borderId="394" applyNumberFormat="0" applyProtection="0">
      <alignment horizontal="left" vertical="center" indent="1"/>
    </xf>
    <xf numFmtId="4" fontId="102" fillId="54" borderId="395" applyNumberFormat="0" applyProtection="0">
      <alignment horizontal="left" vertical="center" indent="1"/>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46" borderId="394" applyNumberFormat="0" applyProtection="0">
      <alignment horizontal="left" vertical="top" indent="1"/>
    </xf>
    <xf numFmtId="4" fontId="41" fillId="45" borderId="395" applyNumberFormat="0" applyProtection="0">
      <alignment horizontal="left" vertical="center" indent="1"/>
    </xf>
    <xf numFmtId="0" fontId="107" fillId="29" borderId="392" applyNumberFormat="0" applyAlignment="0" applyProtection="0"/>
    <xf numFmtId="0" fontId="109" fillId="0" borderId="397" applyNumberFormat="0" applyFill="0" applyAlignment="0" applyProtection="0"/>
    <xf numFmtId="0" fontId="99" fillId="45" borderId="396" applyBorder="0"/>
    <xf numFmtId="4" fontId="73" fillId="44" borderId="395" applyNumberFormat="0" applyProtection="0">
      <alignment horizontal="left" vertical="center" indent="1"/>
    </xf>
    <xf numFmtId="4" fontId="73" fillId="44" borderId="395" applyNumberFormat="0" applyProtection="0">
      <alignment horizontal="left" vertical="center" indent="1"/>
    </xf>
    <xf numFmtId="0" fontId="109" fillId="0" borderId="397" applyNumberFormat="0" applyFill="0" applyAlignment="0" applyProtection="0"/>
    <xf numFmtId="4" fontId="100" fillId="52" borderId="394" applyNumberFormat="0" applyProtection="0">
      <alignment vertical="center"/>
    </xf>
    <xf numFmtId="4" fontId="73" fillId="43" borderId="392" applyNumberFormat="0" applyProtection="0">
      <alignment horizontal="right" vertical="center"/>
    </xf>
    <xf numFmtId="0" fontId="73" fillId="47" borderId="394" applyNumberFormat="0" applyProtection="0">
      <alignment horizontal="left" vertical="top" indent="1"/>
    </xf>
    <xf numFmtId="0" fontId="100" fillId="52" borderId="394" applyNumberFormat="0" applyProtection="0">
      <alignment horizontal="left" vertical="top" indent="1"/>
    </xf>
    <xf numFmtId="0" fontId="73" fillId="49" borderId="392" applyNumberFormat="0" applyProtection="0">
      <alignment horizontal="left" vertical="center" indent="1"/>
    </xf>
    <xf numFmtId="0" fontId="73" fillId="48" borderId="392" applyNumberFormat="0" applyProtection="0">
      <alignment horizontal="left" vertical="center" indent="1"/>
    </xf>
    <xf numFmtId="4" fontId="73" fillId="41"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42" borderId="392" applyNumberFormat="0" applyProtection="0">
      <alignment horizontal="right" vertical="center"/>
    </xf>
    <xf numFmtId="4" fontId="100" fillId="48" borderId="394" applyNumberFormat="0" applyProtection="0">
      <alignment horizontal="left" vertical="center" indent="1"/>
    </xf>
    <xf numFmtId="4" fontId="73" fillId="34" borderId="392" applyNumberFormat="0" applyProtection="0">
      <alignment horizontal="left" vertical="center" indent="1"/>
    </xf>
    <xf numFmtId="0" fontId="115" fillId="29" borderId="393" applyNumberFormat="0" applyAlignment="0" applyProtection="0"/>
    <xf numFmtId="0" fontId="101" fillId="33"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0" fontId="101" fillId="33" borderId="394" applyNumberFormat="0" applyProtection="0">
      <alignment horizontal="left" vertical="top" indent="1"/>
    </xf>
    <xf numFmtId="4" fontId="73" fillId="41" borderId="392" applyNumberFormat="0" applyProtection="0">
      <alignment horizontal="right" vertical="center"/>
    </xf>
    <xf numFmtId="4" fontId="73" fillId="40" borderId="392" applyNumberFormat="0" applyProtection="0">
      <alignment horizontal="right" vertical="center"/>
    </xf>
    <xf numFmtId="4" fontId="73" fillId="39" borderId="392" applyNumberFormat="0" applyProtection="0">
      <alignment horizontal="right" vertical="center"/>
    </xf>
    <xf numFmtId="4" fontId="118" fillId="2" borderId="392" applyNumberFormat="0" applyProtection="0">
      <alignment vertical="center"/>
    </xf>
    <xf numFmtId="4" fontId="73" fillId="0"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40" borderId="392" applyNumberFormat="0" applyProtection="0">
      <alignment horizontal="right" vertical="center"/>
    </xf>
    <xf numFmtId="4" fontId="102" fillId="54" borderId="395" applyNumberFormat="0" applyProtection="0">
      <alignment horizontal="left" vertical="center" indent="1"/>
    </xf>
    <xf numFmtId="4" fontId="73" fillId="36" borderId="392" applyNumberFormat="0" applyProtection="0">
      <alignment horizontal="right" vertical="center"/>
    </xf>
    <xf numFmtId="0" fontId="73" fillId="26" borderId="392" applyNumberFormat="0" applyFont="0" applyAlignment="0" applyProtection="0"/>
    <xf numFmtId="0" fontId="115" fillId="29" borderId="393" applyNumberFormat="0" applyAlignment="0" applyProtection="0"/>
    <xf numFmtId="4" fontId="73" fillId="33" borderId="392" applyNumberFormat="0" applyProtection="0">
      <alignment vertical="center"/>
    </xf>
    <xf numFmtId="0" fontId="73" fillId="47" borderId="394" applyNumberFormat="0" applyProtection="0">
      <alignment horizontal="left" vertical="top" indent="1"/>
    </xf>
    <xf numFmtId="0" fontId="107" fillId="29" borderId="392" applyNumberFormat="0" applyAlignment="0" applyProtection="0"/>
    <xf numFmtId="0" fontId="113" fillId="27" borderId="392" applyNumberFormat="0" applyAlignment="0" applyProtection="0"/>
    <xf numFmtId="0" fontId="100" fillId="52" borderId="394" applyNumberFormat="0" applyProtection="0">
      <alignment horizontal="left" vertical="top" indent="1"/>
    </xf>
    <xf numFmtId="0" fontId="73" fillId="50" borderId="394" applyNumberFormat="0" applyProtection="0">
      <alignment horizontal="left" vertical="top" indent="1"/>
    </xf>
    <xf numFmtId="4" fontId="100" fillId="52" borderId="394" applyNumberFormat="0" applyProtection="0">
      <alignment vertical="center"/>
    </xf>
    <xf numFmtId="0" fontId="73" fillId="50" borderId="392" applyNumberFormat="0" applyProtection="0">
      <alignment horizontal="left" vertical="center" indent="1"/>
    </xf>
    <xf numFmtId="4" fontId="73" fillId="44" borderId="395" applyNumberFormat="0" applyProtection="0">
      <alignment horizontal="left" vertical="center" indent="1"/>
    </xf>
    <xf numFmtId="4" fontId="73" fillId="36" borderId="392" applyNumberFormat="0" applyProtection="0">
      <alignment horizontal="right" vertical="center"/>
    </xf>
    <xf numFmtId="4" fontId="100" fillId="52" borderId="394" applyNumberFormat="0" applyProtection="0">
      <alignment vertical="center"/>
    </xf>
    <xf numFmtId="4" fontId="73" fillId="42" borderId="392" applyNumberFormat="0" applyProtection="0">
      <alignment horizontal="right" vertical="center"/>
    </xf>
    <xf numFmtId="4" fontId="73" fillId="0" borderId="392" applyNumberFormat="0" applyProtection="0">
      <alignment horizontal="right" vertical="center"/>
    </xf>
    <xf numFmtId="4" fontId="73" fillId="46" borderId="395" applyNumberFormat="0" applyProtection="0">
      <alignment horizontal="left" vertical="center" indent="1"/>
    </xf>
    <xf numFmtId="4" fontId="103" fillId="51" borderId="392" applyNumberFormat="0" applyProtection="0">
      <alignment horizontal="right" vertical="center"/>
    </xf>
    <xf numFmtId="4" fontId="100" fillId="52" borderId="394" applyNumberFormat="0" applyProtection="0">
      <alignment vertical="center"/>
    </xf>
    <xf numFmtId="0" fontId="101" fillId="33" borderId="394" applyNumberFormat="0" applyProtection="0">
      <alignment horizontal="left" vertical="top" indent="1"/>
    </xf>
    <xf numFmtId="4" fontId="118" fillId="2" borderId="392" applyNumberFormat="0" applyProtection="0">
      <alignment vertical="center"/>
    </xf>
    <xf numFmtId="0" fontId="99" fillId="45" borderId="396" applyBorder="0"/>
    <xf numFmtId="0" fontId="73" fillId="49" borderId="392" applyNumberFormat="0" applyProtection="0">
      <alignment horizontal="left" vertical="center" indent="1"/>
    </xf>
    <xf numFmtId="4" fontId="118" fillId="5" borderId="392" applyNumberFormat="0" applyProtection="0">
      <alignment horizontal="right" vertical="center"/>
    </xf>
    <xf numFmtId="4" fontId="73" fillId="38" borderId="392" applyNumberFormat="0" applyProtection="0">
      <alignment horizontal="right" vertical="center"/>
    </xf>
    <xf numFmtId="4" fontId="73" fillId="44" borderId="395" applyNumberFormat="0" applyProtection="0">
      <alignment horizontal="left" vertical="center" indent="1"/>
    </xf>
    <xf numFmtId="4" fontId="73" fillId="33" borderId="392" applyNumberFormat="0" applyProtection="0">
      <alignment vertical="center"/>
    </xf>
    <xf numFmtId="0" fontId="73" fillId="49" borderId="392" applyNumberFormat="0" applyProtection="0">
      <alignment horizontal="left" vertical="center" indent="1"/>
    </xf>
    <xf numFmtId="4" fontId="73" fillId="34" borderId="392" applyNumberFormat="0" applyProtection="0">
      <alignment horizontal="left" vertical="center" indent="1"/>
    </xf>
    <xf numFmtId="4" fontId="102" fillId="54" borderId="395" applyNumberFormat="0" applyProtection="0">
      <alignment horizontal="left" vertical="center" indent="1"/>
    </xf>
    <xf numFmtId="4" fontId="73" fillId="40" borderId="392" applyNumberFormat="0" applyProtection="0">
      <alignment horizontal="right" vertical="center"/>
    </xf>
    <xf numFmtId="4" fontId="73" fillId="46" borderId="392" applyNumberFormat="0" applyProtection="0">
      <alignment horizontal="right" vertical="center"/>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40" borderId="392" applyNumberFormat="0" applyProtection="0">
      <alignment horizontal="right" vertical="center"/>
    </xf>
    <xf numFmtId="4" fontId="41" fillId="45" borderId="395" applyNumberFormat="0" applyProtection="0">
      <alignment horizontal="left" vertical="center" indent="1"/>
    </xf>
    <xf numFmtId="0" fontId="101" fillId="33" borderId="394" applyNumberFormat="0" applyProtection="0">
      <alignment horizontal="left" vertical="top" indent="1"/>
    </xf>
    <xf numFmtId="0" fontId="100" fillId="52" borderId="394" applyNumberFormat="0" applyProtection="0">
      <alignment horizontal="left" vertical="top" indent="1"/>
    </xf>
    <xf numFmtId="4" fontId="73" fillId="41" borderId="392" applyNumberFormat="0" applyProtection="0">
      <alignment horizontal="right" vertical="center"/>
    </xf>
    <xf numFmtId="0" fontId="73" fillId="49" borderId="392" applyNumberFormat="0" applyProtection="0">
      <alignment horizontal="left" vertical="center" indent="1"/>
    </xf>
    <xf numFmtId="4" fontId="73" fillId="46" borderId="392" applyNumberFormat="0" applyProtection="0">
      <alignment horizontal="right" vertical="center"/>
    </xf>
    <xf numFmtId="4" fontId="73" fillId="38" borderId="392" applyNumberFormat="0" applyProtection="0">
      <alignment horizontal="right" vertical="center"/>
    </xf>
    <xf numFmtId="0" fontId="100" fillId="52" borderId="394" applyNumberFormat="0" applyProtection="0">
      <alignment horizontal="left" vertical="top" indent="1"/>
    </xf>
    <xf numFmtId="4" fontId="103" fillId="51" borderId="392" applyNumberFormat="0" applyProtection="0">
      <alignment horizontal="right" vertical="center"/>
    </xf>
    <xf numFmtId="4" fontId="100" fillId="48" borderId="394" applyNumberFormat="0" applyProtection="0">
      <alignment horizontal="left" vertical="center" indent="1"/>
    </xf>
    <xf numFmtId="0" fontId="107" fillId="29" borderId="392" applyNumberFormat="0" applyAlignment="0" applyProtection="0"/>
    <xf numFmtId="0" fontId="99" fillId="45" borderId="396" applyBorder="0"/>
    <xf numFmtId="0" fontId="113" fillId="27" borderId="392" applyNumberFormat="0" applyAlignment="0" applyProtection="0"/>
    <xf numFmtId="0" fontId="73" fillId="46" borderId="394" applyNumberFormat="0" applyProtection="0">
      <alignment horizontal="left" vertical="top" indent="1"/>
    </xf>
    <xf numFmtId="0" fontId="73" fillId="46" borderId="394" applyNumberFormat="0" applyProtection="0">
      <alignment horizontal="left" vertical="top" indent="1"/>
    </xf>
    <xf numFmtId="0" fontId="99" fillId="45" borderId="396" applyBorder="0"/>
    <xf numFmtId="4" fontId="73" fillId="42" borderId="392" applyNumberFormat="0" applyProtection="0">
      <alignment horizontal="right" vertical="center"/>
    </xf>
    <xf numFmtId="4" fontId="73" fillId="37" borderId="395" applyNumberFormat="0" applyProtection="0">
      <alignment horizontal="right" vertical="center"/>
    </xf>
    <xf numFmtId="4" fontId="103" fillId="51" borderId="392" applyNumberFormat="0" applyProtection="0">
      <alignment horizontal="right" vertical="center"/>
    </xf>
    <xf numFmtId="4" fontId="73" fillId="36"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0" fontId="73" fillId="50" borderId="392" applyNumberFormat="0" applyProtection="0">
      <alignment horizontal="left" vertical="center" indent="1"/>
    </xf>
    <xf numFmtId="4" fontId="73" fillId="35" borderId="392" applyNumberFormat="0" applyProtection="0">
      <alignment horizontal="right" vertical="center"/>
    </xf>
    <xf numFmtId="0" fontId="107" fillId="29" borderId="392" applyNumberFormat="0" applyAlignment="0" applyProtection="0"/>
    <xf numFmtId="0" fontId="115" fillId="29" borderId="393" applyNumberFormat="0" applyAlignment="0" applyProtection="0"/>
    <xf numFmtId="0" fontId="73" fillId="48" borderId="392" applyNumberFormat="0" applyProtection="0">
      <alignment horizontal="left" vertical="center" indent="1"/>
    </xf>
    <xf numFmtId="4" fontId="73" fillId="0" borderId="392" applyNumberFormat="0" applyProtection="0">
      <alignment horizontal="right" vertical="center"/>
    </xf>
    <xf numFmtId="4" fontId="73" fillId="40" borderId="392" applyNumberFormat="0" applyProtection="0">
      <alignment horizontal="right" vertical="center"/>
    </xf>
    <xf numFmtId="4" fontId="73" fillId="0" borderId="392" applyNumberFormat="0" applyProtection="0">
      <alignment horizontal="right" vertical="center"/>
    </xf>
    <xf numFmtId="0" fontId="73" fillId="45" borderId="394" applyNumberFormat="0" applyProtection="0">
      <alignment horizontal="left" vertical="top" indent="1"/>
    </xf>
    <xf numFmtId="4" fontId="73" fillId="43" borderId="392" applyNumberFormat="0" applyProtection="0">
      <alignment horizontal="right" vertical="center"/>
    </xf>
    <xf numFmtId="4" fontId="73" fillId="33" borderId="392" applyNumberFormat="0" applyProtection="0">
      <alignment vertical="center"/>
    </xf>
    <xf numFmtId="0" fontId="73" fillId="50" borderId="394" applyNumberFormat="0" applyProtection="0">
      <alignment horizontal="left" vertical="top" indent="1"/>
    </xf>
    <xf numFmtId="4" fontId="73" fillId="35" borderId="392" applyNumberFormat="0" applyProtection="0">
      <alignment horizontal="right" vertical="center"/>
    </xf>
    <xf numFmtId="0" fontId="73" fillId="47" borderId="394" applyNumberFormat="0" applyProtection="0">
      <alignment horizontal="left" vertical="top" indent="1"/>
    </xf>
    <xf numFmtId="4" fontId="73" fillId="39" borderId="392" applyNumberFormat="0" applyProtection="0">
      <alignment horizontal="right" vertical="center"/>
    </xf>
    <xf numFmtId="0" fontId="73" fillId="46" borderId="394" applyNumberFormat="0" applyProtection="0">
      <alignment horizontal="left" vertical="top" indent="1"/>
    </xf>
    <xf numFmtId="4" fontId="73" fillId="33" borderId="392" applyNumberFormat="0" applyProtection="0">
      <alignment vertical="center"/>
    </xf>
    <xf numFmtId="0" fontId="109" fillId="0" borderId="397" applyNumberFormat="0" applyFill="0" applyAlignment="0" applyProtection="0"/>
    <xf numFmtId="4" fontId="118" fillId="2" borderId="392" applyNumberFormat="0" applyProtection="0">
      <alignment vertical="center"/>
    </xf>
    <xf numFmtId="0" fontId="115" fillId="29" borderId="393" applyNumberFormat="0" applyAlignment="0" applyProtection="0"/>
    <xf numFmtId="0" fontId="73" fillId="47" borderId="392" applyNumberFormat="0" applyProtection="0">
      <alignment horizontal="left" vertical="center" indent="1"/>
    </xf>
    <xf numFmtId="0" fontId="107" fillId="29" borderId="392" applyNumberFormat="0" applyAlignment="0" applyProtection="0"/>
    <xf numFmtId="4" fontId="73" fillId="44" borderId="395" applyNumberFormat="0" applyProtection="0">
      <alignment horizontal="left" vertical="center" indent="1"/>
    </xf>
    <xf numFmtId="4" fontId="102" fillId="54" borderId="395" applyNumberFormat="0" applyProtection="0">
      <alignment horizontal="left" vertical="center" indent="1"/>
    </xf>
    <xf numFmtId="4" fontId="73" fillId="34" borderId="392" applyNumberFormat="0" applyProtection="0">
      <alignment horizontal="left" vertical="center" indent="1"/>
    </xf>
    <xf numFmtId="4" fontId="73" fillId="42" borderId="392" applyNumberFormat="0" applyProtection="0">
      <alignment horizontal="right" vertical="center"/>
    </xf>
    <xf numFmtId="4" fontId="73" fillId="2" borderId="392" applyNumberFormat="0" applyProtection="0">
      <alignment horizontal="left" vertical="center" indent="1"/>
    </xf>
    <xf numFmtId="0" fontId="73" fillId="50" borderId="392" applyNumberFormat="0" applyProtection="0">
      <alignment horizontal="left" vertical="center" indent="1"/>
    </xf>
    <xf numFmtId="0" fontId="73" fillId="26" borderId="392" applyNumberFormat="0" applyFont="0" applyAlignment="0" applyProtection="0"/>
    <xf numFmtId="4" fontId="73" fillId="46" borderId="395" applyNumberFormat="0" applyProtection="0">
      <alignment horizontal="left" vertical="center" indent="1"/>
    </xf>
    <xf numFmtId="4" fontId="41" fillId="45" borderId="395" applyNumberFormat="0" applyProtection="0">
      <alignment horizontal="left" vertical="center" indent="1"/>
    </xf>
    <xf numFmtId="0" fontId="73" fillId="47" borderId="394" applyNumberFormat="0" applyProtection="0">
      <alignment horizontal="left" vertical="top" indent="1"/>
    </xf>
    <xf numFmtId="4" fontId="73" fillId="38" borderId="392" applyNumberFormat="0" applyProtection="0">
      <alignment horizontal="right" vertical="center"/>
    </xf>
    <xf numFmtId="0" fontId="100" fillId="46" borderId="394" applyNumberFormat="0" applyProtection="0">
      <alignment horizontal="left" vertical="top" indent="1"/>
    </xf>
    <xf numFmtId="4" fontId="73" fillId="41" borderId="392" applyNumberFormat="0" applyProtection="0">
      <alignment horizontal="right" vertical="center"/>
    </xf>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40" borderId="392" applyNumberFormat="0" applyProtection="0">
      <alignment horizontal="right" vertical="center"/>
    </xf>
    <xf numFmtId="0" fontId="73" fillId="46" borderId="394" applyNumberFormat="0" applyProtection="0">
      <alignment horizontal="left" vertical="top" indent="1"/>
    </xf>
    <xf numFmtId="0" fontId="113" fillId="27" borderId="392" applyNumberFormat="0" applyAlignment="0" applyProtection="0"/>
    <xf numFmtId="4" fontId="73" fillId="0" borderId="392" applyNumberFormat="0" applyProtection="0">
      <alignment horizontal="right" vertical="center"/>
    </xf>
    <xf numFmtId="4" fontId="73" fillId="39" borderId="392" applyNumberFormat="0" applyProtection="0">
      <alignment horizontal="right" vertical="center"/>
    </xf>
    <xf numFmtId="4" fontId="73" fillId="38" borderId="392" applyNumberFormat="0" applyProtection="0">
      <alignment horizontal="right" vertical="center"/>
    </xf>
    <xf numFmtId="4" fontId="73" fillId="46" borderId="395" applyNumberFormat="0" applyProtection="0">
      <alignment horizontal="left" vertical="center" indent="1"/>
    </xf>
    <xf numFmtId="4" fontId="73" fillId="37" borderId="395" applyNumberFormat="0" applyProtection="0">
      <alignment horizontal="right" vertical="center"/>
    </xf>
    <xf numFmtId="0" fontId="113" fillId="27" borderId="392" applyNumberFormat="0" applyAlignment="0" applyProtection="0"/>
    <xf numFmtId="4" fontId="73" fillId="36" borderId="392" applyNumberFormat="0" applyProtection="0">
      <alignment horizontal="right" vertical="center"/>
    </xf>
    <xf numFmtId="0" fontId="115" fillId="29" borderId="393" applyNumberFormat="0" applyAlignment="0" applyProtection="0"/>
    <xf numFmtId="4" fontId="73" fillId="34" borderId="392" applyNumberFormat="0" applyProtection="0">
      <alignment horizontal="left" vertical="center" indent="1"/>
    </xf>
    <xf numFmtId="0" fontId="73" fillId="47" borderId="394" applyNumberFormat="0" applyProtection="0">
      <alignment horizontal="left" vertical="top" indent="1"/>
    </xf>
    <xf numFmtId="4" fontId="41" fillId="45" borderId="395" applyNumberFormat="0" applyProtection="0">
      <alignment horizontal="left" vertical="center" indent="1"/>
    </xf>
    <xf numFmtId="0" fontId="109" fillId="0" borderId="397" applyNumberFormat="0" applyFill="0" applyAlignment="0" applyProtection="0"/>
    <xf numFmtId="4" fontId="102" fillId="54" borderId="395" applyNumberFormat="0" applyProtection="0">
      <alignment horizontal="left" vertical="center" indent="1"/>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39" borderId="392" applyNumberFormat="0" applyProtection="0">
      <alignment horizontal="right" vertical="center"/>
    </xf>
    <xf numFmtId="0" fontId="73" fillId="50" borderId="392" applyNumberFormat="0" applyProtection="0">
      <alignment horizontal="left" vertical="center" indent="1"/>
    </xf>
    <xf numFmtId="4" fontId="103" fillId="51" borderId="392" applyNumberFormat="0" applyProtection="0">
      <alignment horizontal="right" vertical="center"/>
    </xf>
    <xf numFmtId="0" fontId="100" fillId="52" borderId="394" applyNumberFormat="0" applyProtection="0">
      <alignment horizontal="left" vertical="top" indent="1"/>
    </xf>
    <xf numFmtId="4" fontId="102" fillId="54" borderId="395" applyNumberFormat="0" applyProtection="0">
      <alignment horizontal="left" vertical="center" indent="1"/>
    </xf>
    <xf numFmtId="4" fontId="100" fillId="48" borderId="394" applyNumberFormat="0" applyProtection="0">
      <alignment horizontal="left" vertical="center" indent="1"/>
    </xf>
    <xf numFmtId="0" fontId="73" fillId="47" borderId="392" applyNumberFormat="0" applyProtection="0">
      <alignment horizontal="left" vertical="center" indent="1"/>
    </xf>
    <xf numFmtId="4" fontId="73" fillId="35" borderId="392" applyNumberFormat="0" applyProtection="0">
      <alignment horizontal="right" vertical="center"/>
    </xf>
    <xf numFmtId="4" fontId="73" fillId="34" borderId="392" applyNumberFormat="0" applyProtection="0">
      <alignment horizontal="left" vertical="center" indent="1"/>
    </xf>
    <xf numFmtId="4" fontId="103" fillId="51" borderId="392" applyNumberFormat="0" applyProtection="0">
      <alignment horizontal="right" vertical="center"/>
    </xf>
    <xf numFmtId="0" fontId="115" fillId="29" borderId="393" applyNumberFormat="0" applyAlignment="0" applyProtection="0"/>
    <xf numFmtId="4" fontId="103" fillId="51" borderId="392" applyNumberFormat="0" applyProtection="0">
      <alignment horizontal="right" vertical="center"/>
    </xf>
    <xf numFmtId="4" fontId="103" fillId="51" borderId="392" applyNumberFormat="0" applyProtection="0">
      <alignment horizontal="right" vertical="center"/>
    </xf>
    <xf numFmtId="4" fontId="100" fillId="48" borderId="394" applyNumberFormat="0" applyProtection="0">
      <alignment horizontal="left" vertical="center" indent="1"/>
    </xf>
    <xf numFmtId="4" fontId="118" fillId="2" borderId="392" applyNumberFormat="0" applyProtection="0">
      <alignment vertical="center"/>
    </xf>
    <xf numFmtId="4" fontId="118" fillId="2" borderId="392" applyNumberFormat="0" applyProtection="0">
      <alignment vertical="center"/>
    </xf>
    <xf numFmtId="0" fontId="73" fillId="50" borderId="394" applyNumberFormat="0" applyProtection="0">
      <alignment horizontal="left" vertical="top" indent="1"/>
    </xf>
    <xf numFmtId="4" fontId="73" fillId="37" borderId="395" applyNumberFormat="0" applyProtection="0">
      <alignment horizontal="right" vertical="center"/>
    </xf>
    <xf numFmtId="4" fontId="100" fillId="52" borderId="394" applyNumberFormat="0" applyProtection="0">
      <alignment vertical="center"/>
    </xf>
    <xf numFmtId="0" fontId="73" fillId="48" borderId="392" applyNumberFormat="0" applyProtection="0">
      <alignment horizontal="left" vertical="center" indent="1"/>
    </xf>
    <xf numFmtId="4" fontId="73" fillId="36" borderId="392" applyNumberFormat="0" applyProtection="0">
      <alignment horizontal="right" vertical="center"/>
    </xf>
    <xf numFmtId="4" fontId="73" fillId="34" borderId="392" applyNumberFormat="0" applyProtection="0">
      <alignment horizontal="left" vertical="center" indent="1"/>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115" fillId="29" borderId="393" applyNumberFormat="0" applyAlignment="0" applyProtection="0"/>
    <xf numFmtId="4" fontId="73" fillId="0" borderId="392" applyNumberFormat="0" applyProtection="0">
      <alignment horizontal="right" vertical="center"/>
    </xf>
    <xf numFmtId="4" fontId="73" fillId="35" borderId="392" applyNumberFormat="0" applyProtection="0">
      <alignment horizontal="right" vertical="center"/>
    </xf>
    <xf numFmtId="4" fontId="73" fillId="43" borderId="392" applyNumberFormat="0" applyProtection="0">
      <alignment horizontal="right" vertical="center"/>
    </xf>
    <xf numFmtId="4" fontId="73" fillId="38" borderId="392" applyNumberFormat="0" applyProtection="0">
      <alignment horizontal="right" vertical="center"/>
    </xf>
    <xf numFmtId="0" fontId="115" fillId="29" borderId="393" applyNumberFormat="0" applyAlignment="0" applyProtection="0"/>
    <xf numFmtId="4" fontId="73" fillId="42" borderId="392" applyNumberFormat="0" applyProtection="0">
      <alignment horizontal="right" vertical="center"/>
    </xf>
    <xf numFmtId="4" fontId="73" fillId="42" borderId="392" applyNumberFormat="0" applyProtection="0">
      <alignment horizontal="right" vertical="center"/>
    </xf>
    <xf numFmtId="4" fontId="100" fillId="52" borderId="394" applyNumberFormat="0" applyProtection="0">
      <alignment vertical="center"/>
    </xf>
    <xf numFmtId="4" fontId="73" fillId="46" borderId="395" applyNumberFormat="0" applyProtection="0">
      <alignment horizontal="left" vertical="center" indent="1"/>
    </xf>
    <xf numFmtId="4" fontId="73" fillId="39" borderId="392" applyNumberFormat="0" applyProtection="0">
      <alignment horizontal="right" vertical="center"/>
    </xf>
    <xf numFmtId="4" fontId="73" fillId="36" borderId="392" applyNumberFormat="0" applyProtection="0">
      <alignment horizontal="right" vertical="center"/>
    </xf>
    <xf numFmtId="0" fontId="115" fillId="29" borderId="393" applyNumberFormat="0" applyAlignment="0" applyProtection="0"/>
    <xf numFmtId="0" fontId="73" fillId="46" borderId="394" applyNumberFormat="0" applyProtection="0">
      <alignment horizontal="left" vertical="top" indent="1"/>
    </xf>
    <xf numFmtId="4" fontId="102" fillId="54" borderId="395" applyNumberFormat="0" applyProtection="0">
      <alignment horizontal="left" vertical="center" indent="1"/>
    </xf>
    <xf numFmtId="0" fontId="73" fillId="48" borderId="392" applyNumberFormat="0" applyProtection="0">
      <alignment horizontal="left" vertical="center" indent="1"/>
    </xf>
    <xf numFmtId="4" fontId="73" fillId="46" borderId="395" applyNumberFormat="0" applyProtection="0">
      <alignment horizontal="left" vertical="center" indent="1"/>
    </xf>
    <xf numFmtId="4" fontId="73" fillId="2" borderId="392" applyNumberFormat="0" applyProtection="0">
      <alignment horizontal="left" vertical="center" indent="1"/>
    </xf>
    <xf numFmtId="4" fontId="73" fillId="41" borderId="392" applyNumberFormat="0" applyProtection="0">
      <alignment horizontal="right" vertical="center"/>
    </xf>
    <xf numFmtId="4" fontId="73" fillId="46" borderId="395" applyNumberFormat="0" applyProtection="0">
      <alignment horizontal="left" vertical="center" indent="1"/>
    </xf>
    <xf numFmtId="4" fontId="118" fillId="2" borderId="392" applyNumberFormat="0" applyProtection="0">
      <alignment vertical="center"/>
    </xf>
    <xf numFmtId="4" fontId="73" fillId="37" borderId="395" applyNumberFormat="0" applyProtection="0">
      <alignment horizontal="right" vertical="center"/>
    </xf>
    <xf numFmtId="0" fontId="73" fillId="49" borderId="392" applyNumberFormat="0" applyProtection="0">
      <alignment horizontal="left" vertical="center" indent="1"/>
    </xf>
    <xf numFmtId="0" fontId="113" fillId="27" borderId="392" applyNumberFormat="0" applyAlignment="0" applyProtection="0"/>
    <xf numFmtId="4" fontId="118" fillId="2" borderId="392" applyNumberFormat="0" applyProtection="0">
      <alignmen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0" fontId="73" fillId="26" borderId="392" applyNumberFormat="0" applyFont="0" applyAlignment="0" applyProtection="0"/>
    <xf numFmtId="4" fontId="41" fillId="45" borderId="395" applyNumberFormat="0" applyProtection="0">
      <alignment horizontal="left" vertical="center" indent="1"/>
    </xf>
    <xf numFmtId="4" fontId="73" fillId="37" borderId="395" applyNumberFormat="0" applyProtection="0">
      <alignment horizontal="right" vertical="center"/>
    </xf>
    <xf numFmtId="4" fontId="73" fillId="41" borderId="392" applyNumberFormat="0" applyProtection="0">
      <alignment horizontal="right" vertical="center"/>
    </xf>
    <xf numFmtId="4" fontId="102" fillId="54" borderId="395" applyNumberFormat="0" applyProtection="0">
      <alignment horizontal="left" vertical="center" indent="1"/>
    </xf>
    <xf numFmtId="0" fontId="107" fillId="29" borderId="392" applyNumberFormat="0" applyAlignment="0" applyProtection="0"/>
    <xf numFmtId="4" fontId="103" fillId="51" borderId="392" applyNumberFormat="0" applyProtection="0">
      <alignment horizontal="right" vertical="center"/>
    </xf>
    <xf numFmtId="0" fontId="73" fillId="26" borderId="392" applyNumberFormat="0" applyFont="0" applyAlignment="0" applyProtection="0"/>
    <xf numFmtId="0" fontId="99" fillId="45" borderId="396" applyBorder="0"/>
    <xf numFmtId="4" fontId="118" fillId="5" borderId="392" applyNumberFormat="0" applyProtection="0">
      <alignment horizontal="right" vertical="center"/>
    </xf>
    <xf numFmtId="0" fontId="73" fillId="50" borderId="394" applyNumberFormat="0" applyProtection="0">
      <alignment horizontal="left" vertical="top" indent="1"/>
    </xf>
    <xf numFmtId="0" fontId="73" fillId="50" borderId="392" applyNumberFormat="0" applyProtection="0">
      <alignment horizontal="left" vertical="center" indent="1"/>
    </xf>
    <xf numFmtId="0" fontId="109" fillId="0" borderId="397" applyNumberFormat="0" applyFill="0" applyAlignment="0" applyProtection="0"/>
    <xf numFmtId="4" fontId="41" fillId="45" borderId="395" applyNumberFormat="0" applyProtection="0">
      <alignment horizontal="left" vertical="center" indent="1"/>
    </xf>
    <xf numFmtId="0" fontId="107" fillId="29" borderId="392" applyNumberFormat="0" applyAlignment="0" applyProtection="0"/>
    <xf numFmtId="0" fontId="73" fillId="26" borderId="392" applyNumberFormat="0" applyFont="0" applyAlignment="0" applyProtection="0"/>
    <xf numFmtId="0" fontId="73" fillId="45" borderId="394" applyNumberFormat="0" applyProtection="0">
      <alignment horizontal="left" vertical="top" indent="1"/>
    </xf>
    <xf numFmtId="0" fontId="73" fillId="45" borderId="394" applyNumberFormat="0" applyProtection="0">
      <alignment horizontal="left" vertical="top" indent="1"/>
    </xf>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44" borderId="395" applyNumberFormat="0" applyProtection="0">
      <alignment horizontal="left" vertical="center" indent="1"/>
    </xf>
    <xf numFmtId="4" fontId="118" fillId="2" borderId="392" applyNumberFormat="0" applyProtection="0">
      <alignment vertical="center"/>
    </xf>
    <xf numFmtId="0" fontId="100" fillId="52" borderId="394" applyNumberFormat="0" applyProtection="0">
      <alignment horizontal="left" vertical="top" indent="1"/>
    </xf>
    <xf numFmtId="4" fontId="73" fillId="2" borderId="392" applyNumberFormat="0" applyProtection="0">
      <alignment horizontal="left" vertical="center" indent="1"/>
    </xf>
    <xf numFmtId="0" fontId="99" fillId="45" borderId="396" applyBorder="0"/>
    <xf numFmtId="0" fontId="73" fillId="45" borderId="394" applyNumberFormat="0" applyProtection="0">
      <alignment horizontal="left" vertical="top" indent="1"/>
    </xf>
    <xf numFmtId="4" fontId="73" fillId="40" borderId="392" applyNumberFormat="0" applyProtection="0">
      <alignment horizontal="right" vertical="center"/>
    </xf>
    <xf numFmtId="0" fontId="73" fillId="48" borderId="392" applyNumberFormat="0" applyProtection="0">
      <alignment horizontal="left" vertical="center" indent="1"/>
    </xf>
    <xf numFmtId="4" fontId="118" fillId="2" borderId="392" applyNumberFormat="0" applyProtection="0">
      <alignment vertical="center"/>
    </xf>
    <xf numFmtId="4" fontId="73" fillId="0" borderId="392" applyNumberFormat="0" applyProtection="0">
      <alignment horizontal="right" vertical="center"/>
    </xf>
    <xf numFmtId="0" fontId="107" fillId="29" borderId="392" applyNumberFormat="0" applyAlignment="0" applyProtection="0"/>
    <xf numFmtId="4" fontId="73" fillId="34" borderId="392" applyNumberFormat="0" applyProtection="0">
      <alignment horizontal="left" vertical="center" indent="1"/>
    </xf>
    <xf numFmtId="0" fontId="99" fillId="45" borderId="396" applyBorder="0"/>
    <xf numFmtId="0" fontId="109" fillId="0" borderId="397" applyNumberFormat="0" applyFill="0" applyAlignment="0" applyProtection="0"/>
    <xf numFmtId="0" fontId="100" fillId="46" borderId="394" applyNumberFormat="0" applyProtection="0">
      <alignment horizontal="left" vertical="top" indent="1"/>
    </xf>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37" borderId="395" applyNumberFormat="0" applyProtection="0">
      <alignment horizontal="right" vertical="center"/>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73" fillId="33" borderId="392" applyNumberFormat="0" applyProtection="0">
      <alignment vertical="center"/>
    </xf>
    <xf numFmtId="4" fontId="73" fillId="42" borderId="392" applyNumberFormat="0" applyProtection="0">
      <alignment horizontal="right" vertical="center"/>
    </xf>
    <xf numFmtId="0" fontId="73" fillId="46" borderId="394" applyNumberFormat="0" applyProtection="0">
      <alignment horizontal="left" vertical="top" indent="1"/>
    </xf>
    <xf numFmtId="4" fontId="73" fillId="35" borderId="392" applyNumberFormat="0" applyProtection="0">
      <alignment horizontal="right" vertical="center"/>
    </xf>
    <xf numFmtId="4" fontId="73" fillId="38" borderId="392" applyNumberFormat="0" applyProtection="0">
      <alignment horizontal="right" vertical="center"/>
    </xf>
    <xf numFmtId="4" fontId="73" fillId="46" borderId="395" applyNumberFormat="0" applyProtection="0">
      <alignment horizontal="left" vertical="center" indent="1"/>
    </xf>
    <xf numFmtId="0" fontId="73" fillId="47" borderId="394" applyNumberFormat="0" applyProtection="0">
      <alignment horizontal="left" vertical="top" indent="1"/>
    </xf>
    <xf numFmtId="0" fontId="100" fillId="52" borderId="394" applyNumberFormat="0" applyProtection="0">
      <alignment horizontal="left" vertical="top" indent="1"/>
    </xf>
    <xf numFmtId="4" fontId="73" fillId="41" borderId="392" applyNumberFormat="0" applyProtection="0">
      <alignment horizontal="right" vertical="center"/>
    </xf>
    <xf numFmtId="4" fontId="73" fillId="44" borderId="395" applyNumberFormat="0" applyProtection="0">
      <alignment horizontal="left" vertical="center" indent="1"/>
    </xf>
    <xf numFmtId="4" fontId="41" fillId="45" borderId="395" applyNumberFormat="0" applyProtection="0">
      <alignment horizontal="left" vertical="center" indent="1"/>
    </xf>
    <xf numFmtId="0" fontId="73" fillId="26" borderId="392" applyNumberFormat="0" applyFont="0" applyAlignment="0" applyProtection="0"/>
    <xf numFmtId="4" fontId="73" fillId="43" borderId="392" applyNumberFormat="0" applyProtection="0">
      <alignment horizontal="right" vertical="center"/>
    </xf>
    <xf numFmtId="4" fontId="100" fillId="48" borderId="394" applyNumberFormat="0" applyProtection="0">
      <alignment horizontal="left" vertical="center" indent="1"/>
    </xf>
    <xf numFmtId="4" fontId="73" fillId="33" borderId="392" applyNumberFormat="0" applyProtection="0">
      <alignment vertical="center"/>
    </xf>
    <xf numFmtId="4" fontId="73" fillId="2" borderId="392" applyNumberFormat="0" applyProtection="0">
      <alignment horizontal="left" vertical="center" indent="1"/>
    </xf>
    <xf numFmtId="4" fontId="73" fillId="39" borderId="392" applyNumberFormat="0" applyProtection="0">
      <alignment horizontal="right" vertical="center"/>
    </xf>
    <xf numFmtId="4" fontId="100" fillId="52" borderId="394" applyNumberFormat="0" applyProtection="0">
      <alignment vertical="center"/>
    </xf>
    <xf numFmtId="0" fontId="113" fillId="27" borderId="392" applyNumberFormat="0" applyAlignment="0" applyProtection="0"/>
    <xf numFmtId="4" fontId="41" fillId="45" borderId="395" applyNumberFormat="0" applyProtection="0">
      <alignment horizontal="left" vertical="center" indent="1"/>
    </xf>
    <xf numFmtId="0" fontId="101" fillId="33"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0" fontId="100" fillId="46" borderId="394" applyNumberFormat="0" applyProtection="0">
      <alignment horizontal="left" vertical="top" indent="1"/>
    </xf>
    <xf numFmtId="4" fontId="118" fillId="2" borderId="392" applyNumberFormat="0" applyProtection="0">
      <alignment vertical="center"/>
    </xf>
    <xf numFmtId="4" fontId="73" fillId="39" borderId="392" applyNumberFormat="0" applyProtection="0">
      <alignment horizontal="right" vertical="center"/>
    </xf>
    <xf numFmtId="0" fontId="73" fillId="47" borderId="392" applyNumberFormat="0" applyProtection="0">
      <alignment horizontal="left" vertical="center" indent="1"/>
    </xf>
    <xf numFmtId="0" fontId="73" fillId="48" borderId="392" applyNumberFormat="0" applyProtection="0">
      <alignment horizontal="left" vertical="center" indent="1"/>
    </xf>
    <xf numFmtId="4" fontId="73" fillId="34" borderId="392" applyNumberFormat="0" applyProtection="0">
      <alignment horizontal="left" vertical="center" indent="1"/>
    </xf>
    <xf numFmtId="0" fontId="109" fillId="0" borderId="397" applyNumberFormat="0" applyFill="0" applyAlignment="0" applyProtection="0"/>
    <xf numFmtId="0" fontId="100" fillId="46" borderId="394" applyNumberFormat="0" applyProtection="0">
      <alignment horizontal="left" vertical="top" indent="1"/>
    </xf>
    <xf numFmtId="4" fontId="73" fillId="44" borderId="395" applyNumberFormat="0" applyProtection="0">
      <alignment horizontal="left" vertical="center" indent="1"/>
    </xf>
    <xf numFmtId="4" fontId="103" fillId="51" borderId="392" applyNumberFormat="0" applyProtection="0">
      <alignment horizontal="right" vertical="center"/>
    </xf>
    <xf numFmtId="0" fontId="73" fillId="45" borderId="394" applyNumberFormat="0" applyProtection="0">
      <alignment horizontal="left" vertical="top" indent="1"/>
    </xf>
    <xf numFmtId="0" fontId="73" fillId="47" borderId="392" applyNumberFormat="0" applyProtection="0">
      <alignment horizontal="left" vertical="center" indent="1"/>
    </xf>
    <xf numFmtId="0" fontId="101" fillId="33" borderId="394" applyNumberFormat="0" applyProtection="0">
      <alignment horizontal="left" vertical="top" indent="1"/>
    </xf>
    <xf numFmtId="0" fontId="100" fillId="52" borderId="394" applyNumberFormat="0" applyProtection="0">
      <alignment horizontal="left" vertical="top" indent="1"/>
    </xf>
    <xf numFmtId="4" fontId="73" fillId="43" borderId="392" applyNumberFormat="0" applyProtection="0">
      <alignment horizontal="right" vertical="center"/>
    </xf>
    <xf numFmtId="4" fontId="41" fillId="45" borderId="395" applyNumberFormat="0" applyProtection="0">
      <alignment horizontal="left" vertical="center" indent="1"/>
    </xf>
    <xf numFmtId="4" fontId="73" fillId="42" borderId="392" applyNumberFormat="0" applyProtection="0">
      <alignment horizontal="right" vertical="center"/>
    </xf>
    <xf numFmtId="0" fontId="73" fillId="26" borderId="392" applyNumberFormat="0" applyFont="0" applyAlignment="0" applyProtection="0"/>
    <xf numFmtId="4" fontId="73" fillId="44" borderId="395" applyNumberFormat="0" applyProtection="0">
      <alignment horizontal="left" vertical="center" indent="1"/>
    </xf>
    <xf numFmtId="0" fontId="109" fillId="0" borderId="397" applyNumberFormat="0" applyFill="0" applyAlignment="0" applyProtection="0"/>
    <xf numFmtId="4" fontId="73" fillId="38" borderId="392" applyNumberFormat="0" applyProtection="0">
      <alignment horizontal="right" vertical="center"/>
    </xf>
    <xf numFmtId="4" fontId="73" fillId="40" borderId="392" applyNumberFormat="0" applyProtection="0">
      <alignment horizontal="right" vertical="center"/>
    </xf>
    <xf numFmtId="4" fontId="41" fillId="45" borderId="395" applyNumberFormat="0" applyProtection="0">
      <alignment horizontal="left" vertical="center" indent="1"/>
    </xf>
    <xf numFmtId="4" fontId="73" fillId="2" borderId="392" applyNumberFormat="0" applyProtection="0">
      <alignment horizontal="left" vertical="center" indent="1"/>
    </xf>
    <xf numFmtId="4" fontId="118" fillId="2" borderId="392" applyNumberFormat="0" applyProtection="0">
      <alignment vertical="center"/>
    </xf>
    <xf numFmtId="4" fontId="73" fillId="42" borderId="392" applyNumberFormat="0" applyProtection="0">
      <alignment horizontal="right" vertical="center"/>
    </xf>
    <xf numFmtId="4" fontId="41" fillId="45" borderId="395"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0" fontId="101" fillId="33" borderId="394" applyNumberFormat="0" applyProtection="0">
      <alignment horizontal="left" vertical="top" indent="1"/>
    </xf>
    <xf numFmtId="4" fontId="41" fillId="45" borderId="395" applyNumberFormat="0" applyProtection="0">
      <alignment horizontal="left" vertical="center" indent="1"/>
    </xf>
    <xf numFmtId="0" fontId="73" fillId="26" borderId="392" applyNumberFormat="0" applyFont="0" applyAlignment="0" applyProtection="0"/>
    <xf numFmtId="0" fontId="73" fillId="26" borderId="392" applyNumberFormat="0" applyFont="0" applyAlignment="0" applyProtection="0"/>
    <xf numFmtId="4" fontId="73" fillId="33" borderId="392" applyNumberFormat="0" applyProtection="0">
      <alignment vertical="center"/>
    </xf>
    <xf numFmtId="4" fontId="118" fillId="5" borderId="392" applyNumberFormat="0" applyProtection="0">
      <alignment horizontal="right" vertical="center"/>
    </xf>
    <xf numFmtId="4" fontId="118" fillId="5" borderId="392" applyNumberFormat="0" applyProtection="0">
      <alignment horizontal="right" vertical="center"/>
    </xf>
    <xf numFmtId="0" fontId="73" fillId="49" borderId="392" applyNumberFormat="0" applyProtection="0">
      <alignment horizontal="left" vertical="center" indent="1"/>
    </xf>
    <xf numFmtId="4" fontId="73" fillId="38" borderId="392" applyNumberFormat="0" applyProtection="0">
      <alignment horizontal="right" vertical="center"/>
    </xf>
    <xf numFmtId="4" fontId="73" fillId="33" borderId="392" applyNumberFormat="0" applyProtection="0">
      <alignment vertical="center"/>
    </xf>
    <xf numFmtId="0" fontId="73" fillId="50" borderId="392" applyNumberFormat="0" applyProtection="0">
      <alignment horizontal="left" vertical="center" indent="1"/>
    </xf>
    <xf numFmtId="4" fontId="73" fillId="36" borderId="392" applyNumberFormat="0" applyProtection="0">
      <alignment horizontal="right" vertical="center"/>
    </xf>
    <xf numFmtId="4" fontId="73" fillId="0" borderId="392" applyNumberFormat="0" applyProtection="0">
      <alignment horizontal="right" vertical="center"/>
    </xf>
    <xf numFmtId="0" fontId="101" fillId="33" borderId="394" applyNumberFormat="0" applyProtection="0">
      <alignment horizontal="left" vertical="top" indent="1"/>
    </xf>
    <xf numFmtId="4" fontId="73" fillId="43" borderId="392" applyNumberFormat="0" applyProtection="0">
      <alignment horizontal="right" vertical="center"/>
    </xf>
    <xf numFmtId="4" fontId="102" fillId="54" borderId="395" applyNumberFormat="0" applyProtection="0">
      <alignment horizontal="left" vertical="center" indent="1"/>
    </xf>
    <xf numFmtId="4" fontId="73" fillId="0" borderId="392" applyNumberFormat="0" applyProtection="0">
      <alignment horizontal="right" vertical="center"/>
    </xf>
    <xf numFmtId="4" fontId="41" fillId="45" borderId="395" applyNumberFormat="0" applyProtection="0">
      <alignment horizontal="left" vertical="center" indent="1"/>
    </xf>
    <xf numFmtId="4" fontId="41" fillId="45" borderId="395" applyNumberFormat="0" applyProtection="0">
      <alignment horizontal="left" vertical="center" indent="1"/>
    </xf>
    <xf numFmtId="0" fontId="73" fillId="48" borderId="392" applyNumberFormat="0" applyProtection="0">
      <alignment horizontal="left" vertical="center" indent="1"/>
    </xf>
    <xf numFmtId="4" fontId="73" fillId="37" borderId="395" applyNumberFormat="0" applyProtection="0">
      <alignment horizontal="right" vertical="center"/>
    </xf>
    <xf numFmtId="4" fontId="73" fillId="43" borderId="392" applyNumberFormat="0" applyProtection="0">
      <alignment horizontal="right" vertical="center"/>
    </xf>
    <xf numFmtId="0" fontId="101" fillId="33" borderId="394" applyNumberFormat="0" applyProtection="0">
      <alignment horizontal="left" vertical="top" indent="1"/>
    </xf>
    <xf numFmtId="4" fontId="73" fillId="44" borderId="395" applyNumberFormat="0" applyProtection="0">
      <alignment horizontal="left" vertical="center" indent="1"/>
    </xf>
    <xf numFmtId="0" fontId="73" fillId="50" borderId="392" applyNumberFormat="0" applyProtection="0">
      <alignment horizontal="left" vertical="center" indent="1"/>
    </xf>
    <xf numFmtId="0" fontId="115" fillId="29" borderId="393" applyNumberFormat="0" applyAlignment="0" applyProtection="0"/>
    <xf numFmtId="0" fontId="107" fillId="29" borderId="392" applyNumberFormat="0" applyAlignment="0" applyProtection="0"/>
    <xf numFmtId="4" fontId="73" fillId="41" borderId="392" applyNumberFormat="0" applyProtection="0">
      <alignment horizontal="right" vertical="center"/>
    </xf>
    <xf numFmtId="4" fontId="73" fillId="37" borderId="395" applyNumberFormat="0" applyProtection="0">
      <alignment horizontal="right" vertical="center"/>
    </xf>
    <xf numFmtId="4" fontId="41" fillId="45" borderId="395" applyNumberFormat="0" applyProtection="0">
      <alignment horizontal="left" vertical="center" indent="1"/>
    </xf>
    <xf numFmtId="0" fontId="73" fillId="48" borderId="392" applyNumberFormat="0" applyProtection="0">
      <alignment horizontal="left" vertical="center" indent="1"/>
    </xf>
    <xf numFmtId="0" fontId="113" fillId="27" borderId="392" applyNumberFormat="0" applyAlignment="0" applyProtection="0"/>
    <xf numFmtId="4" fontId="73" fillId="44" borderId="395" applyNumberFormat="0" applyProtection="0">
      <alignment horizontal="left" vertical="center" indent="1"/>
    </xf>
    <xf numFmtId="0" fontId="73" fillId="47" borderId="392" applyNumberFormat="0" applyProtection="0">
      <alignment horizontal="left" vertical="center" indent="1"/>
    </xf>
    <xf numFmtId="4" fontId="73" fillId="36" borderId="392" applyNumberFormat="0" applyProtection="0">
      <alignment horizontal="right" vertical="center"/>
    </xf>
    <xf numFmtId="0" fontId="73" fillId="50" borderId="394" applyNumberFormat="0" applyProtection="0">
      <alignment horizontal="left" vertical="top" indent="1"/>
    </xf>
    <xf numFmtId="4" fontId="73" fillId="35" borderId="392" applyNumberFormat="0" applyProtection="0">
      <alignment horizontal="right" vertical="center"/>
    </xf>
    <xf numFmtId="4" fontId="73" fillId="36" borderId="392" applyNumberFormat="0" applyProtection="0">
      <alignment horizontal="right" vertical="center"/>
    </xf>
    <xf numFmtId="0" fontId="73" fillId="26" borderId="392" applyNumberFormat="0" applyFont="0" applyAlignment="0" applyProtection="0"/>
    <xf numFmtId="4" fontId="100" fillId="52" borderId="394" applyNumberFormat="0" applyProtection="0">
      <alignment vertical="center"/>
    </xf>
    <xf numFmtId="4" fontId="73" fillId="38" borderId="392" applyNumberFormat="0" applyProtection="0">
      <alignment horizontal="right" vertical="center"/>
    </xf>
    <xf numFmtId="4" fontId="41" fillId="45" borderId="395" applyNumberFormat="0" applyProtection="0">
      <alignment horizontal="left" vertical="center" indent="1"/>
    </xf>
    <xf numFmtId="0" fontId="99" fillId="45" borderId="396" applyBorder="0"/>
    <xf numFmtId="4" fontId="41" fillId="45" borderId="395" applyNumberFormat="0" applyProtection="0">
      <alignment horizontal="left" vertical="center" indent="1"/>
    </xf>
    <xf numFmtId="4" fontId="73" fillId="34" borderId="392" applyNumberFormat="0" applyProtection="0">
      <alignment horizontal="left" vertical="center" indent="1"/>
    </xf>
    <xf numFmtId="0" fontId="99" fillId="45" borderId="396" applyBorder="0"/>
    <xf numFmtId="4" fontId="118" fillId="5" borderId="392" applyNumberFormat="0" applyProtection="0">
      <alignment horizontal="right" vertical="center"/>
    </xf>
    <xf numFmtId="4" fontId="73" fillId="36" borderId="392" applyNumberFormat="0" applyProtection="0">
      <alignment horizontal="right" vertical="center"/>
    </xf>
    <xf numFmtId="4" fontId="41" fillId="45" borderId="395" applyNumberFormat="0" applyProtection="0">
      <alignment horizontal="left" vertical="center" indent="1"/>
    </xf>
    <xf numFmtId="4" fontId="118" fillId="5" borderId="392" applyNumberFormat="0" applyProtection="0">
      <alignment horizontal="right" vertical="center"/>
    </xf>
    <xf numFmtId="4" fontId="41" fillId="45" borderId="395" applyNumberFormat="0" applyProtection="0">
      <alignment horizontal="left" vertical="center" indent="1"/>
    </xf>
    <xf numFmtId="4" fontId="103" fillId="51" borderId="392" applyNumberFormat="0" applyProtection="0">
      <alignment horizontal="right" vertical="center"/>
    </xf>
    <xf numFmtId="0" fontId="73" fillId="48" borderId="392" applyNumberFormat="0" applyProtection="0">
      <alignment horizontal="left" vertical="center" indent="1"/>
    </xf>
    <xf numFmtId="4" fontId="73" fillId="0" borderId="392" applyNumberFormat="0" applyProtection="0">
      <alignment horizontal="right" vertical="center"/>
    </xf>
    <xf numFmtId="0" fontId="99" fillId="45" borderId="396" applyBorder="0"/>
    <xf numFmtId="0" fontId="113" fillId="27" borderId="392" applyNumberFormat="0" applyAlignment="0" applyProtection="0"/>
    <xf numFmtId="4" fontId="73" fillId="36" borderId="392" applyNumberFormat="0" applyProtection="0">
      <alignment horizontal="right" vertical="center"/>
    </xf>
    <xf numFmtId="4" fontId="73" fillId="36" borderId="392" applyNumberFormat="0" applyProtection="0">
      <alignment horizontal="right" vertical="center"/>
    </xf>
    <xf numFmtId="4" fontId="73" fillId="46" borderId="395" applyNumberFormat="0" applyProtection="0">
      <alignment horizontal="left" vertical="center" indent="1"/>
    </xf>
    <xf numFmtId="0" fontId="73" fillId="47" borderId="392" applyNumberFormat="0" applyProtection="0">
      <alignment horizontal="left" vertical="center" indent="1"/>
    </xf>
    <xf numFmtId="0" fontId="107" fillId="29" borderId="392" applyNumberFormat="0" applyAlignment="0" applyProtection="0"/>
    <xf numFmtId="0" fontId="73" fillId="47" borderId="394" applyNumberFormat="0" applyProtection="0">
      <alignment horizontal="left" vertical="top" indent="1"/>
    </xf>
    <xf numFmtId="0" fontId="73" fillId="50" borderId="394" applyNumberFormat="0" applyProtection="0">
      <alignment horizontal="left" vertical="top" indent="1"/>
    </xf>
    <xf numFmtId="4" fontId="73" fillId="2" borderId="392" applyNumberFormat="0" applyProtection="0">
      <alignment horizontal="left" vertical="center" indent="1"/>
    </xf>
    <xf numFmtId="4" fontId="41" fillId="45" borderId="395" applyNumberFormat="0" applyProtection="0">
      <alignment horizontal="left" vertical="center" indent="1"/>
    </xf>
    <xf numFmtId="4" fontId="73" fillId="46" borderId="395" applyNumberFormat="0" applyProtection="0">
      <alignment horizontal="left" vertical="center" indent="1"/>
    </xf>
    <xf numFmtId="4" fontId="103" fillId="51" borderId="392" applyNumberFormat="0" applyProtection="0">
      <alignment horizontal="right" vertical="center"/>
    </xf>
    <xf numFmtId="0" fontId="99" fillId="45" borderId="396" applyBorder="0"/>
    <xf numFmtId="0" fontId="100" fillId="46" borderId="394" applyNumberFormat="0" applyProtection="0">
      <alignment horizontal="left" vertical="top" indent="1"/>
    </xf>
    <xf numFmtId="4" fontId="41" fillId="45" borderId="395" applyNumberFormat="0" applyProtection="0">
      <alignment horizontal="left" vertical="center" indent="1"/>
    </xf>
    <xf numFmtId="4" fontId="73" fillId="36" borderId="392" applyNumberFormat="0" applyProtection="0">
      <alignment horizontal="right" vertical="center"/>
    </xf>
    <xf numFmtId="4" fontId="73" fillId="37" borderId="395" applyNumberFormat="0" applyProtection="0">
      <alignment horizontal="right" vertical="center"/>
    </xf>
    <xf numFmtId="0" fontId="73" fillId="45" borderId="394" applyNumberFormat="0" applyProtection="0">
      <alignment horizontal="left" vertical="top" indent="1"/>
    </xf>
    <xf numFmtId="4" fontId="118" fillId="5" borderId="392" applyNumberFormat="0" applyProtection="0">
      <alignment horizontal="right" vertical="center"/>
    </xf>
    <xf numFmtId="4" fontId="73" fillId="47" borderId="395" applyNumberFormat="0" applyProtection="0">
      <alignment horizontal="left" vertical="center" indent="1"/>
    </xf>
    <xf numFmtId="4" fontId="73" fillId="0" borderId="392" applyNumberFormat="0" applyProtection="0">
      <alignment horizontal="right" vertical="center"/>
    </xf>
    <xf numFmtId="0" fontId="115" fillId="29" borderId="393" applyNumberFormat="0" applyAlignment="0" applyProtection="0"/>
    <xf numFmtId="4" fontId="73" fillId="44" borderId="395" applyNumberFormat="0" applyProtection="0">
      <alignment horizontal="left" vertical="center" indent="1"/>
    </xf>
    <xf numFmtId="0" fontId="113" fillId="27" borderId="392" applyNumberFormat="0" applyAlignment="0" applyProtection="0"/>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3" borderId="392" applyNumberFormat="0" applyProtection="0">
      <alignment vertical="center"/>
    </xf>
    <xf numFmtId="4" fontId="100" fillId="48" borderId="394" applyNumberFormat="0" applyProtection="0">
      <alignment horizontal="left" vertical="center" indent="1"/>
    </xf>
    <xf numFmtId="4" fontId="73" fillId="44" borderId="395" applyNumberFormat="0" applyProtection="0">
      <alignment horizontal="left" vertical="center" indent="1"/>
    </xf>
    <xf numFmtId="4" fontId="73" fillId="2" borderId="392" applyNumberFormat="0" applyProtection="0">
      <alignment horizontal="left" vertical="center" indent="1"/>
    </xf>
    <xf numFmtId="4" fontId="118" fillId="5" borderId="392" applyNumberFormat="0" applyProtection="0">
      <alignment horizontal="right" vertical="center"/>
    </xf>
    <xf numFmtId="4" fontId="73" fillId="34" borderId="392" applyNumberFormat="0" applyProtection="0">
      <alignment horizontal="left" vertical="center" indent="1"/>
    </xf>
    <xf numFmtId="4" fontId="73" fillId="33" borderId="392" applyNumberFormat="0" applyProtection="0">
      <alignment vertical="center"/>
    </xf>
    <xf numFmtId="4" fontId="73" fillId="47" borderId="395" applyNumberFormat="0" applyProtection="0">
      <alignment horizontal="left" vertical="center" indent="1"/>
    </xf>
    <xf numFmtId="4" fontId="118" fillId="2" borderId="392" applyNumberFormat="0" applyProtection="0">
      <alignment vertical="center"/>
    </xf>
    <xf numFmtId="0" fontId="73" fillId="50" borderId="394" applyNumberFormat="0" applyProtection="0">
      <alignment horizontal="left" vertical="top" indent="1"/>
    </xf>
    <xf numFmtId="4" fontId="73" fillId="46" borderId="392" applyNumberFormat="0" applyProtection="0">
      <alignment horizontal="right" vertical="center"/>
    </xf>
    <xf numFmtId="4" fontId="41" fillId="45" borderId="395" applyNumberFormat="0" applyProtection="0">
      <alignment horizontal="left" vertical="center" indent="1"/>
    </xf>
    <xf numFmtId="4" fontId="102" fillId="54" borderId="395" applyNumberFormat="0" applyProtection="0">
      <alignment horizontal="left" vertical="center" indent="1"/>
    </xf>
    <xf numFmtId="4" fontId="118" fillId="2" borderId="392" applyNumberFormat="0" applyProtection="0">
      <alignment vertical="center"/>
    </xf>
    <xf numFmtId="0" fontId="73" fillId="46" borderId="394" applyNumberFormat="0" applyProtection="0">
      <alignment horizontal="left" vertical="top" indent="1"/>
    </xf>
    <xf numFmtId="4" fontId="73" fillId="46" borderId="392" applyNumberFormat="0" applyProtection="0">
      <alignment horizontal="right" vertical="center"/>
    </xf>
    <xf numFmtId="0" fontId="100" fillId="46" borderId="394" applyNumberFormat="0" applyProtection="0">
      <alignment horizontal="left" vertical="top" indent="1"/>
    </xf>
    <xf numFmtId="4" fontId="102" fillId="54" borderId="395" applyNumberFormat="0" applyProtection="0">
      <alignment horizontal="left" vertical="center" indent="1"/>
    </xf>
    <xf numFmtId="0" fontId="113" fillId="27" borderId="392" applyNumberFormat="0" applyAlignment="0" applyProtection="0"/>
    <xf numFmtId="4" fontId="73" fillId="41"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0" fontId="113" fillId="27" borderId="392" applyNumberFormat="0" applyAlignment="0" applyProtection="0"/>
    <xf numFmtId="0" fontId="73" fillId="50" borderId="392" applyNumberFormat="0" applyProtection="0">
      <alignment horizontal="left" vertical="center" indent="1"/>
    </xf>
    <xf numFmtId="0" fontId="73" fillId="46" borderId="394" applyNumberFormat="0" applyProtection="0">
      <alignment horizontal="left" vertical="top" indent="1"/>
    </xf>
    <xf numFmtId="4" fontId="73" fillId="41" borderId="392" applyNumberFormat="0" applyProtection="0">
      <alignment horizontal="right" vertical="center"/>
    </xf>
    <xf numFmtId="4" fontId="73" fillId="36" borderId="392" applyNumberFormat="0" applyProtection="0">
      <alignment horizontal="right" vertical="center"/>
    </xf>
    <xf numFmtId="4" fontId="73" fillId="46" borderId="392" applyNumberFormat="0" applyProtection="0">
      <alignment horizontal="right" vertical="center"/>
    </xf>
    <xf numFmtId="4" fontId="73" fillId="37" borderId="395" applyNumberFormat="0" applyProtection="0">
      <alignment horizontal="right" vertical="center"/>
    </xf>
    <xf numFmtId="4" fontId="73" fillId="46" borderId="395" applyNumberFormat="0" applyProtection="0">
      <alignment horizontal="left" vertical="center" indent="1"/>
    </xf>
    <xf numFmtId="4" fontId="73" fillId="43" borderId="392" applyNumberFormat="0" applyProtection="0">
      <alignment horizontal="right" vertical="center"/>
    </xf>
    <xf numFmtId="4" fontId="118" fillId="2" borderId="392" applyNumberFormat="0" applyProtection="0">
      <alignment vertical="center"/>
    </xf>
    <xf numFmtId="4" fontId="73" fillId="42" borderId="392" applyNumberFormat="0" applyProtection="0">
      <alignment horizontal="right" vertical="center"/>
    </xf>
    <xf numFmtId="4" fontId="73" fillId="37" borderId="395" applyNumberFormat="0" applyProtection="0">
      <alignment horizontal="right" vertical="center"/>
    </xf>
    <xf numFmtId="4" fontId="73" fillId="34" borderId="392" applyNumberFormat="0" applyProtection="0">
      <alignment horizontal="left" vertical="center" indent="1"/>
    </xf>
    <xf numFmtId="4" fontId="73" fillId="38" borderId="392" applyNumberFormat="0" applyProtection="0">
      <alignment horizontal="right" vertical="center"/>
    </xf>
    <xf numFmtId="4" fontId="73" fillId="42" borderId="392" applyNumberFormat="0" applyProtection="0">
      <alignment horizontal="right" vertical="center"/>
    </xf>
    <xf numFmtId="4" fontId="41" fillId="45" borderId="395" applyNumberFormat="0" applyProtection="0">
      <alignment horizontal="left" vertical="center" indent="1"/>
    </xf>
    <xf numFmtId="4" fontId="73" fillId="44" borderId="395" applyNumberFormat="0" applyProtection="0">
      <alignment horizontal="left" vertical="center" indent="1"/>
    </xf>
    <xf numFmtId="0" fontId="73" fillId="49" borderId="392" applyNumberFormat="0" applyProtection="0">
      <alignment horizontal="left" vertical="center" indent="1"/>
    </xf>
    <xf numFmtId="4" fontId="118" fillId="2" borderId="392" applyNumberFormat="0" applyProtection="0">
      <alignment vertical="center"/>
    </xf>
    <xf numFmtId="0" fontId="107" fillId="29" borderId="392" applyNumberFormat="0" applyAlignment="0" applyProtection="0"/>
    <xf numFmtId="0" fontId="73" fillId="50" borderId="394" applyNumberFormat="0" applyProtection="0">
      <alignment horizontal="left" vertical="top" indent="1"/>
    </xf>
    <xf numFmtId="4" fontId="73" fillId="46" borderId="395" applyNumberFormat="0" applyProtection="0">
      <alignment horizontal="left" vertical="center" indent="1"/>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15" fillId="29" borderId="393" applyNumberFormat="0" applyAlignment="0" applyProtection="0"/>
    <xf numFmtId="0" fontId="100" fillId="52" borderId="394" applyNumberFormat="0" applyProtection="0">
      <alignment horizontal="left" vertical="top" indent="1"/>
    </xf>
    <xf numFmtId="4" fontId="73" fillId="35" borderId="392"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0" fontId="73" fillId="45" borderId="394" applyNumberFormat="0" applyProtection="0">
      <alignment horizontal="left" vertical="top" indent="1"/>
    </xf>
    <xf numFmtId="4" fontId="73" fillId="46" borderId="395" applyNumberFormat="0" applyProtection="0">
      <alignment horizontal="left" vertical="center" indent="1"/>
    </xf>
    <xf numFmtId="4" fontId="100" fillId="52" borderId="394" applyNumberFormat="0" applyProtection="0">
      <alignment vertical="center"/>
    </xf>
    <xf numFmtId="0" fontId="113" fillId="27" borderId="392" applyNumberFormat="0" applyAlignment="0" applyProtection="0"/>
    <xf numFmtId="0" fontId="73" fillId="50" borderId="394" applyNumberFormat="0" applyProtection="0">
      <alignment horizontal="left" vertical="top" indent="1"/>
    </xf>
    <xf numFmtId="4" fontId="118" fillId="5" borderId="392" applyNumberFormat="0" applyProtection="0">
      <alignment horizontal="right" vertical="center"/>
    </xf>
    <xf numFmtId="0" fontId="99" fillId="45" borderId="396" applyBorder="0"/>
    <xf numFmtId="4" fontId="73" fillId="42" borderId="392" applyNumberFormat="0" applyProtection="0">
      <alignment horizontal="right" vertical="center"/>
    </xf>
    <xf numFmtId="0" fontId="109" fillId="0" borderId="397" applyNumberFormat="0" applyFill="0" applyAlignment="0" applyProtection="0"/>
    <xf numFmtId="4" fontId="73" fillId="2" borderId="392" applyNumberFormat="0" applyProtection="0">
      <alignment horizontal="left" vertical="center" indent="1"/>
    </xf>
    <xf numFmtId="4" fontId="73" fillId="38" borderId="392" applyNumberFormat="0" applyProtection="0">
      <alignment horizontal="right" vertical="center"/>
    </xf>
    <xf numFmtId="4" fontId="41" fillId="45" borderId="395"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4" fontId="102" fillId="54" borderId="395" applyNumberFormat="0" applyProtection="0">
      <alignment horizontal="left" vertical="center" indent="1"/>
    </xf>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37" borderId="395" applyNumberFormat="0" applyProtection="0">
      <alignment horizontal="right" vertical="center"/>
    </xf>
    <xf numFmtId="0" fontId="73" fillId="50" borderId="394" applyNumberFormat="0" applyProtection="0">
      <alignment horizontal="left" vertical="top" indent="1"/>
    </xf>
    <xf numFmtId="4" fontId="100" fillId="48" borderId="394" applyNumberFormat="0" applyProtection="0">
      <alignment horizontal="left" vertical="center" indent="1"/>
    </xf>
    <xf numFmtId="0" fontId="113" fillId="27" borderId="392" applyNumberFormat="0" applyAlignment="0" applyProtection="0"/>
    <xf numFmtId="0" fontId="100" fillId="52" borderId="394" applyNumberFormat="0" applyProtection="0">
      <alignment horizontal="left" vertical="top" indent="1"/>
    </xf>
    <xf numFmtId="0" fontId="113" fillId="27" borderId="392" applyNumberFormat="0" applyAlignment="0" applyProtection="0"/>
    <xf numFmtId="0" fontId="73" fillId="45" borderId="394" applyNumberFormat="0" applyProtection="0">
      <alignment horizontal="left" vertical="top" indent="1"/>
    </xf>
    <xf numFmtId="0" fontId="73" fillId="45" borderId="394" applyNumberFormat="0" applyProtection="0">
      <alignment horizontal="left" vertical="top" indent="1"/>
    </xf>
    <xf numFmtId="0" fontId="107" fillId="29" borderId="392" applyNumberFormat="0" applyAlignment="0" applyProtection="0"/>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26" borderId="392" applyNumberFormat="0" applyFont="0" applyAlignment="0" applyProtection="0"/>
    <xf numFmtId="0" fontId="100" fillId="46" borderId="394" applyNumberFormat="0" applyProtection="0">
      <alignment horizontal="left" vertical="top" indent="1"/>
    </xf>
    <xf numFmtId="4" fontId="73" fillId="44" borderId="395" applyNumberFormat="0" applyProtection="0">
      <alignment horizontal="left" vertical="center" indent="1"/>
    </xf>
    <xf numFmtId="4" fontId="73" fillId="46" borderId="392" applyNumberFormat="0" applyProtection="0">
      <alignment horizontal="right" vertical="center"/>
    </xf>
    <xf numFmtId="4" fontId="41" fillId="45" borderId="395" applyNumberFormat="0" applyProtection="0">
      <alignment horizontal="left" vertical="center" indent="1"/>
    </xf>
    <xf numFmtId="4" fontId="73" fillId="37" borderId="395" applyNumberFormat="0" applyProtection="0">
      <alignment horizontal="right" vertical="center"/>
    </xf>
    <xf numFmtId="4" fontId="73" fillId="38" borderId="392" applyNumberFormat="0" applyProtection="0">
      <alignment horizontal="right" vertical="center"/>
    </xf>
    <xf numFmtId="4" fontId="118" fillId="5" borderId="392" applyNumberFormat="0" applyProtection="0">
      <alignment horizontal="right" vertical="center"/>
    </xf>
    <xf numFmtId="4" fontId="103" fillId="51" borderId="392" applyNumberFormat="0" applyProtection="0">
      <alignment horizontal="right" vertical="center"/>
    </xf>
    <xf numFmtId="4" fontId="103" fillId="51" borderId="392" applyNumberFormat="0" applyProtection="0">
      <alignment horizontal="right" vertical="center"/>
    </xf>
    <xf numFmtId="0" fontId="73" fillId="50" borderId="392" applyNumberFormat="0" applyProtection="0">
      <alignment horizontal="left" vertical="center" indent="1"/>
    </xf>
    <xf numFmtId="4" fontId="73" fillId="39" borderId="392" applyNumberFormat="0" applyProtection="0">
      <alignment horizontal="right" vertical="center"/>
    </xf>
    <xf numFmtId="4" fontId="103" fillId="51" borderId="392" applyNumberFormat="0" applyProtection="0">
      <alignment horizontal="right" vertical="center"/>
    </xf>
    <xf numFmtId="0" fontId="73" fillId="26" borderId="392" applyNumberFormat="0" applyFont="0" applyAlignment="0" applyProtection="0"/>
    <xf numFmtId="0" fontId="100" fillId="46" borderId="394" applyNumberFormat="0" applyProtection="0">
      <alignment horizontal="left" vertical="top" indent="1"/>
    </xf>
    <xf numFmtId="4" fontId="73" fillId="46" borderId="392" applyNumberFormat="0" applyProtection="0">
      <alignment horizontal="right" vertical="center"/>
    </xf>
    <xf numFmtId="4" fontId="100" fillId="52" borderId="394" applyNumberFormat="0" applyProtection="0">
      <alignment vertical="center"/>
    </xf>
    <xf numFmtId="0" fontId="73" fillId="45" borderId="394" applyNumberFormat="0" applyProtection="0">
      <alignment horizontal="left" vertical="top" indent="1"/>
    </xf>
    <xf numFmtId="4" fontId="73" fillId="46" borderId="392" applyNumberFormat="0" applyProtection="0">
      <alignment horizontal="right" vertical="center"/>
    </xf>
    <xf numFmtId="4" fontId="73" fillId="41" borderId="392" applyNumberFormat="0" applyProtection="0">
      <alignment horizontal="right" vertical="center"/>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73" fillId="46" borderId="395" applyNumberFormat="0" applyProtection="0">
      <alignment horizontal="left" vertical="center" indent="1"/>
    </xf>
    <xf numFmtId="0" fontId="73" fillId="45" borderId="394" applyNumberFormat="0" applyProtection="0">
      <alignment horizontal="left" vertical="top" indent="1"/>
    </xf>
    <xf numFmtId="4" fontId="73" fillId="37" borderId="395" applyNumberFormat="0" applyProtection="0">
      <alignment horizontal="right" vertical="center"/>
    </xf>
    <xf numFmtId="0" fontId="73" fillId="47" borderId="392" applyNumberFormat="0" applyProtection="0">
      <alignment horizontal="left" vertical="center" indent="1"/>
    </xf>
    <xf numFmtId="4" fontId="118" fillId="5" borderId="392" applyNumberFormat="0" applyProtection="0">
      <alignment horizontal="right" vertical="center"/>
    </xf>
    <xf numFmtId="0" fontId="73" fillId="46" borderId="394" applyNumberFormat="0" applyProtection="0">
      <alignment horizontal="left" vertical="top" indent="1"/>
    </xf>
    <xf numFmtId="4" fontId="73" fillId="43" borderId="392" applyNumberFormat="0" applyProtection="0">
      <alignment horizontal="right" vertical="center"/>
    </xf>
    <xf numFmtId="0" fontId="73" fillId="45" borderId="394" applyNumberFormat="0" applyProtection="0">
      <alignment horizontal="left" vertical="top" indent="1"/>
    </xf>
    <xf numFmtId="0" fontId="107" fillId="29" borderId="392" applyNumberFormat="0" applyAlignment="0" applyProtection="0"/>
    <xf numFmtId="4" fontId="73" fillId="38" borderId="392" applyNumberFormat="0" applyProtection="0">
      <alignment horizontal="right" vertical="center"/>
    </xf>
    <xf numFmtId="4" fontId="73" fillId="44" borderId="395" applyNumberFormat="0" applyProtection="0">
      <alignment horizontal="left" vertical="center" indent="1"/>
    </xf>
    <xf numFmtId="0" fontId="73" fillId="49" borderId="392" applyNumberFormat="0" applyProtection="0">
      <alignment horizontal="left" vertical="center" indent="1"/>
    </xf>
    <xf numFmtId="4" fontId="73" fillId="0" borderId="392"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0" fontId="73" fillId="49" borderId="392" applyNumberFormat="0" applyProtection="0">
      <alignment horizontal="left" vertical="center" indent="1"/>
    </xf>
    <xf numFmtId="0" fontId="115" fillId="29" borderId="393" applyNumberFormat="0" applyAlignment="0" applyProtection="0"/>
    <xf numFmtId="0" fontId="73" fillId="47" borderId="394" applyNumberFormat="0" applyProtection="0">
      <alignment horizontal="left" vertical="top" indent="1"/>
    </xf>
    <xf numFmtId="0" fontId="113" fillId="27" borderId="392" applyNumberFormat="0" applyAlignment="0" applyProtection="0"/>
    <xf numFmtId="0" fontId="73" fillId="47" borderId="392" applyNumberFormat="0" applyProtection="0">
      <alignment horizontal="left" vertical="center" indent="1"/>
    </xf>
    <xf numFmtId="4" fontId="73" fillId="38" borderId="392" applyNumberFormat="0" applyProtection="0">
      <alignment horizontal="right" vertical="center"/>
    </xf>
    <xf numFmtId="0" fontId="73" fillId="50" borderId="392" applyNumberFormat="0" applyProtection="0">
      <alignment horizontal="left" vertical="center" indent="1"/>
    </xf>
    <xf numFmtId="4" fontId="73" fillId="34" borderId="392" applyNumberFormat="0" applyProtection="0">
      <alignment horizontal="left" vertical="center" indent="1"/>
    </xf>
    <xf numFmtId="4" fontId="73" fillId="33" borderId="392" applyNumberFormat="0" applyProtection="0">
      <alignment vertical="center"/>
    </xf>
    <xf numFmtId="0" fontId="73" fillId="50" borderId="392" applyNumberFormat="0" applyProtection="0">
      <alignment horizontal="left" vertical="center" indent="1"/>
    </xf>
    <xf numFmtId="4" fontId="73" fillId="42" borderId="392" applyNumberFormat="0" applyProtection="0">
      <alignment horizontal="righ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0" fontId="73" fillId="47" borderId="392"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4" fontId="73" fillId="46" borderId="392" applyNumberFormat="0" applyProtection="0">
      <alignment horizontal="right" vertical="center"/>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100" fillId="52" borderId="394" applyNumberFormat="0" applyProtection="0">
      <alignment vertical="center"/>
    </xf>
    <xf numFmtId="0" fontId="73" fillId="47" borderId="394" applyNumberFormat="0" applyProtection="0">
      <alignment horizontal="left" vertical="top" indent="1"/>
    </xf>
    <xf numFmtId="4" fontId="73" fillId="35" borderId="392" applyNumberFormat="0" applyProtection="0">
      <alignment horizontal="right" vertical="center"/>
    </xf>
    <xf numFmtId="4" fontId="100" fillId="48" borderId="394" applyNumberFormat="0" applyProtection="0">
      <alignment horizontal="left" vertical="center" indent="1"/>
    </xf>
    <xf numFmtId="4" fontId="73" fillId="36" borderId="392" applyNumberFormat="0" applyProtection="0">
      <alignment horizontal="right" vertical="center"/>
    </xf>
    <xf numFmtId="4" fontId="73" fillId="2" borderId="392" applyNumberFormat="0" applyProtection="0">
      <alignment horizontal="left" vertical="center" indent="1"/>
    </xf>
    <xf numFmtId="0" fontId="115" fillId="29" borderId="393" applyNumberFormat="0" applyAlignment="0" applyProtection="0"/>
    <xf numFmtId="4" fontId="73" fillId="43" borderId="392" applyNumberFormat="0" applyProtection="0">
      <alignment horizontal="right" vertical="center"/>
    </xf>
    <xf numFmtId="4" fontId="118" fillId="5" borderId="392" applyNumberFormat="0" applyProtection="0">
      <alignment horizontal="right" vertical="center"/>
    </xf>
    <xf numFmtId="4" fontId="73" fillId="47" borderId="395" applyNumberFormat="0" applyProtection="0">
      <alignment horizontal="left" vertical="center" indent="1"/>
    </xf>
    <xf numFmtId="4" fontId="41" fillId="45" borderId="395" applyNumberFormat="0" applyProtection="0">
      <alignment horizontal="left" vertical="center" indent="1"/>
    </xf>
    <xf numFmtId="0" fontId="100" fillId="46" borderId="394" applyNumberFormat="0" applyProtection="0">
      <alignment horizontal="left" vertical="top" indent="1"/>
    </xf>
    <xf numFmtId="0" fontId="73" fillId="47" borderId="394" applyNumberFormat="0" applyProtection="0">
      <alignment horizontal="left" vertical="top" indent="1"/>
    </xf>
    <xf numFmtId="0" fontId="73" fillId="47" borderId="392" applyNumberFormat="0" applyProtection="0">
      <alignment horizontal="left" vertical="center" indent="1"/>
    </xf>
    <xf numFmtId="0" fontId="109" fillId="0" borderId="397" applyNumberFormat="0" applyFill="0" applyAlignment="0" applyProtection="0"/>
    <xf numFmtId="4" fontId="118" fillId="5" borderId="392" applyNumberFormat="0" applyProtection="0">
      <alignment horizontal="right" vertical="center"/>
    </xf>
    <xf numFmtId="0" fontId="73" fillId="46" borderId="394" applyNumberFormat="0" applyProtection="0">
      <alignment horizontal="left" vertical="top" indent="1"/>
    </xf>
    <xf numFmtId="0" fontId="73" fillId="49" borderId="392" applyNumberFormat="0" applyProtection="0">
      <alignment horizontal="left" vertical="center" indent="1"/>
    </xf>
    <xf numFmtId="4" fontId="73" fillId="34" borderId="392" applyNumberFormat="0" applyProtection="0">
      <alignment horizontal="left" vertical="center" indent="1"/>
    </xf>
    <xf numFmtId="0" fontId="100" fillId="46" borderId="394" applyNumberFormat="0" applyProtection="0">
      <alignment horizontal="left" vertical="top" indent="1"/>
    </xf>
    <xf numFmtId="0" fontId="107" fillId="29" borderId="392" applyNumberFormat="0" applyAlignment="0" applyProtection="0"/>
    <xf numFmtId="4" fontId="102" fillId="54" borderId="395" applyNumberFormat="0" applyProtection="0">
      <alignment horizontal="left" vertical="center" indent="1"/>
    </xf>
    <xf numFmtId="4" fontId="73" fillId="40" borderId="392" applyNumberFormat="0" applyProtection="0">
      <alignment horizontal="right" vertical="center"/>
    </xf>
    <xf numFmtId="4" fontId="73" fillId="46" borderId="395" applyNumberFormat="0" applyProtection="0">
      <alignment horizontal="left" vertical="center" indent="1"/>
    </xf>
    <xf numFmtId="4" fontId="118" fillId="5" borderId="392" applyNumberFormat="0" applyProtection="0">
      <alignment horizontal="right" vertical="center"/>
    </xf>
    <xf numFmtId="0" fontId="73" fillId="26" borderId="392" applyNumberFormat="0" applyFont="0" applyAlignment="0" applyProtection="0"/>
    <xf numFmtId="0" fontId="113" fillId="27" borderId="392" applyNumberFormat="0" applyAlignment="0" applyProtection="0"/>
    <xf numFmtId="0" fontId="100" fillId="46" borderId="394" applyNumberFormat="0" applyProtection="0">
      <alignment horizontal="left" vertical="top" indent="1"/>
    </xf>
    <xf numFmtId="0" fontId="101" fillId="33" borderId="394" applyNumberFormat="0" applyProtection="0">
      <alignment horizontal="left" vertical="top" indent="1"/>
    </xf>
    <xf numFmtId="4" fontId="41" fillId="45" borderId="395" applyNumberFormat="0" applyProtection="0">
      <alignment horizontal="left" vertical="center" indent="1"/>
    </xf>
    <xf numFmtId="4" fontId="41" fillId="45" borderId="395" applyNumberFormat="0" applyProtection="0">
      <alignment horizontal="left" vertical="center" indent="1"/>
    </xf>
    <xf numFmtId="0" fontId="100" fillId="46" borderId="394" applyNumberFormat="0" applyProtection="0">
      <alignment horizontal="left" vertical="top"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100" fillId="52" borderId="394" applyNumberFormat="0" applyProtection="0">
      <alignment vertical="center"/>
    </xf>
    <xf numFmtId="4" fontId="118" fillId="5" borderId="392" applyNumberFormat="0" applyProtection="0">
      <alignment horizontal="right" vertical="center"/>
    </xf>
    <xf numFmtId="4" fontId="118" fillId="5" borderId="392" applyNumberFormat="0" applyProtection="0">
      <alignment horizontal="right" vertical="center"/>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6" borderId="392" applyNumberFormat="0" applyProtection="0">
      <alignment horizontal="right" vertical="center"/>
    </xf>
    <xf numFmtId="0" fontId="73" fillId="46" borderId="394" applyNumberFormat="0" applyProtection="0">
      <alignment horizontal="left" vertical="top" indent="1"/>
    </xf>
    <xf numFmtId="0" fontId="73" fillId="45" borderId="394" applyNumberFormat="0" applyProtection="0">
      <alignment horizontal="left" vertical="top" indent="1"/>
    </xf>
    <xf numFmtId="0" fontId="113" fillId="27" borderId="392" applyNumberFormat="0" applyAlignment="0" applyProtection="0"/>
    <xf numFmtId="0" fontId="109" fillId="0" borderId="397" applyNumberFormat="0" applyFill="0" applyAlignment="0" applyProtection="0"/>
    <xf numFmtId="0" fontId="73" fillId="46" borderId="394" applyNumberFormat="0" applyProtection="0">
      <alignment horizontal="left" vertical="top" indent="1"/>
    </xf>
    <xf numFmtId="4" fontId="73" fillId="38" borderId="392" applyNumberFormat="0" applyProtection="0">
      <alignment horizontal="right" vertical="center"/>
    </xf>
    <xf numFmtId="4" fontId="73" fillId="47" borderId="395" applyNumberFormat="0" applyProtection="0">
      <alignment horizontal="left" vertical="center" indent="1"/>
    </xf>
    <xf numFmtId="4" fontId="73" fillId="46" borderId="395" applyNumberFormat="0" applyProtection="0">
      <alignment horizontal="left" vertical="center" indent="1"/>
    </xf>
    <xf numFmtId="0" fontId="100" fillId="52" borderId="394" applyNumberFormat="0" applyProtection="0">
      <alignment horizontal="left" vertical="top" indent="1"/>
    </xf>
    <xf numFmtId="0" fontId="107" fillId="29" borderId="392" applyNumberFormat="0" applyAlignment="0" applyProtection="0"/>
    <xf numFmtId="4" fontId="41" fillId="45" borderId="395" applyNumberFormat="0" applyProtection="0">
      <alignment horizontal="left" vertical="center" indent="1"/>
    </xf>
    <xf numFmtId="0" fontId="100" fillId="52" borderId="394" applyNumberFormat="0" applyProtection="0">
      <alignment horizontal="left" vertical="top" indent="1"/>
    </xf>
    <xf numFmtId="0" fontId="73" fillId="46" borderId="394" applyNumberFormat="0" applyProtection="0">
      <alignment horizontal="left" vertical="top" indent="1"/>
    </xf>
    <xf numFmtId="4" fontId="118" fillId="5" borderId="392" applyNumberFormat="0" applyProtection="0">
      <alignment horizontal="right" vertical="center"/>
    </xf>
    <xf numFmtId="0" fontId="73" fillId="50" borderId="394" applyNumberFormat="0" applyProtection="0">
      <alignment horizontal="left" vertical="top"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0" fontId="115" fillId="29" borderId="393" applyNumberFormat="0" applyAlignment="0" applyProtection="0"/>
    <xf numFmtId="0" fontId="113" fillId="27" borderId="392" applyNumberFormat="0" applyAlignment="0" applyProtection="0"/>
    <xf numFmtId="0" fontId="109" fillId="0" borderId="397" applyNumberFormat="0" applyFill="0" applyAlignment="0" applyProtection="0"/>
    <xf numFmtId="4" fontId="118" fillId="2" borderId="392" applyNumberFormat="0" applyProtection="0">
      <alignment vertical="center"/>
    </xf>
    <xf numFmtId="0" fontId="113" fillId="27" borderId="392" applyNumberFormat="0" applyAlignment="0" applyProtection="0"/>
    <xf numFmtId="4" fontId="103" fillId="51" borderId="392" applyNumberFormat="0" applyProtection="0">
      <alignment horizontal="right" vertical="center"/>
    </xf>
    <xf numFmtId="0" fontId="73" fillId="46" borderId="394" applyNumberFormat="0" applyProtection="0">
      <alignment horizontal="left" vertical="top" indent="1"/>
    </xf>
    <xf numFmtId="4" fontId="73" fillId="37" borderId="395"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4" fontId="73" fillId="46" borderId="392" applyNumberFormat="0" applyProtection="0">
      <alignment horizontal="right" vertical="center"/>
    </xf>
    <xf numFmtId="4" fontId="100" fillId="52" borderId="394" applyNumberFormat="0" applyProtection="0">
      <alignment vertical="center"/>
    </xf>
    <xf numFmtId="4" fontId="100" fillId="52" borderId="394" applyNumberFormat="0" applyProtection="0">
      <alignment vertical="center"/>
    </xf>
    <xf numFmtId="4" fontId="41" fillId="45" borderId="395" applyNumberFormat="0" applyProtection="0">
      <alignment horizontal="left" vertical="center" indent="1"/>
    </xf>
    <xf numFmtId="4" fontId="73" fillId="44" borderId="395" applyNumberFormat="0" applyProtection="0">
      <alignment horizontal="left" vertical="center" indent="1"/>
    </xf>
    <xf numFmtId="0" fontId="113" fillId="27" borderId="392" applyNumberFormat="0" applyAlignment="0" applyProtection="0"/>
    <xf numFmtId="0" fontId="99" fillId="45" borderId="396" applyBorder="0"/>
    <xf numFmtId="0" fontId="100" fillId="46" borderId="394" applyNumberFormat="0" applyProtection="0">
      <alignment horizontal="left" vertical="top" indent="1"/>
    </xf>
    <xf numFmtId="4" fontId="73" fillId="34" borderId="392" applyNumberFormat="0" applyProtection="0">
      <alignment horizontal="left" vertical="center" indent="1"/>
    </xf>
    <xf numFmtId="0" fontId="73" fillId="26" borderId="392" applyNumberFormat="0" applyFont="0" applyAlignment="0" applyProtection="0"/>
    <xf numFmtId="0" fontId="73" fillId="50" borderId="394" applyNumberFormat="0" applyProtection="0">
      <alignment horizontal="left" vertical="top" indent="1"/>
    </xf>
    <xf numFmtId="4" fontId="73" fillId="0" borderId="392" applyNumberFormat="0" applyProtection="0">
      <alignment horizontal="right" vertical="center"/>
    </xf>
    <xf numFmtId="4" fontId="73" fillId="47" borderId="395" applyNumberFormat="0" applyProtection="0">
      <alignment horizontal="left" vertical="center" indent="1"/>
    </xf>
    <xf numFmtId="0" fontId="113" fillId="27" borderId="392" applyNumberFormat="0" applyAlignment="0" applyProtection="0"/>
    <xf numFmtId="4" fontId="73" fillId="44" borderId="395" applyNumberFormat="0" applyProtection="0">
      <alignment horizontal="left" vertical="center" indent="1"/>
    </xf>
    <xf numFmtId="0" fontId="99" fillId="45" borderId="396" applyBorder="0"/>
    <xf numFmtId="4" fontId="118" fillId="2" borderId="392" applyNumberFormat="0" applyProtection="0">
      <alignment vertical="center"/>
    </xf>
    <xf numFmtId="4" fontId="73" fillId="44" borderId="395" applyNumberFormat="0" applyProtection="0">
      <alignment horizontal="left" vertical="center" indent="1"/>
    </xf>
    <xf numFmtId="4" fontId="73" fillId="39" borderId="392"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40" borderId="392" applyNumberFormat="0" applyProtection="0">
      <alignment horizontal="right" vertical="center"/>
    </xf>
    <xf numFmtId="0" fontId="73" fillId="48" borderId="392" applyNumberFormat="0" applyProtection="0">
      <alignment horizontal="left" vertical="center" indent="1"/>
    </xf>
    <xf numFmtId="0" fontId="113" fillId="27" borderId="392" applyNumberFormat="0" applyAlignment="0" applyProtection="0"/>
    <xf numFmtId="4" fontId="73" fillId="37" borderId="395" applyNumberFormat="0" applyProtection="0">
      <alignment horizontal="right" vertical="center"/>
    </xf>
    <xf numFmtId="4" fontId="73" fillId="0" borderId="392" applyNumberFormat="0" applyProtection="0">
      <alignment horizontal="right" vertical="center"/>
    </xf>
    <xf numFmtId="0" fontId="113" fillId="27" borderId="392" applyNumberFormat="0" applyAlignment="0" applyProtection="0"/>
    <xf numFmtId="4" fontId="73" fillId="37" borderId="395" applyNumberFormat="0" applyProtection="0">
      <alignment horizontal="right" vertical="center"/>
    </xf>
    <xf numFmtId="4" fontId="73" fillId="39" borderId="392" applyNumberFormat="0" applyProtection="0">
      <alignment horizontal="right" vertical="center"/>
    </xf>
    <xf numFmtId="4" fontId="73" fillId="41" borderId="392" applyNumberFormat="0" applyProtection="0">
      <alignment horizontal="right" vertical="center"/>
    </xf>
    <xf numFmtId="4" fontId="100" fillId="52" borderId="394" applyNumberFormat="0" applyProtection="0">
      <alignment vertical="center"/>
    </xf>
    <xf numFmtId="0" fontId="73" fillId="45" borderId="394" applyNumberFormat="0" applyProtection="0">
      <alignment horizontal="left" vertical="top" indent="1"/>
    </xf>
    <xf numFmtId="4" fontId="73" fillId="0" borderId="392" applyNumberFormat="0" applyProtection="0">
      <alignment horizontal="right" vertical="center"/>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40" borderId="392" applyNumberFormat="0" applyProtection="0">
      <alignment horizontal="right" vertical="center"/>
    </xf>
    <xf numFmtId="0" fontId="73" fillId="49"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4" fontId="73" fillId="33" borderId="392" applyNumberFormat="0" applyProtection="0">
      <alignment vertical="center"/>
    </xf>
    <xf numFmtId="0" fontId="73" fillId="48" borderId="392" applyNumberFormat="0" applyProtection="0">
      <alignment horizontal="left" vertical="center" indent="1"/>
    </xf>
    <xf numFmtId="4" fontId="73" fillId="39" borderId="392" applyNumberFormat="0" applyProtection="0">
      <alignment horizontal="right" vertical="center"/>
    </xf>
    <xf numFmtId="0" fontId="109" fillId="0" borderId="397" applyNumberFormat="0" applyFill="0" applyAlignment="0" applyProtection="0"/>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35" borderId="392" applyNumberFormat="0" applyProtection="0">
      <alignment horizontal="right" vertical="center"/>
    </xf>
    <xf numFmtId="0" fontId="73" fillId="48"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4" fontId="73" fillId="42" borderId="392" applyNumberFormat="0" applyProtection="0">
      <alignment horizontal="right" vertical="center"/>
    </xf>
    <xf numFmtId="4" fontId="118" fillId="2" borderId="392" applyNumberFormat="0" applyProtection="0">
      <alignment vertical="center"/>
    </xf>
    <xf numFmtId="0" fontId="73" fillId="49" borderId="392" applyNumberFormat="0" applyProtection="0">
      <alignment horizontal="left" vertical="center" indent="1"/>
    </xf>
    <xf numFmtId="4" fontId="73" fillId="38" borderId="392" applyNumberFormat="0" applyProtection="0">
      <alignment horizontal="right" vertical="center"/>
    </xf>
    <xf numFmtId="4" fontId="41" fillId="45" borderId="395" applyNumberFormat="0" applyProtection="0">
      <alignment horizontal="left" vertical="center" indent="1"/>
    </xf>
    <xf numFmtId="4" fontId="73" fillId="33" borderId="392" applyNumberFormat="0" applyProtection="0">
      <alignment vertical="center"/>
    </xf>
    <xf numFmtId="4" fontId="73" fillId="41" borderId="392" applyNumberFormat="0" applyProtection="0">
      <alignment horizontal="right" vertical="center"/>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0" fontId="109" fillId="0" borderId="397" applyNumberFormat="0" applyFill="0" applyAlignment="0" applyProtection="0"/>
    <xf numFmtId="0" fontId="73" fillId="49" borderId="392" applyNumberFormat="0" applyProtection="0">
      <alignment horizontal="left" vertical="center" indent="1"/>
    </xf>
    <xf numFmtId="0" fontId="73" fillId="50" borderId="392" applyNumberFormat="0" applyProtection="0">
      <alignment horizontal="left" vertical="center" indent="1"/>
    </xf>
    <xf numFmtId="4" fontId="73" fillId="39"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46" borderId="392" applyNumberFormat="0" applyProtection="0">
      <alignment horizontal="right" vertical="center"/>
    </xf>
    <xf numFmtId="4" fontId="73" fillId="39" borderId="392" applyNumberFormat="0" applyProtection="0">
      <alignment horizontal="right" vertical="center"/>
    </xf>
    <xf numFmtId="4" fontId="100" fillId="52" borderId="394" applyNumberFormat="0" applyProtection="0">
      <alignment vertical="center"/>
    </xf>
    <xf numFmtId="0" fontId="73" fillId="47" borderId="394" applyNumberFormat="0" applyProtection="0">
      <alignment horizontal="left" vertical="top" indent="1"/>
    </xf>
    <xf numFmtId="4" fontId="41" fillId="45" borderId="395" applyNumberFormat="0" applyProtection="0">
      <alignment horizontal="left" vertical="center" indent="1"/>
    </xf>
    <xf numFmtId="0" fontId="73" fillId="47" borderId="394" applyNumberFormat="0" applyProtection="0">
      <alignment horizontal="left" vertical="top" indent="1"/>
    </xf>
    <xf numFmtId="0" fontId="73" fillId="47" borderId="394" applyNumberFormat="0" applyProtection="0">
      <alignment horizontal="left" vertical="top" indent="1"/>
    </xf>
    <xf numFmtId="4" fontId="73" fillId="37" borderId="395" applyNumberFormat="0" applyProtection="0">
      <alignment horizontal="right" vertical="center"/>
    </xf>
    <xf numFmtId="4" fontId="102" fillId="54" borderId="395" applyNumberFormat="0" applyProtection="0">
      <alignment horizontal="left" vertical="center" indent="1"/>
    </xf>
    <xf numFmtId="0" fontId="73" fillId="46" borderId="394" applyNumberFormat="0" applyProtection="0">
      <alignment horizontal="left" vertical="top" indent="1"/>
    </xf>
    <xf numFmtId="4" fontId="41" fillId="45" borderId="395" applyNumberFormat="0" applyProtection="0">
      <alignment horizontal="left" vertical="center" indent="1"/>
    </xf>
    <xf numFmtId="0" fontId="100" fillId="52" borderId="394" applyNumberFormat="0" applyProtection="0">
      <alignment horizontal="left" vertical="top" indent="1"/>
    </xf>
    <xf numFmtId="4" fontId="73" fillId="43" borderId="392" applyNumberFormat="0" applyProtection="0">
      <alignment horizontal="right" vertical="center"/>
    </xf>
    <xf numFmtId="4" fontId="118" fillId="5" borderId="392" applyNumberFormat="0" applyProtection="0">
      <alignment horizontal="right" vertical="center"/>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73" fillId="49" borderId="392" applyNumberFormat="0" applyProtection="0">
      <alignment horizontal="left" vertical="center" indent="1"/>
    </xf>
    <xf numFmtId="4" fontId="73" fillId="47" borderId="395" applyNumberFormat="0" applyProtection="0">
      <alignment horizontal="left" vertical="center" indent="1"/>
    </xf>
    <xf numFmtId="4" fontId="73" fillId="40" borderId="392" applyNumberFormat="0" applyProtection="0">
      <alignment horizontal="right" vertical="center"/>
    </xf>
    <xf numFmtId="4" fontId="73" fillId="0" borderId="392" applyNumberFormat="0" applyProtection="0">
      <alignment horizontal="right" vertical="center"/>
    </xf>
    <xf numFmtId="4" fontId="100" fillId="52" borderId="394" applyNumberFormat="0" applyProtection="0">
      <alignment vertical="center"/>
    </xf>
    <xf numFmtId="0" fontId="113" fillId="27" borderId="392" applyNumberFormat="0" applyAlignment="0" applyProtection="0"/>
    <xf numFmtId="0" fontId="73" fillId="45" borderId="394" applyNumberFormat="0" applyProtection="0">
      <alignment horizontal="left" vertical="top" indent="1"/>
    </xf>
    <xf numFmtId="0" fontId="73" fillId="46" borderId="394" applyNumberFormat="0" applyProtection="0">
      <alignment horizontal="left" vertical="top" indent="1"/>
    </xf>
    <xf numFmtId="0" fontId="73" fillId="47" borderId="394" applyNumberFormat="0" applyProtection="0">
      <alignment horizontal="left" vertical="top" indent="1"/>
    </xf>
    <xf numFmtId="4" fontId="73" fillId="46" borderId="395" applyNumberFormat="0" applyProtection="0">
      <alignment horizontal="left" vertical="center" indent="1"/>
    </xf>
    <xf numFmtId="4" fontId="102" fillId="54" borderId="395" applyNumberFormat="0" applyProtection="0">
      <alignment horizontal="left" vertical="center" indent="1"/>
    </xf>
    <xf numFmtId="4" fontId="73" fillId="2" borderId="392" applyNumberFormat="0" applyProtection="0">
      <alignment horizontal="left" vertical="center" indent="1"/>
    </xf>
    <xf numFmtId="4" fontId="118" fillId="5" borderId="392" applyNumberFormat="0" applyProtection="0">
      <alignment horizontal="right" vertical="center"/>
    </xf>
    <xf numFmtId="4" fontId="41" fillId="45" borderId="395" applyNumberFormat="0" applyProtection="0">
      <alignment horizontal="left" vertical="center" indent="1"/>
    </xf>
    <xf numFmtId="0" fontId="73" fillId="50" borderId="392" applyNumberFormat="0" applyProtection="0">
      <alignment horizontal="left" vertical="center" indent="1"/>
    </xf>
    <xf numFmtId="4" fontId="103" fillId="51" borderId="392" applyNumberFormat="0" applyProtection="0">
      <alignment horizontal="right" vertical="center"/>
    </xf>
    <xf numFmtId="0" fontId="73" fillId="49" borderId="392" applyNumberFormat="0" applyProtection="0">
      <alignment horizontal="left" vertical="center" indent="1"/>
    </xf>
    <xf numFmtId="0" fontId="101" fillId="33" borderId="394" applyNumberFormat="0" applyProtection="0">
      <alignment horizontal="left" vertical="top" indent="1"/>
    </xf>
    <xf numFmtId="4" fontId="73" fillId="39" borderId="392" applyNumberFormat="0" applyProtection="0">
      <alignment horizontal="right" vertical="center"/>
    </xf>
    <xf numFmtId="0" fontId="73" fillId="46" borderId="394" applyNumberFormat="0" applyProtection="0">
      <alignment horizontal="left" vertical="top" indent="1"/>
    </xf>
    <xf numFmtId="4" fontId="73" fillId="47" borderId="395" applyNumberFormat="0" applyProtection="0">
      <alignment horizontal="left" vertical="center" indent="1"/>
    </xf>
    <xf numFmtId="4" fontId="73" fillId="46" borderId="392" applyNumberFormat="0" applyProtection="0">
      <alignment horizontal="right" vertical="center"/>
    </xf>
    <xf numFmtId="4" fontId="73" fillId="34" borderId="392" applyNumberFormat="0" applyProtection="0">
      <alignment horizontal="left" vertical="center" indent="1"/>
    </xf>
    <xf numFmtId="4" fontId="73" fillId="35" borderId="392" applyNumberFormat="0" applyProtection="0">
      <alignment horizontal="right" vertical="center"/>
    </xf>
    <xf numFmtId="0" fontId="73" fillId="45" borderId="394" applyNumberFormat="0" applyProtection="0">
      <alignment horizontal="left" vertical="top" indent="1"/>
    </xf>
    <xf numFmtId="4" fontId="41" fillId="45" borderId="395" applyNumberFormat="0" applyProtection="0">
      <alignment horizontal="left" vertical="center" indent="1"/>
    </xf>
    <xf numFmtId="4" fontId="73" fillId="40"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4" fontId="73" fillId="46" borderId="395" applyNumberFormat="0" applyProtection="0">
      <alignment horizontal="left" vertical="center" indent="1"/>
    </xf>
    <xf numFmtId="0" fontId="73" fillId="50"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0" fontId="115" fillId="29" borderId="393" applyNumberFormat="0" applyAlignment="0" applyProtection="0"/>
    <xf numFmtId="0" fontId="115" fillId="29" borderId="393" applyNumberFormat="0" applyAlignment="0" applyProtection="0"/>
    <xf numFmtId="4" fontId="100" fillId="48" borderId="394" applyNumberFormat="0" applyProtection="0">
      <alignment horizontal="left" vertical="center" indent="1"/>
    </xf>
    <xf numFmtId="0" fontId="100" fillId="46" borderId="394" applyNumberFormat="0" applyProtection="0">
      <alignment horizontal="left" vertical="top" indent="1"/>
    </xf>
    <xf numFmtId="0" fontId="73" fillId="45" borderId="394" applyNumberFormat="0" applyProtection="0">
      <alignment horizontal="left" vertical="top" indent="1"/>
    </xf>
    <xf numFmtId="0" fontId="109" fillId="0" borderId="397" applyNumberFormat="0" applyFill="0" applyAlignment="0" applyProtection="0"/>
    <xf numFmtId="4" fontId="100" fillId="48" borderId="394" applyNumberFormat="0" applyProtection="0">
      <alignment horizontal="left" vertical="center" indent="1"/>
    </xf>
    <xf numFmtId="0" fontId="101" fillId="33" borderId="394" applyNumberFormat="0" applyProtection="0">
      <alignment horizontal="left" vertical="top" indent="1"/>
    </xf>
    <xf numFmtId="4" fontId="73" fillId="44" borderId="395" applyNumberFormat="0" applyProtection="0">
      <alignment horizontal="left" vertical="center" indent="1"/>
    </xf>
    <xf numFmtId="0" fontId="73" fillId="47" borderId="392" applyNumberFormat="0" applyProtection="0">
      <alignment horizontal="left" vertical="center" indent="1"/>
    </xf>
    <xf numFmtId="4" fontId="73" fillId="47" borderId="395" applyNumberFormat="0" applyProtection="0">
      <alignment horizontal="left" vertical="center" indent="1"/>
    </xf>
    <xf numFmtId="0" fontId="109" fillId="0" borderId="397" applyNumberFormat="0" applyFill="0" applyAlignment="0" applyProtection="0"/>
    <xf numFmtId="0" fontId="113" fillId="27" borderId="392" applyNumberFormat="0" applyAlignment="0" applyProtection="0"/>
    <xf numFmtId="4" fontId="118" fillId="2" borderId="392" applyNumberFormat="0" applyProtection="0">
      <alignment vertical="center"/>
    </xf>
    <xf numFmtId="4" fontId="103" fillId="51" borderId="392" applyNumberFormat="0" applyProtection="0">
      <alignment horizontal="right" vertical="center"/>
    </xf>
    <xf numFmtId="4" fontId="73" fillId="43" borderId="392" applyNumberFormat="0" applyProtection="0">
      <alignment horizontal="right" vertical="center"/>
    </xf>
    <xf numFmtId="4" fontId="73" fillId="47" borderId="395" applyNumberFormat="0" applyProtection="0">
      <alignment horizontal="left" vertical="center" indent="1"/>
    </xf>
    <xf numFmtId="4" fontId="73" fillId="40" borderId="392" applyNumberFormat="0" applyProtection="0">
      <alignment horizontal="right" vertical="center"/>
    </xf>
    <xf numFmtId="0" fontId="99" fillId="45" borderId="396" applyBorder="0"/>
    <xf numFmtId="0" fontId="107" fillId="29" borderId="392" applyNumberFormat="0" applyAlignment="0" applyProtection="0"/>
    <xf numFmtId="4" fontId="73" fillId="44" borderId="395" applyNumberFormat="0" applyProtection="0">
      <alignment horizontal="left" vertical="center" indent="1"/>
    </xf>
    <xf numFmtId="4" fontId="73" fillId="38" borderId="392" applyNumberFormat="0" applyProtection="0">
      <alignment horizontal="right" vertical="center"/>
    </xf>
    <xf numFmtId="0" fontId="73" fillId="50" borderId="392" applyNumberFormat="0" applyProtection="0">
      <alignment horizontal="left" vertical="center" indent="1"/>
    </xf>
    <xf numFmtId="4" fontId="100" fillId="48" borderId="394" applyNumberFormat="0" applyProtection="0">
      <alignment horizontal="left" vertical="center" indent="1"/>
    </xf>
    <xf numFmtId="4" fontId="118" fillId="2" borderId="392" applyNumberFormat="0" applyProtection="0">
      <alignment vertical="center"/>
    </xf>
    <xf numFmtId="4" fontId="73" fillId="41" borderId="392" applyNumberFormat="0" applyProtection="0">
      <alignment horizontal="right" vertical="center"/>
    </xf>
    <xf numFmtId="4" fontId="73" fillId="40" borderId="392" applyNumberFormat="0" applyProtection="0">
      <alignment horizontal="right" vertical="center"/>
    </xf>
    <xf numFmtId="4" fontId="73" fillId="0" borderId="392" applyNumberFormat="0" applyProtection="0">
      <alignment horizontal="right" vertical="center"/>
    </xf>
    <xf numFmtId="4" fontId="73" fillId="2" borderId="392" applyNumberFormat="0" applyProtection="0">
      <alignment horizontal="left" vertical="center" indent="1"/>
    </xf>
    <xf numFmtId="0" fontId="115" fillId="29" borderId="393" applyNumberFormat="0" applyAlignment="0" applyProtection="0"/>
    <xf numFmtId="4" fontId="73" fillId="46" borderId="395"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0" fontId="99" fillId="45" borderId="396" applyBorder="0"/>
    <xf numFmtId="4" fontId="41" fillId="45" borderId="395" applyNumberFormat="0" applyProtection="0">
      <alignment horizontal="left" vertical="center" indent="1"/>
    </xf>
    <xf numFmtId="0" fontId="73" fillId="47" borderId="392" applyNumberFormat="0" applyProtection="0">
      <alignment horizontal="left" vertical="center" indent="1"/>
    </xf>
    <xf numFmtId="4" fontId="118" fillId="5" borderId="392" applyNumberFormat="0" applyProtection="0">
      <alignment horizontal="right" vertical="center"/>
    </xf>
    <xf numFmtId="0" fontId="101" fillId="33" borderId="394" applyNumberFormat="0" applyProtection="0">
      <alignment horizontal="left" vertical="top" indent="1"/>
    </xf>
    <xf numFmtId="4" fontId="73" fillId="2" borderId="392" applyNumberFormat="0" applyProtection="0">
      <alignment horizontal="left" vertical="center" indent="1"/>
    </xf>
    <xf numFmtId="0" fontId="107" fillId="29" borderId="392" applyNumberFormat="0" applyAlignment="0" applyProtection="0"/>
    <xf numFmtId="4" fontId="73" fillId="34" borderId="392" applyNumberFormat="0" applyProtection="0">
      <alignment horizontal="left" vertical="center" indent="1"/>
    </xf>
    <xf numFmtId="4" fontId="73" fillId="34" borderId="392" applyNumberFormat="0" applyProtection="0">
      <alignment horizontal="left" vertical="center" indent="1"/>
    </xf>
    <xf numFmtId="4" fontId="41" fillId="45" borderId="395" applyNumberFormat="0" applyProtection="0">
      <alignment horizontal="left" vertical="center" indent="1"/>
    </xf>
    <xf numFmtId="0" fontId="99" fillId="45" borderId="396" applyBorder="0"/>
    <xf numFmtId="0" fontId="100" fillId="46" borderId="394" applyNumberFormat="0" applyProtection="0">
      <alignment horizontal="left" vertical="top" indent="1"/>
    </xf>
    <xf numFmtId="0" fontId="73" fillId="47" borderId="392" applyNumberFormat="0" applyProtection="0">
      <alignment horizontal="left" vertical="center" indent="1"/>
    </xf>
    <xf numFmtId="0" fontId="109" fillId="0" borderId="397" applyNumberFormat="0" applyFill="0" applyAlignment="0" applyProtection="0"/>
    <xf numFmtId="0" fontId="73" fillId="47" borderId="392" applyNumberFormat="0" applyProtection="0">
      <alignment horizontal="left" vertical="center" indent="1"/>
    </xf>
    <xf numFmtId="4" fontId="103" fillId="51" borderId="392" applyNumberFormat="0" applyProtection="0">
      <alignment horizontal="right" vertical="center"/>
    </xf>
    <xf numFmtId="4" fontId="73" fillId="0" borderId="392" applyNumberFormat="0" applyProtection="0">
      <alignment horizontal="right" vertical="center"/>
    </xf>
    <xf numFmtId="4" fontId="118" fillId="5" borderId="392" applyNumberFormat="0" applyProtection="0">
      <alignment horizontal="right" vertical="center"/>
    </xf>
    <xf numFmtId="4" fontId="73" fillId="33" borderId="392" applyNumberFormat="0" applyProtection="0">
      <alignment vertical="center"/>
    </xf>
    <xf numFmtId="0" fontId="109" fillId="0" borderId="397" applyNumberFormat="0" applyFill="0" applyAlignment="0" applyProtection="0"/>
    <xf numFmtId="4" fontId="73" fillId="36" borderId="392" applyNumberFormat="0" applyProtection="0">
      <alignment horizontal="right" vertical="center"/>
    </xf>
    <xf numFmtId="4" fontId="73" fillId="44" borderId="395" applyNumberFormat="0" applyProtection="0">
      <alignment horizontal="left" vertical="center" indent="1"/>
    </xf>
    <xf numFmtId="4" fontId="73" fillId="40" borderId="392" applyNumberFormat="0" applyProtection="0">
      <alignment horizontal="right" vertical="center"/>
    </xf>
    <xf numFmtId="4" fontId="73" fillId="41" borderId="392" applyNumberFormat="0" applyProtection="0">
      <alignment horizontal="righ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4" fontId="73" fillId="36" borderId="392" applyNumberFormat="0" applyProtection="0">
      <alignment horizontal="right" vertical="center"/>
    </xf>
    <xf numFmtId="0" fontId="101" fillId="33" borderId="394" applyNumberFormat="0" applyProtection="0">
      <alignment horizontal="left" vertical="top" indent="1"/>
    </xf>
    <xf numFmtId="4" fontId="73" fillId="47" borderId="395" applyNumberFormat="0" applyProtection="0">
      <alignment horizontal="left" vertical="center" indent="1"/>
    </xf>
    <xf numFmtId="0" fontId="73" fillId="50" borderId="394" applyNumberFormat="0" applyProtection="0">
      <alignment horizontal="left" vertical="top" indent="1"/>
    </xf>
    <xf numFmtId="4" fontId="102" fillId="54" borderId="395" applyNumberFormat="0" applyProtection="0">
      <alignment horizontal="left" vertical="center" indent="1"/>
    </xf>
    <xf numFmtId="0" fontId="100" fillId="46" borderId="394" applyNumberFormat="0" applyProtection="0">
      <alignment horizontal="left" vertical="top" indent="1"/>
    </xf>
    <xf numFmtId="0" fontId="100" fillId="52" borderId="394" applyNumberFormat="0" applyProtection="0">
      <alignment horizontal="left" vertical="top" indent="1"/>
    </xf>
    <xf numFmtId="0" fontId="107" fillId="29" borderId="392" applyNumberFormat="0" applyAlignment="0" applyProtection="0"/>
    <xf numFmtId="0" fontId="100" fillId="46" borderId="394" applyNumberFormat="0" applyProtection="0">
      <alignment horizontal="left" vertical="top" indent="1"/>
    </xf>
    <xf numFmtId="4" fontId="73" fillId="33" borderId="392" applyNumberFormat="0" applyProtection="0">
      <alignment vertical="center"/>
    </xf>
    <xf numFmtId="0" fontId="99" fillId="45" borderId="396" applyBorder="0"/>
    <xf numFmtId="4" fontId="73" fillId="44" borderId="395" applyNumberFormat="0" applyProtection="0">
      <alignment horizontal="left" vertical="center" indent="1"/>
    </xf>
    <xf numFmtId="0" fontId="73" fillId="47" borderId="394" applyNumberFormat="0" applyProtection="0">
      <alignment horizontal="left" vertical="top" indent="1"/>
    </xf>
    <xf numFmtId="0" fontId="73" fillId="50" borderId="392" applyNumberFormat="0" applyProtection="0">
      <alignment horizontal="left" vertical="center" indent="1"/>
    </xf>
    <xf numFmtId="4" fontId="73" fillId="0" borderId="392" applyNumberFormat="0" applyProtection="0">
      <alignment horizontal="right" vertical="center"/>
    </xf>
    <xf numFmtId="4" fontId="73" fillId="47" borderId="395" applyNumberFormat="0" applyProtection="0">
      <alignment horizontal="left" vertical="center" indent="1"/>
    </xf>
    <xf numFmtId="4" fontId="73" fillId="36" borderId="392" applyNumberFormat="0" applyProtection="0">
      <alignment horizontal="right" vertical="center"/>
    </xf>
    <xf numFmtId="0" fontId="100" fillId="46" borderId="394" applyNumberFormat="0" applyProtection="0">
      <alignment horizontal="left" vertical="top" indent="1"/>
    </xf>
    <xf numFmtId="0" fontId="100" fillId="52" borderId="394" applyNumberFormat="0" applyProtection="0">
      <alignment horizontal="left" vertical="top" indent="1"/>
    </xf>
    <xf numFmtId="0" fontId="73" fillId="49" borderId="392" applyNumberFormat="0" applyProtection="0">
      <alignment horizontal="left" vertical="center" indent="1"/>
    </xf>
    <xf numFmtId="0" fontId="100" fillId="46" borderId="394" applyNumberFormat="0" applyProtection="0">
      <alignment horizontal="left" vertical="top" indent="1"/>
    </xf>
    <xf numFmtId="0" fontId="73" fillId="50" borderId="394" applyNumberFormat="0" applyProtection="0">
      <alignment horizontal="left" vertical="top" indent="1"/>
    </xf>
    <xf numFmtId="4" fontId="103" fillId="51" borderId="392" applyNumberFormat="0" applyProtection="0">
      <alignment horizontal="right" vertical="center"/>
    </xf>
    <xf numFmtId="4" fontId="73" fillId="43" borderId="392" applyNumberFormat="0" applyProtection="0">
      <alignment horizontal="right" vertical="center"/>
    </xf>
    <xf numFmtId="4" fontId="73" fillId="42" borderId="392" applyNumberFormat="0" applyProtection="0">
      <alignment horizontal="right" vertical="center"/>
    </xf>
    <xf numFmtId="4" fontId="73" fillId="44" borderId="395" applyNumberFormat="0" applyProtection="0">
      <alignment horizontal="left" vertical="center" indent="1"/>
    </xf>
    <xf numFmtId="4" fontId="73" fillId="2" borderId="392" applyNumberFormat="0" applyProtection="0">
      <alignment horizontal="left" vertical="center" indent="1"/>
    </xf>
    <xf numFmtId="4" fontId="73" fillId="0" borderId="392" applyNumberFormat="0" applyProtection="0">
      <alignment horizontal="right" vertical="center"/>
    </xf>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42" borderId="392" applyNumberFormat="0" applyProtection="0">
      <alignment horizontal="right" vertical="center"/>
    </xf>
    <xf numFmtId="0" fontId="73" fillId="45" borderId="394" applyNumberFormat="0" applyProtection="0">
      <alignment horizontal="left" vertical="top" indent="1"/>
    </xf>
    <xf numFmtId="4" fontId="100" fillId="48" borderId="394" applyNumberFormat="0" applyProtection="0">
      <alignment horizontal="left" vertical="center" indent="1"/>
    </xf>
    <xf numFmtId="4" fontId="118" fillId="2" borderId="392" applyNumberFormat="0" applyProtection="0">
      <alignment vertical="center"/>
    </xf>
    <xf numFmtId="4" fontId="73" fillId="41" borderId="392" applyNumberFormat="0" applyProtection="0">
      <alignment horizontal="right" vertical="center"/>
    </xf>
    <xf numFmtId="0" fontId="109" fillId="0" borderId="397" applyNumberFormat="0" applyFill="0" applyAlignment="0" applyProtection="0"/>
    <xf numFmtId="0" fontId="100" fillId="46" borderId="394" applyNumberFormat="0" applyProtection="0">
      <alignment horizontal="left" vertical="top" indent="1"/>
    </xf>
    <xf numFmtId="0" fontId="100" fillId="52" borderId="394" applyNumberFormat="0" applyProtection="0">
      <alignment horizontal="left" vertical="top" indent="1"/>
    </xf>
    <xf numFmtId="0" fontId="73" fillId="26" borderId="392" applyNumberFormat="0" applyFont="0" applyAlignment="0" applyProtection="0"/>
    <xf numFmtId="0" fontId="113" fillId="27" borderId="392" applyNumberFormat="0" applyAlignment="0" applyProtection="0"/>
    <xf numFmtId="0" fontId="73" fillId="47" borderId="392" applyNumberFormat="0" applyProtection="0">
      <alignment horizontal="left" vertical="center" indent="1"/>
    </xf>
    <xf numFmtId="0" fontId="73" fillId="50" borderId="394" applyNumberFormat="0" applyProtection="0">
      <alignment horizontal="left" vertical="top" indent="1"/>
    </xf>
    <xf numFmtId="4" fontId="41" fillId="45" borderId="395" applyNumberFormat="0" applyProtection="0">
      <alignment horizontal="left" vertical="center" indent="1"/>
    </xf>
    <xf numFmtId="0" fontId="99" fillId="45" borderId="396" applyBorder="0"/>
    <xf numFmtId="4" fontId="73" fillId="0" borderId="392" applyNumberFormat="0" applyProtection="0">
      <alignment horizontal="right" vertical="center"/>
    </xf>
    <xf numFmtId="4" fontId="73" fillId="34" borderId="392" applyNumberFormat="0" applyProtection="0">
      <alignment horizontal="left" vertical="center" indent="1"/>
    </xf>
    <xf numFmtId="0" fontId="115" fillId="29" borderId="393" applyNumberFormat="0" applyAlignment="0" applyProtection="0"/>
    <xf numFmtId="4" fontId="118" fillId="2" borderId="392" applyNumberFormat="0" applyProtection="0">
      <alignmen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0" fontId="113" fillId="27" borderId="392" applyNumberFormat="0" applyAlignment="0" applyProtection="0"/>
    <xf numFmtId="4" fontId="73" fillId="33" borderId="392" applyNumberFormat="0" applyProtection="0">
      <alignment vertical="center"/>
    </xf>
    <xf numFmtId="0" fontId="73" fillId="50" borderId="392" applyNumberFormat="0" applyProtection="0">
      <alignment horizontal="left" vertical="center" indent="1"/>
    </xf>
    <xf numFmtId="0" fontId="73" fillId="46"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4" fontId="100" fillId="48" borderId="394" applyNumberFormat="0" applyProtection="0">
      <alignment horizontal="left" vertical="center" indent="1"/>
    </xf>
    <xf numFmtId="4" fontId="100" fillId="48" borderId="394" applyNumberFormat="0" applyProtection="0">
      <alignment horizontal="left" vertical="center" indent="1"/>
    </xf>
    <xf numFmtId="4" fontId="41" fillId="45" borderId="395" applyNumberFormat="0" applyProtection="0">
      <alignment horizontal="left" vertical="center" indent="1"/>
    </xf>
    <xf numFmtId="4" fontId="118" fillId="2" borderId="392" applyNumberFormat="0" applyProtection="0">
      <alignment vertical="center"/>
    </xf>
    <xf numFmtId="0" fontId="101" fillId="33" borderId="394" applyNumberFormat="0" applyProtection="0">
      <alignment horizontal="left" vertical="top" indent="1"/>
    </xf>
    <xf numFmtId="0" fontId="73" fillId="48" borderId="392" applyNumberFormat="0" applyProtection="0">
      <alignment horizontal="left" vertical="center" indent="1"/>
    </xf>
    <xf numFmtId="4" fontId="73" fillId="47" borderId="395" applyNumberFormat="0" applyProtection="0">
      <alignment horizontal="left" vertical="center" indent="1"/>
    </xf>
    <xf numFmtId="4" fontId="100" fillId="48" borderId="394" applyNumberFormat="0" applyProtection="0">
      <alignment horizontal="left" vertical="center" indent="1"/>
    </xf>
    <xf numFmtId="4" fontId="73" fillId="36" borderId="392" applyNumberFormat="0" applyProtection="0">
      <alignment horizontal="right" vertical="center"/>
    </xf>
    <xf numFmtId="0" fontId="73" fillId="47" borderId="392" applyNumberFormat="0" applyProtection="0">
      <alignment horizontal="left" vertical="center" indent="1"/>
    </xf>
    <xf numFmtId="0" fontId="109" fillId="0" borderId="397" applyNumberFormat="0" applyFill="0" applyAlignment="0" applyProtection="0"/>
    <xf numFmtId="4" fontId="73" fillId="35" borderId="392" applyNumberFormat="0" applyProtection="0">
      <alignment horizontal="right" vertical="center"/>
    </xf>
    <xf numFmtId="0" fontId="73" fillId="46" borderId="394" applyNumberFormat="0" applyProtection="0">
      <alignment horizontal="left" vertical="top" indent="1"/>
    </xf>
    <xf numFmtId="4" fontId="100" fillId="52" borderId="394" applyNumberFormat="0" applyProtection="0">
      <alignment vertical="center"/>
    </xf>
    <xf numFmtId="0" fontId="73" fillId="26" borderId="392" applyNumberFormat="0" applyFont="0" applyAlignment="0" applyProtection="0"/>
    <xf numFmtId="0" fontId="107" fillId="29" borderId="392" applyNumberFormat="0" applyAlignment="0" applyProtection="0"/>
    <xf numFmtId="4" fontId="73" fillId="46" borderId="395" applyNumberFormat="0" applyProtection="0">
      <alignment horizontal="left" vertical="center" indent="1"/>
    </xf>
    <xf numFmtId="4" fontId="73" fillId="2" borderId="392" applyNumberFormat="0" applyProtection="0">
      <alignment horizontal="left" vertical="center" indent="1"/>
    </xf>
    <xf numFmtId="4" fontId="73" fillId="43" borderId="392" applyNumberFormat="0" applyProtection="0">
      <alignment horizontal="right" vertical="center"/>
    </xf>
    <xf numFmtId="4" fontId="73" fillId="35" borderId="392" applyNumberFormat="0" applyProtection="0">
      <alignment horizontal="right" vertical="center"/>
    </xf>
    <xf numFmtId="4" fontId="41" fillId="45" borderId="395" applyNumberFormat="0" applyProtection="0">
      <alignment horizontal="left" vertical="center" indent="1"/>
    </xf>
    <xf numFmtId="0" fontId="73" fillId="50" borderId="392" applyNumberFormat="0" applyProtection="0">
      <alignment horizontal="left" vertical="center" indent="1"/>
    </xf>
    <xf numFmtId="4" fontId="73" fillId="34" borderId="392" applyNumberFormat="0" applyProtection="0">
      <alignment horizontal="left" vertical="center" indent="1"/>
    </xf>
    <xf numFmtId="0" fontId="73" fillId="50" borderId="394" applyNumberFormat="0" applyProtection="0">
      <alignment horizontal="left" vertical="top" indent="1"/>
    </xf>
    <xf numFmtId="4" fontId="73" fillId="33" borderId="392" applyNumberFormat="0" applyProtection="0">
      <alignment vertical="center"/>
    </xf>
    <xf numFmtId="0" fontId="113" fillId="27" borderId="392" applyNumberFormat="0" applyAlignment="0" applyProtection="0"/>
    <xf numFmtId="0" fontId="115" fillId="29" borderId="393" applyNumberFormat="0" applyAlignment="0" applyProtection="0"/>
    <xf numFmtId="4" fontId="73" fillId="2" borderId="392" applyNumberFormat="0" applyProtection="0">
      <alignment horizontal="left" vertical="center" indent="1"/>
    </xf>
    <xf numFmtId="0" fontId="73" fillId="50" borderId="394" applyNumberFormat="0" applyProtection="0">
      <alignment horizontal="left" vertical="top" indent="1"/>
    </xf>
    <xf numFmtId="4" fontId="41" fillId="45" borderId="395" applyNumberFormat="0" applyProtection="0">
      <alignment horizontal="left" vertical="center" indent="1"/>
    </xf>
    <xf numFmtId="4" fontId="73" fillId="46" borderId="395" applyNumberFormat="0" applyProtection="0">
      <alignment horizontal="left" vertical="center" indent="1"/>
    </xf>
    <xf numFmtId="4" fontId="73" fillId="35" borderId="392" applyNumberFormat="0" applyProtection="0">
      <alignment horizontal="right" vertical="center"/>
    </xf>
    <xf numFmtId="0" fontId="73" fillId="47" borderId="394" applyNumberFormat="0" applyProtection="0">
      <alignment horizontal="left" vertical="top" indent="1"/>
    </xf>
    <xf numFmtId="0" fontId="100" fillId="46" borderId="394" applyNumberFormat="0" applyProtection="0">
      <alignment horizontal="left" vertical="top" indent="1"/>
    </xf>
    <xf numFmtId="4" fontId="118" fillId="2" borderId="392" applyNumberFormat="0" applyProtection="0">
      <alignment vertical="center"/>
    </xf>
    <xf numFmtId="0" fontId="73" fillId="26" borderId="392" applyNumberFormat="0" applyFont="0" applyAlignment="0" applyProtection="0"/>
    <xf numFmtId="4" fontId="73" fillId="36" borderId="392" applyNumberFormat="0" applyProtection="0">
      <alignment horizontal="right" vertical="center"/>
    </xf>
    <xf numFmtId="4" fontId="73" fillId="47" borderId="395" applyNumberFormat="0" applyProtection="0">
      <alignment horizontal="left" vertical="center" indent="1"/>
    </xf>
    <xf numFmtId="4" fontId="73" fillId="33" borderId="392" applyNumberFormat="0" applyProtection="0">
      <alignment vertical="center"/>
    </xf>
    <xf numFmtId="0" fontId="99" fillId="45" borderId="396" applyBorder="0"/>
    <xf numFmtId="0" fontId="73" fillId="47" borderId="392" applyNumberFormat="0" applyProtection="0">
      <alignment horizontal="left" vertical="center" indent="1"/>
    </xf>
    <xf numFmtId="0" fontId="101" fillId="33" borderId="394" applyNumberFormat="0" applyProtection="0">
      <alignment horizontal="left" vertical="top" indent="1"/>
    </xf>
    <xf numFmtId="4" fontId="103" fillId="51" borderId="392" applyNumberFormat="0" applyProtection="0">
      <alignment horizontal="right" vertical="center"/>
    </xf>
    <xf numFmtId="4" fontId="73" fillId="40" borderId="392" applyNumberFormat="0" applyProtection="0">
      <alignment horizontal="right" vertical="center"/>
    </xf>
    <xf numFmtId="0" fontId="109" fillId="0" borderId="397" applyNumberFormat="0" applyFill="0" applyAlignment="0" applyProtection="0"/>
    <xf numFmtId="4" fontId="73" fillId="35" borderId="392" applyNumberFormat="0" applyProtection="0">
      <alignment horizontal="right" vertical="center"/>
    </xf>
    <xf numFmtId="4" fontId="73" fillId="46" borderId="395" applyNumberFormat="0" applyProtection="0">
      <alignment horizontal="left" vertical="center" indent="1"/>
    </xf>
    <xf numFmtId="4" fontId="103" fillId="51" borderId="392" applyNumberFormat="0" applyProtection="0">
      <alignment horizontal="right" vertical="center"/>
    </xf>
    <xf numFmtId="4" fontId="73" fillId="38" borderId="392" applyNumberFormat="0" applyProtection="0">
      <alignment horizontal="right" vertical="center"/>
    </xf>
    <xf numFmtId="4" fontId="73" fillId="34" borderId="392" applyNumberFormat="0" applyProtection="0">
      <alignment horizontal="left" vertical="center" indent="1"/>
    </xf>
    <xf numFmtId="4" fontId="73" fillId="2" borderId="392" applyNumberFormat="0" applyProtection="0">
      <alignment horizontal="left" vertical="center" indent="1"/>
    </xf>
    <xf numFmtId="0" fontId="73" fillId="47" borderId="392" applyNumberFormat="0" applyProtection="0">
      <alignment horizontal="left" vertical="center" indent="1"/>
    </xf>
    <xf numFmtId="4" fontId="73" fillId="46" borderId="395" applyNumberFormat="0" applyProtection="0">
      <alignment horizontal="left" vertical="center" indent="1"/>
    </xf>
    <xf numFmtId="0" fontId="107" fillId="29" borderId="392" applyNumberFormat="0" applyAlignment="0" applyProtection="0"/>
    <xf numFmtId="0" fontId="113" fillId="27" borderId="392" applyNumberFormat="0" applyAlignment="0" applyProtection="0"/>
    <xf numFmtId="4" fontId="41" fillId="45" borderId="395" applyNumberFormat="0" applyProtection="0">
      <alignment horizontal="left" vertical="center" indent="1"/>
    </xf>
    <xf numFmtId="0" fontId="115" fillId="29" borderId="393" applyNumberFormat="0" applyAlignment="0" applyProtection="0"/>
    <xf numFmtId="4" fontId="73" fillId="41" borderId="392" applyNumberFormat="0" applyProtection="0">
      <alignment horizontal="right" vertical="center"/>
    </xf>
    <xf numFmtId="4" fontId="73" fillId="37" borderId="395" applyNumberFormat="0" applyProtection="0">
      <alignment horizontal="right" vertical="center"/>
    </xf>
    <xf numFmtId="4" fontId="102" fillId="54" borderId="395" applyNumberFormat="0" applyProtection="0">
      <alignment horizontal="left" vertical="center" indent="1"/>
    </xf>
    <xf numFmtId="0" fontId="113" fillId="27" borderId="392" applyNumberFormat="0" applyAlignment="0" applyProtection="0"/>
    <xf numFmtId="4" fontId="73" fillId="40" borderId="392" applyNumberFormat="0" applyProtection="0">
      <alignment horizontal="right" vertical="center"/>
    </xf>
    <xf numFmtId="4" fontId="73" fillId="37" borderId="395" applyNumberFormat="0" applyProtection="0">
      <alignment horizontal="right" vertical="center"/>
    </xf>
    <xf numFmtId="4" fontId="73" fillId="46" borderId="395" applyNumberFormat="0" applyProtection="0">
      <alignment horizontal="left" vertical="center" indent="1"/>
    </xf>
    <xf numFmtId="4" fontId="73" fillId="42" borderId="392" applyNumberFormat="0" applyProtection="0">
      <alignment horizontal="right" vertical="center"/>
    </xf>
    <xf numFmtId="4" fontId="73" fillId="46" borderId="392" applyNumberFormat="0" applyProtection="0">
      <alignment horizontal="right" vertical="center"/>
    </xf>
    <xf numFmtId="4" fontId="100" fillId="48" borderId="394" applyNumberFormat="0" applyProtection="0">
      <alignment horizontal="left" vertical="center" indent="1"/>
    </xf>
    <xf numFmtId="4" fontId="73" fillId="47" borderId="395" applyNumberFormat="0" applyProtection="0">
      <alignment horizontal="left" vertical="center" indent="1"/>
    </xf>
    <xf numFmtId="4" fontId="73" fillId="44" borderId="395" applyNumberFormat="0" applyProtection="0">
      <alignment horizontal="left" vertical="center" indent="1"/>
    </xf>
    <xf numFmtId="0" fontId="73" fillId="50" borderId="392" applyNumberFormat="0" applyProtection="0">
      <alignment horizontal="left" vertical="center" indent="1"/>
    </xf>
    <xf numFmtId="0" fontId="99" fillId="45" borderId="396" applyBorder="0"/>
    <xf numFmtId="4" fontId="103" fillId="51" borderId="392" applyNumberFormat="0" applyProtection="0">
      <alignment horizontal="right" vertical="center"/>
    </xf>
    <xf numFmtId="0" fontId="73" fillId="45" borderId="394" applyNumberFormat="0" applyProtection="0">
      <alignment horizontal="left" vertical="top" indent="1"/>
    </xf>
    <xf numFmtId="4" fontId="100" fillId="48" borderId="394" applyNumberFormat="0" applyProtection="0">
      <alignment horizontal="left" vertical="center" indent="1"/>
    </xf>
    <xf numFmtId="4" fontId="73" fillId="39" borderId="392" applyNumberFormat="0" applyProtection="0">
      <alignment horizontal="right" vertical="center"/>
    </xf>
    <xf numFmtId="0" fontId="99" fillId="45" borderId="396" applyBorder="0"/>
    <xf numFmtId="0" fontId="73" fillId="48" borderId="392" applyNumberFormat="0" applyProtection="0">
      <alignment horizontal="left" vertical="center" indent="1"/>
    </xf>
    <xf numFmtId="4" fontId="73" fillId="39" borderId="392" applyNumberFormat="0" applyProtection="0">
      <alignment horizontal="right" vertical="center"/>
    </xf>
    <xf numFmtId="0" fontId="115" fillId="29" borderId="393" applyNumberFormat="0" applyAlignment="0" applyProtection="0"/>
    <xf numFmtId="0" fontId="73" fillId="48" borderId="392" applyNumberFormat="0" applyProtection="0">
      <alignment horizontal="left" vertical="center" indent="1"/>
    </xf>
    <xf numFmtId="0" fontId="99" fillId="45" borderId="396" applyBorder="0"/>
    <xf numFmtId="0" fontId="109" fillId="0" borderId="397" applyNumberFormat="0" applyFill="0" applyAlignment="0" applyProtection="0"/>
    <xf numFmtId="4" fontId="73" fillId="34" borderId="392" applyNumberFormat="0" applyProtection="0">
      <alignment horizontal="left" vertical="center" indent="1"/>
    </xf>
    <xf numFmtId="0" fontId="73" fillId="45" borderId="394" applyNumberFormat="0" applyProtection="0">
      <alignment horizontal="left" vertical="top" indent="1"/>
    </xf>
    <xf numFmtId="4" fontId="73" fillId="47" borderId="395" applyNumberFormat="0" applyProtection="0">
      <alignment horizontal="left" vertical="center" indent="1"/>
    </xf>
    <xf numFmtId="0" fontId="73" fillId="46" borderId="394" applyNumberFormat="0" applyProtection="0">
      <alignment horizontal="left" vertical="top" indent="1"/>
    </xf>
    <xf numFmtId="0" fontId="100" fillId="46" borderId="394" applyNumberFormat="0" applyProtection="0">
      <alignment horizontal="left" vertical="top" indent="1"/>
    </xf>
    <xf numFmtId="4" fontId="73" fillId="36" borderId="392" applyNumberFormat="0" applyProtection="0">
      <alignment horizontal="right" vertical="center"/>
    </xf>
    <xf numFmtId="0" fontId="73" fillId="48" borderId="392" applyNumberFormat="0" applyProtection="0">
      <alignment horizontal="left" vertical="center" indent="1"/>
    </xf>
    <xf numFmtId="4" fontId="100" fillId="52" borderId="394" applyNumberFormat="0" applyProtection="0">
      <alignment vertical="center"/>
    </xf>
    <xf numFmtId="4" fontId="73" fillId="42" borderId="392" applyNumberFormat="0" applyProtection="0">
      <alignment horizontal="right" vertical="center"/>
    </xf>
    <xf numFmtId="0" fontId="101" fillId="33" borderId="394" applyNumberFormat="0" applyProtection="0">
      <alignment horizontal="left" vertical="top" indent="1"/>
    </xf>
    <xf numFmtId="0" fontId="109" fillId="0" borderId="397" applyNumberFormat="0" applyFill="0" applyAlignment="0" applyProtection="0"/>
    <xf numFmtId="4" fontId="73" fillId="38" borderId="392" applyNumberFormat="0" applyProtection="0">
      <alignment horizontal="right" vertical="center"/>
    </xf>
    <xf numFmtId="4" fontId="41" fillId="45" borderId="395" applyNumberFormat="0" applyProtection="0">
      <alignment horizontal="left" vertical="center" indent="1"/>
    </xf>
    <xf numFmtId="0" fontId="73" fillId="49" borderId="392" applyNumberFormat="0" applyProtection="0">
      <alignment horizontal="left" vertical="center" indent="1"/>
    </xf>
    <xf numFmtId="4" fontId="73" fillId="0" borderId="392" applyNumberFormat="0" applyProtection="0">
      <alignment horizontal="right" vertical="center"/>
    </xf>
    <xf numFmtId="0" fontId="73" fillId="47" borderId="394" applyNumberFormat="0" applyProtection="0">
      <alignment horizontal="left" vertical="top" indent="1"/>
    </xf>
    <xf numFmtId="4" fontId="73" fillId="44" borderId="395" applyNumberFormat="0" applyProtection="0">
      <alignment horizontal="left" vertical="center" indent="1"/>
    </xf>
    <xf numFmtId="0" fontId="101" fillId="33" borderId="394" applyNumberFormat="0" applyProtection="0">
      <alignment horizontal="left" vertical="top" indent="1"/>
    </xf>
    <xf numFmtId="4" fontId="73" fillId="42" borderId="392" applyNumberFormat="0" applyProtection="0">
      <alignment horizontal="right" vertical="center"/>
    </xf>
    <xf numFmtId="4" fontId="73" fillId="34" borderId="392" applyNumberFormat="0" applyProtection="0">
      <alignment horizontal="left" vertical="center" indent="1"/>
    </xf>
    <xf numFmtId="4" fontId="73" fillId="46" borderId="395" applyNumberFormat="0" applyProtection="0">
      <alignment horizontal="left" vertical="center" indent="1"/>
    </xf>
    <xf numFmtId="4" fontId="73" fillId="38" borderId="392" applyNumberFormat="0" applyProtection="0">
      <alignment horizontal="right" vertical="center"/>
    </xf>
    <xf numFmtId="4" fontId="103" fillId="51" borderId="392" applyNumberFormat="0" applyProtection="0">
      <alignment horizontal="right" vertical="center"/>
    </xf>
    <xf numFmtId="0" fontId="107" fillId="29" borderId="392" applyNumberFormat="0" applyAlignment="0" applyProtection="0"/>
    <xf numFmtId="4" fontId="118" fillId="5" borderId="392" applyNumberFormat="0" applyProtection="0">
      <alignment horizontal="right" vertical="center"/>
    </xf>
    <xf numFmtId="4" fontId="73" fillId="43" borderId="392" applyNumberFormat="0" applyProtection="0">
      <alignment horizontal="right" vertical="center"/>
    </xf>
    <xf numFmtId="4" fontId="73" fillId="47" borderId="395" applyNumberFormat="0" applyProtection="0">
      <alignment horizontal="left" vertical="center" indent="1"/>
    </xf>
    <xf numFmtId="0" fontId="73" fillId="50" borderId="394" applyNumberFormat="0" applyProtection="0">
      <alignment horizontal="left" vertical="top" indent="1"/>
    </xf>
    <xf numFmtId="4" fontId="73" fillId="33" borderId="392" applyNumberFormat="0" applyProtection="0">
      <alignment vertical="center"/>
    </xf>
    <xf numFmtId="0" fontId="73" fillId="26" borderId="392" applyNumberFormat="0" applyFont="0" applyAlignment="0" applyProtection="0"/>
    <xf numFmtId="4" fontId="100" fillId="48" borderId="394" applyNumberFormat="0" applyProtection="0">
      <alignment horizontal="left" vertical="center" indent="1"/>
    </xf>
    <xf numFmtId="4" fontId="73" fillId="41" borderId="392" applyNumberFormat="0" applyProtection="0">
      <alignment horizontal="right" vertical="center"/>
    </xf>
    <xf numFmtId="0" fontId="100" fillId="46" borderId="394" applyNumberFormat="0" applyProtection="0">
      <alignment horizontal="left" vertical="top" indent="1"/>
    </xf>
    <xf numFmtId="0" fontId="73" fillId="26" borderId="392" applyNumberFormat="0" applyFont="0" applyAlignment="0" applyProtection="0"/>
    <xf numFmtId="4" fontId="73" fillId="47" borderId="395" applyNumberFormat="0" applyProtection="0">
      <alignment horizontal="left" vertical="center" indent="1"/>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00" fillId="52" borderId="394" applyNumberFormat="0" applyProtection="0">
      <alignment horizontal="left" vertical="top" indent="1"/>
    </xf>
    <xf numFmtId="4" fontId="100" fillId="48" borderId="394" applyNumberFormat="0" applyProtection="0">
      <alignment horizontal="left" vertical="center" indent="1"/>
    </xf>
    <xf numFmtId="0" fontId="73" fillId="49" borderId="392" applyNumberFormat="0" applyProtection="0">
      <alignment horizontal="left" vertical="center" indent="1"/>
    </xf>
    <xf numFmtId="0" fontId="107" fillId="29" borderId="392" applyNumberFormat="0" applyAlignment="0" applyProtection="0"/>
    <xf numFmtId="0" fontId="100" fillId="52" borderId="394" applyNumberFormat="0" applyProtection="0">
      <alignment horizontal="left" vertical="top" indent="1"/>
    </xf>
    <xf numFmtId="0" fontId="73" fillId="47" borderId="392" applyNumberFormat="0" applyProtection="0">
      <alignment horizontal="left" vertical="center" indent="1"/>
    </xf>
    <xf numFmtId="0" fontId="113" fillId="27" borderId="392" applyNumberFormat="0" applyAlignment="0" applyProtection="0"/>
    <xf numFmtId="4" fontId="73" fillId="34" borderId="392" applyNumberFormat="0" applyProtection="0">
      <alignment horizontal="left" vertical="center" indent="1"/>
    </xf>
    <xf numFmtId="0" fontId="113" fillId="27" borderId="392" applyNumberFormat="0" applyAlignment="0" applyProtection="0"/>
    <xf numFmtId="4" fontId="73" fillId="37" borderId="395" applyNumberFormat="0" applyProtection="0">
      <alignment horizontal="right" vertical="center"/>
    </xf>
    <xf numFmtId="4" fontId="73" fillId="46" borderId="395" applyNumberFormat="0" applyProtection="0">
      <alignment horizontal="left" vertical="center" indent="1"/>
    </xf>
    <xf numFmtId="0" fontId="113" fillId="27" borderId="392" applyNumberFormat="0" applyAlignment="0" applyProtection="0"/>
    <xf numFmtId="4" fontId="100" fillId="48" borderId="394" applyNumberFormat="0" applyProtection="0">
      <alignment horizontal="left" vertical="center" indent="1"/>
    </xf>
    <xf numFmtId="4" fontId="73" fillId="46" borderId="392" applyNumberFormat="0" applyProtection="0">
      <alignment horizontal="right" vertical="center"/>
    </xf>
    <xf numFmtId="4" fontId="118" fillId="5" borderId="392" applyNumberFormat="0" applyProtection="0">
      <alignment horizontal="right" vertical="center"/>
    </xf>
    <xf numFmtId="0" fontId="101" fillId="33" borderId="394" applyNumberFormat="0" applyProtection="0">
      <alignment horizontal="left" vertical="top" indent="1"/>
    </xf>
    <xf numFmtId="4" fontId="103" fillId="51" borderId="392" applyNumberFormat="0" applyProtection="0">
      <alignment horizontal="right" vertical="center"/>
    </xf>
    <xf numFmtId="4" fontId="103" fillId="51" borderId="392" applyNumberFormat="0" applyProtection="0">
      <alignment horizontal="righ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50" borderId="392" applyNumberFormat="0" applyProtection="0">
      <alignment horizontal="left" vertical="center" indent="1"/>
    </xf>
    <xf numFmtId="4" fontId="73" fillId="38" borderId="392" applyNumberFormat="0" applyProtection="0">
      <alignment horizontal="righ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44" borderId="395" applyNumberFormat="0" applyProtection="0">
      <alignment horizontal="left" vertical="center" indent="1"/>
    </xf>
    <xf numFmtId="0" fontId="99" fillId="45" borderId="396" applyBorder="0"/>
    <xf numFmtId="4" fontId="73" fillId="0" borderId="392" applyNumberFormat="0" applyProtection="0">
      <alignment horizontal="right" vertical="center"/>
    </xf>
    <xf numFmtId="4" fontId="73" fillId="35" borderId="392" applyNumberFormat="0" applyProtection="0">
      <alignment horizontal="right" vertical="center"/>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34" borderId="392" applyNumberFormat="0" applyProtection="0">
      <alignment horizontal="left" vertical="center" indent="1"/>
    </xf>
    <xf numFmtId="0" fontId="73" fillId="47" borderId="392" applyNumberFormat="0" applyProtection="0">
      <alignment horizontal="left" vertical="center" indent="1"/>
    </xf>
    <xf numFmtId="4" fontId="73" fillId="46" borderId="392" applyNumberFormat="0" applyProtection="0">
      <alignment horizontal="right" vertical="center"/>
    </xf>
    <xf numFmtId="0" fontId="107" fillId="29" borderId="392" applyNumberFormat="0" applyAlignment="0" applyProtection="0"/>
    <xf numFmtId="4" fontId="73" fillId="43" borderId="392" applyNumberFormat="0" applyProtection="0">
      <alignment horizontal="right" vertical="center"/>
    </xf>
    <xf numFmtId="0" fontId="113" fillId="27" borderId="392" applyNumberFormat="0" applyAlignment="0" applyProtection="0"/>
    <xf numFmtId="4" fontId="102" fillId="54" borderId="395" applyNumberFormat="0" applyProtection="0">
      <alignment horizontal="left" vertical="center" indent="1"/>
    </xf>
    <xf numFmtId="4" fontId="41" fillId="45" borderId="395" applyNumberFormat="0" applyProtection="0">
      <alignment horizontal="left" vertical="center" indent="1"/>
    </xf>
    <xf numFmtId="0" fontId="113" fillId="27" borderId="392" applyNumberFormat="0" applyAlignment="0" applyProtection="0"/>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2" borderId="392" applyNumberFormat="0" applyProtection="0">
      <alignment horizontal="left" vertical="center" indent="1"/>
    </xf>
    <xf numFmtId="4" fontId="73" fillId="38" borderId="392" applyNumberFormat="0" applyProtection="0">
      <alignment horizontal="right" vertical="center"/>
    </xf>
    <xf numFmtId="0" fontId="73" fillId="48" borderId="392" applyNumberFormat="0" applyProtection="0">
      <alignment horizontal="left" vertical="center" indent="1"/>
    </xf>
    <xf numFmtId="0" fontId="109" fillId="0" borderId="397" applyNumberFormat="0" applyFill="0" applyAlignment="0" applyProtection="0"/>
    <xf numFmtId="4" fontId="73" fillId="34" borderId="392" applyNumberFormat="0" applyProtection="0">
      <alignment horizontal="left" vertical="center" indent="1"/>
    </xf>
    <xf numFmtId="0" fontId="115" fillId="29" borderId="393" applyNumberFormat="0" applyAlignment="0" applyProtection="0"/>
    <xf numFmtId="4" fontId="103" fillId="51" borderId="392" applyNumberFormat="0" applyProtection="0">
      <alignment horizontal="right" vertical="center"/>
    </xf>
    <xf numFmtId="4" fontId="73" fillId="42" borderId="392" applyNumberFormat="0" applyProtection="0">
      <alignment horizontal="right" vertical="center"/>
    </xf>
    <xf numFmtId="4" fontId="103" fillId="51" borderId="392" applyNumberFormat="0" applyProtection="0">
      <alignment horizontal="right" vertical="center"/>
    </xf>
    <xf numFmtId="0" fontId="73" fillId="48" borderId="392" applyNumberFormat="0" applyProtection="0">
      <alignment horizontal="left" vertical="center" indent="1"/>
    </xf>
    <xf numFmtId="4" fontId="73" fillId="34" borderId="392" applyNumberFormat="0" applyProtection="0">
      <alignment horizontal="left" vertical="center" indent="1"/>
    </xf>
    <xf numFmtId="0" fontId="99" fillId="45" borderId="396" applyBorder="0"/>
    <xf numFmtId="0" fontId="73" fillId="50" borderId="392" applyNumberFormat="0" applyProtection="0">
      <alignment horizontal="left" vertical="center" indent="1"/>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2" borderId="392" applyNumberFormat="0" applyProtection="0">
      <alignment horizontal="left" vertical="center" indent="1"/>
    </xf>
    <xf numFmtId="4" fontId="102" fillId="54" borderId="395" applyNumberFormat="0" applyProtection="0">
      <alignment horizontal="left" vertical="center" indent="1"/>
    </xf>
    <xf numFmtId="0" fontId="73" fillId="50" borderId="394" applyNumberFormat="0" applyProtection="0">
      <alignment horizontal="left" vertical="top" indent="1"/>
    </xf>
    <xf numFmtId="0" fontId="100" fillId="52" borderId="394" applyNumberFormat="0" applyProtection="0">
      <alignment horizontal="left" vertical="top" indent="1"/>
    </xf>
    <xf numFmtId="4" fontId="118" fillId="2" borderId="392" applyNumberFormat="0" applyProtection="0">
      <alignment vertical="center"/>
    </xf>
    <xf numFmtId="0" fontId="100" fillId="46" borderId="394" applyNumberFormat="0" applyProtection="0">
      <alignment horizontal="left" vertical="top" indent="1"/>
    </xf>
    <xf numFmtId="4" fontId="73" fillId="36" borderId="392" applyNumberFormat="0" applyProtection="0">
      <alignment horizontal="right" vertical="center"/>
    </xf>
    <xf numFmtId="4" fontId="100" fillId="52" borderId="394" applyNumberFormat="0" applyProtection="0">
      <alignment vertical="center"/>
    </xf>
    <xf numFmtId="0" fontId="73" fillId="26" borderId="392" applyNumberFormat="0" applyFont="0" applyAlignment="0" applyProtection="0"/>
    <xf numFmtId="4" fontId="100" fillId="48" borderId="394" applyNumberFormat="0" applyProtection="0">
      <alignment horizontal="left" vertical="center" indent="1"/>
    </xf>
    <xf numFmtId="0" fontId="73" fillId="47" borderId="392" applyNumberFormat="0" applyProtection="0">
      <alignment horizontal="left" vertical="center" indent="1"/>
    </xf>
    <xf numFmtId="0" fontId="73" fillId="50" borderId="394" applyNumberFormat="0" applyProtection="0">
      <alignment horizontal="left" vertical="top" indent="1"/>
    </xf>
    <xf numFmtId="4" fontId="73" fillId="2" borderId="392" applyNumberFormat="0" applyProtection="0">
      <alignment horizontal="left" vertical="center" indent="1"/>
    </xf>
    <xf numFmtId="4" fontId="73" fillId="37" borderId="395" applyNumberFormat="0" applyProtection="0">
      <alignment horizontal="right" vertical="center"/>
    </xf>
    <xf numFmtId="0" fontId="73" fillId="47" borderId="394" applyNumberFormat="0" applyProtection="0">
      <alignment horizontal="left" vertical="top" indent="1"/>
    </xf>
    <xf numFmtId="0" fontId="109" fillId="0" borderId="397" applyNumberFormat="0" applyFill="0" applyAlignment="0" applyProtection="0"/>
    <xf numFmtId="4" fontId="100" fillId="52" borderId="394" applyNumberFormat="0" applyProtection="0">
      <alignment vertical="center"/>
    </xf>
    <xf numFmtId="0" fontId="73" fillId="45" borderId="394" applyNumberFormat="0" applyProtection="0">
      <alignment horizontal="left" vertical="top" indent="1"/>
    </xf>
    <xf numFmtId="4" fontId="73" fillId="2" borderId="392" applyNumberFormat="0" applyProtection="0">
      <alignment horizontal="left" vertical="center"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41" fillId="45" borderId="395" applyNumberFormat="0" applyProtection="0">
      <alignment horizontal="left" vertical="center" indent="1"/>
    </xf>
    <xf numFmtId="4" fontId="73" fillId="38" borderId="392" applyNumberFormat="0" applyProtection="0">
      <alignment horizontal="right" vertical="center"/>
    </xf>
    <xf numFmtId="4" fontId="73" fillId="47" borderId="395" applyNumberFormat="0" applyProtection="0">
      <alignment horizontal="left" vertical="center" indent="1"/>
    </xf>
    <xf numFmtId="4" fontId="41" fillId="45" borderId="395" applyNumberFormat="0" applyProtection="0">
      <alignment horizontal="left" vertical="center" indent="1"/>
    </xf>
    <xf numFmtId="0" fontId="73" fillId="46" borderId="394" applyNumberFormat="0" applyProtection="0">
      <alignment horizontal="left" vertical="top"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0" fontId="73" fillId="26" borderId="392" applyNumberFormat="0" applyFont="0" applyAlignment="0" applyProtection="0"/>
    <xf numFmtId="4" fontId="73" fillId="46" borderId="395" applyNumberFormat="0" applyProtection="0">
      <alignment horizontal="left" vertical="center" indent="1"/>
    </xf>
    <xf numFmtId="4" fontId="73" fillId="44" borderId="395" applyNumberFormat="0" applyProtection="0">
      <alignment horizontal="left" vertical="center" indent="1"/>
    </xf>
    <xf numFmtId="0" fontId="73" fillId="26" borderId="392" applyNumberFormat="0" applyFont="0" applyAlignment="0" applyProtection="0"/>
    <xf numFmtId="0" fontId="73" fillId="48" borderId="392" applyNumberFormat="0" applyProtection="0">
      <alignment horizontal="left" vertical="center" indent="1"/>
    </xf>
    <xf numFmtId="0" fontId="73" fillId="45" borderId="394" applyNumberFormat="0" applyProtection="0">
      <alignment horizontal="left" vertical="top" indent="1"/>
    </xf>
    <xf numFmtId="4" fontId="73" fillId="46" borderId="392" applyNumberFormat="0" applyProtection="0">
      <alignment horizontal="right" vertical="center"/>
    </xf>
    <xf numFmtId="4" fontId="73" fillId="47" borderId="395" applyNumberFormat="0" applyProtection="0">
      <alignment horizontal="left" vertical="center" indent="1"/>
    </xf>
    <xf numFmtId="4" fontId="100" fillId="48" borderId="394" applyNumberFormat="0" applyProtection="0">
      <alignment horizontal="left" vertical="center" indent="1"/>
    </xf>
    <xf numFmtId="0" fontId="115" fillId="29" borderId="393" applyNumberFormat="0" applyAlignment="0" applyProtection="0"/>
    <xf numFmtId="4" fontId="102" fillId="54" borderId="395" applyNumberFormat="0" applyProtection="0">
      <alignment horizontal="left" vertical="center" indent="1"/>
    </xf>
    <xf numFmtId="0" fontId="100" fillId="52" borderId="394" applyNumberFormat="0" applyProtection="0">
      <alignment horizontal="left" vertical="top" indent="1"/>
    </xf>
    <xf numFmtId="4" fontId="100" fillId="52" borderId="394" applyNumberFormat="0" applyProtection="0">
      <alignment vertical="center"/>
    </xf>
    <xf numFmtId="0" fontId="100" fillId="52" borderId="394" applyNumberFormat="0" applyProtection="0">
      <alignment horizontal="left" vertical="top" indent="1"/>
    </xf>
    <xf numFmtId="4" fontId="73" fillId="34" borderId="392" applyNumberFormat="0" applyProtection="0">
      <alignment horizontal="left" vertical="center" indent="1"/>
    </xf>
    <xf numFmtId="4" fontId="73" fillId="34" borderId="392" applyNumberFormat="0" applyProtection="0">
      <alignment horizontal="left" vertical="center" indent="1"/>
    </xf>
    <xf numFmtId="0" fontId="73" fillId="26" borderId="392" applyNumberFormat="0" applyFont="0" applyAlignment="0" applyProtection="0"/>
    <xf numFmtId="4" fontId="100" fillId="52" borderId="394" applyNumberFormat="0" applyProtection="0">
      <alignment vertical="center"/>
    </xf>
    <xf numFmtId="0" fontId="73" fillId="46" borderId="394" applyNumberFormat="0" applyProtection="0">
      <alignment horizontal="left" vertical="top" indent="1"/>
    </xf>
    <xf numFmtId="4" fontId="73" fillId="41" borderId="392" applyNumberFormat="0" applyProtection="0">
      <alignment horizontal="right" vertical="center"/>
    </xf>
    <xf numFmtId="4" fontId="73" fillId="2" borderId="392" applyNumberFormat="0" applyProtection="0">
      <alignment horizontal="left" vertical="center"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73" fillId="36" borderId="392" applyNumberFormat="0" applyProtection="0">
      <alignment horizontal="right" vertical="center"/>
    </xf>
    <xf numFmtId="0" fontId="73" fillId="48" borderId="392" applyNumberFormat="0" applyProtection="0">
      <alignment horizontal="left" vertical="center" indent="1"/>
    </xf>
    <xf numFmtId="0" fontId="100" fillId="46" borderId="394" applyNumberFormat="0" applyProtection="0">
      <alignment horizontal="left" vertical="top" indent="1"/>
    </xf>
    <xf numFmtId="4" fontId="73" fillId="41" borderId="392" applyNumberFormat="0" applyProtection="0">
      <alignment horizontal="right" vertical="center"/>
    </xf>
    <xf numFmtId="0" fontId="73" fillId="48" borderId="392" applyNumberFormat="0" applyProtection="0">
      <alignment horizontal="left" vertical="center" indent="1"/>
    </xf>
    <xf numFmtId="0" fontId="73" fillId="47" borderId="394" applyNumberFormat="0" applyProtection="0">
      <alignment horizontal="left" vertical="top" indent="1"/>
    </xf>
    <xf numFmtId="4" fontId="103" fillId="51" borderId="392" applyNumberFormat="0" applyProtection="0">
      <alignment horizontal="right" vertical="center"/>
    </xf>
    <xf numFmtId="4" fontId="73" fillId="42" borderId="392" applyNumberFormat="0" applyProtection="0">
      <alignment horizontal="right" vertical="center"/>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36" borderId="392" applyNumberFormat="0" applyProtection="0">
      <alignment horizontal="right" vertical="center"/>
    </xf>
    <xf numFmtId="4" fontId="100" fillId="52" borderId="394" applyNumberFormat="0" applyProtection="0">
      <alignment vertical="center"/>
    </xf>
    <xf numFmtId="4" fontId="100" fillId="52" borderId="394" applyNumberFormat="0" applyProtection="0">
      <alignment vertical="center"/>
    </xf>
    <xf numFmtId="0" fontId="99" fillId="45" borderId="396" applyBorder="0"/>
    <xf numFmtId="4" fontId="41" fillId="45" borderId="395" applyNumberFormat="0" applyProtection="0">
      <alignment horizontal="left" vertical="center" indent="1"/>
    </xf>
    <xf numFmtId="4" fontId="100" fillId="48" borderId="394" applyNumberFormat="0" applyProtection="0">
      <alignment horizontal="left" vertical="center" indent="1"/>
    </xf>
    <xf numFmtId="4" fontId="73" fillId="38" borderId="392" applyNumberFormat="0" applyProtection="0">
      <alignment horizontal="right" vertical="center"/>
    </xf>
    <xf numFmtId="0" fontId="73" fillId="50" borderId="394" applyNumberFormat="0" applyProtection="0">
      <alignment horizontal="left" vertical="top" indent="1"/>
    </xf>
    <xf numFmtId="0" fontId="109" fillId="0" borderId="397" applyNumberFormat="0" applyFill="0" applyAlignment="0" applyProtection="0"/>
    <xf numFmtId="0" fontId="73" fillId="50" borderId="392" applyNumberFormat="0" applyProtection="0">
      <alignment horizontal="left" vertical="center" indent="1"/>
    </xf>
    <xf numFmtId="4" fontId="73" fillId="39" borderId="392" applyNumberFormat="0" applyProtection="0">
      <alignment horizontal="right" vertical="center"/>
    </xf>
    <xf numFmtId="4" fontId="73" fillId="2" borderId="392" applyNumberFormat="0" applyProtection="0">
      <alignment horizontal="left" vertical="center" indent="1"/>
    </xf>
    <xf numFmtId="4" fontId="73" fillId="35" borderId="392" applyNumberFormat="0" applyProtection="0">
      <alignment horizontal="right" vertical="center"/>
    </xf>
    <xf numFmtId="4" fontId="73" fillId="46" borderId="392" applyNumberFormat="0" applyProtection="0">
      <alignment horizontal="right" vertical="center"/>
    </xf>
    <xf numFmtId="4" fontId="73" fillId="39" borderId="398" applyNumberFormat="0" applyProtection="0">
      <alignment horizontal="right" vertical="center"/>
    </xf>
    <xf numFmtId="0" fontId="73" fillId="45" borderId="400" applyNumberFormat="0" applyProtection="0">
      <alignment horizontal="left" vertical="top" indent="1"/>
    </xf>
    <xf numFmtId="4" fontId="73" fillId="47" borderId="401" applyNumberFormat="0" applyProtection="0">
      <alignment horizontal="left" vertical="center" indent="1"/>
    </xf>
    <xf numFmtId="0" fontId="109" fillId="0" borderId="409" applyNumberFormat="0" applyFill="0" applyAlignment="0" applyProtection="0"/>
    <xf numFmtId="0" fontId="73" fillId="50" borderId="400" applyNumberFormat="0" applyProtection="0">
      <alignment horizontal="left" vertical="top" indent="1"/>
    </xf>
    <xf numFmtId="0" fontId="100" fillId="52" borderId="400" applyNumberFormat="0" applyProtection="0">
      <alignment horizontal="left" vertical="top" indent="1"/>
    </xf>
    <xf numFmtId="0" fontId="73" fillId="47" borderId="400" applyNumberFormat="0" applyProtection="0">
      <alignment horizontal="left" vertical="top" indent="1"/>
    </xf>
    <xf numFmtId="4" fontId="73" fillId="2" borderId="398"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73" fillId="45" borderId="406" applyNumberFormat="0" applyProtection="0">
      <alignment horizontal="left" vertical="top" indent="1"/>
    </xf>
    <xf numFmtId="4" fontId="102" fillId="54" borderId="401" applyNumberFormat="0" applyProtection="0">
      <alignment horizontal="left" vertical="center"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100" fillId="52" borderId="400" applyNumberFormat="0" applyProtection="0">
      <alignment vertical="center"/>
    </xf>
    <xf numFmtId="0" fontId="73" fillId="47" borderId="398" applyNumberFormat="0" applyProtection="0">
      <alignment horizontal="left" vertical="center" indent="1"/>
    </xf>
    <xf numFmtId="4" fontId="73" fillId="46" borderId="401" applyNumberFormat="0" applyProtection="0">
      <alignment horizontal="left" vertical="center" indent="1"/>
    </xf>
    <xf numFmtId="0" fontId="73" fillId="46" borderId="400" applyNumberFormat="0" applyProtection="0">
      <alignment horizontal="left" vertical="top" indent="1"/>
    </xf>
    <xf numFmtId="0" fontId="73" fillId="47" borderId="400" applyNumberFormat="0" applyProtection="0">
      <alignment horizontal="left" vertical="top" indent="1"/>
    </xf>
    <xf numFmtId="4" fontId="118" fillId="2" borderId="398" applyNumberFormat="0" applyProtection="0">
      <alignment vertical="center"/>
    </xf>
    <xf numFmtId="0" fontId="100" fillId="46" borderId="400" applyNumberFormat="0" applyProtection="0">
      <alignment horizontal="left" vertical="top" indent="1"/>
    </xf>
    <xf numFmtId="4" fontId="118" fillId="5" borderId="398" applyNumberFormat="0" applyProtection="0">
      <alignment horizontal="right" vertical="center"/>
    </xf>
    <xf numFmtId="0" fontId="100" fillId="52" borderId="406" applyNumberFormat="0" applyProtection="0">
      <alignment horizontal="left" vertical="top" indent="1"/>
    </xf>
    <xf numFmtId="4" fontId="73" fillId="34" borderId="398" applyNumberFormat="0" applyProtection="0">
      <alignment horizontal="left" vertical="center" indent="1"/>
    </xf>
    <xf numFmtId="4" fontId="100" fillId="48" borderId="400" applyNumberFormat="0" applyProtection="0">
      <alignment horizontal="left" vertical="center" indent="1"/>
    </xf>
    <xf numFmtId="4" fontId="100" fillId="52" borderId="400" applyNumberFormat="0" applyProtection="0">
      <alignment vertical="center"/>
    </xf>
    <xf numFmtId="4" fontId="73" fillId="42" borderId="398" applyNumberFormat="0" applyProtection="0">
      <alignment horizontal="right" vertical="center"/>
    </xf>
    <xf numFmtId="0" fontId="100" fillId="52" borderId="400" applyNumberFormat="0" applyProtection="0">
      <alignment horizontal="left" vertical="top" indent="1"/>
    </xf>
    <xf numFmtId="4" fontId="118" fillId="2" borderId="398" applyNumberFormat="0" applyProtection="0">
      <alignment vertical="center"/>
    </xf>
    <xf numFmtId="4" fontId="73" fillId="43" borderId="398" applyNumberFormat="0" applyProtection="0">
      <alignment horizontal="right" vertical="center"/>
    </xf>
    <xf numFmtId="0" fontId="73" fillId="45" borderId="400" applyNumberFormat="0" applyProtection="0">
      <alignment horizontal="left" vertical="top" indent="1"/>
    </xf>
    <xf numFmtId="4" fontId="100" fillId="48" borderId="400" applyNumberFormat="0" applyProtection="0">
      <alignment horizontal="left" vertical="center" indent="1"/>
    </xf>
    <xf numFmtId="4" fontId="73" fillId="44" borderId="401" applyNumberFormat="0" applyProtection="0">
      <alignment horizontal="left" vertical="center" indent="1"/>
    </xf>
    <xf numFmtId="0" fontId="100" fillId="52" borderId="400" applyNumberFormat="0" applyProtection="0">
      <alignment horizontal="left" vertical="top" indent="1"/>
    </xf>
    <xf numFmtId="0" fontId="115" fillId="29" borderId="405" applyNumberFormat="0" applyAlignment="0" applyProtection="0"/>
    <xf numFmtId="4" fontId="118" fillId="2" borderId="398" applyNumberFormat="0" applyProtection="0">
      <alignment vertical="center"/>
    </xf>
    <xf numFmtId="0" fontId="73" fillId="45" borderId="400" applyNumberFormat="0" applyProtection="0">
      <alignment horizontal="left" vertical="top" indent="1"/>
    </xf>
    <xf numFmtId="4" fontId="73" fillId="42" borderId="398" applyNumberFormat="0" applyProtection="0">
      <alignment horizontal="right" vertical="center"/>
    </xf>
    <xf numFmtId="4" fontId="100" fillId="52" borderId="400" applyNumberFormat="0" applyProtection="0">
      <alignment vertical="center"/>
    </xf>
    <xf numFmtId="4" fontId="100" fillId="52" borderId="400" applyNumberFormat="0" applyProtection="0">
      <alignment vertical="center"/>
    </xf>
    <xf numFmtId="0" fontId="73" fillId="49" borderId="398" applyNumberFormat="0" applyProtection="0">
      <alignment horizontal="left" vertical="center" indent="1"/>
    </xf>
    <xf numFmtId="0" fontId="73" fillId="26" borderId="398" applyNumberFormat="0" applyFont="0" applyAlignment="0" applyProtection="0"/>
    <xf numFmtId="4" fontId="73" fillId="46" borderId="401" applyNumberFormat="0" applyProtection="0">
      <alignment horizontal="left" vertical="center" indent="1"/>
    </xf>
    <xf numFmtId="4" fontId="73" fillId="35" borderId="404" applyNumberFormat="0" applyProtection="0">
      <alignment horizontal="right" vertical="center"/>
    </xf>
    <xf numFmtId="4" fontId="73" fillId="44" borderId="401" applyNumberFormat="0" applyProtection="0">
      <alignment horizontal="left" vertical="center" indent="1"/>
    </xf>
    <xf numFmtId="0" fontId="73" fillId="26" borderId="398" applyNumberFormat="0" applyFont="0" applyAlignment="0" applyProtection="0"/>
    <xf numFmtId="0" fontId="73" fillId="48" borderId="398" applyNumberFormat="0" applyProtection="0">
      <alignment horizontal="left" vertical="center" indent="1"/>
    </xf>
    <xf numFmtId="0" fontId="73" fillId="45" borderId="400" applyNumberFormat="0" applyProtection="0">
      <alignment horizontal="left" vertical="top" indent="1"/>
    </xf>
    <xf numFmtId="4" fontId="73" fillId="46" borderId="398" applyNumberFormat="0" applyProtection="0">
      <alignment horizontal="right" vertical="center"/>
    </xf>
    <xf numFmtId="0" fontId="109" fillId="0" borderId="403" applyNumberFormat="0" applyFill="0" applyAlignment="0" applyProtection="0"/>
    <xf numFmtId="0" fontId="73" fillId="50" borderId="398" applyNumberFormat="0" applyProtection="0">
      <alignment horizontal="left" vertical="center" indent="1"/>
    </xf>
    <xf numFmtId="4" fontId="73" fillId="47" borderId="401" applyNumberFormat="0" applyProtection="0">
      <alignment horizontal="left" vertical="center" indent="1"/>
    </xf>
    <xf numFmtId="4" fontId="73" fillId="2" borderId="398" applyNumberFormat="0" applyProtection="0">
      <alignment horizontal="left" vertical="center" indent="1"/>
    </xf>
    <xf numFmtId="0" fontId="73" fillId="47" borderId="400" applyNumberFormat="0" applyProtection="0">
      <alignment horizontal="left" vertical="top" indent="1"/>
    </xf>
    <xf numFmtId="0" fontId="100" fillId="52" borderId="406" applyNumberFormat="0" applyProtection="0">
      <alignment horizontal="left" vertical="top" indent="1"/>
    </xf>
    <xf numFmtId="4" fontId="118" fillId="5" borderId="398" applyNumberFormat="0" applyProtection="0">
      <alignment horizontal="right" vertical="center"/>
    </xf>
    <xf numFmtId="4" fontId="102" fillId="54" borderId="401" applyNumberFormat="0" applyProtection="0">
      <alignment horizontal="left" vertical="center" indent="1"/>
    </xf>
    <xf numFmtId="0" fontId="73" fillId="50" borderId="400" applyNumberFormat="0" applyProtection="0">
      <alignment horizontal="left" vertical="top" indent="1"/>
    </xf>
    <xf numFmtId="0" fontId="73" fillId="50" borderId="400" applyNumberFormat="0" applyProtection="0">
      <alignment horizontal="left" vertical="top" indent="1"/>
    </xf>
    <xf numFmtId="0" fontId="73" fillId="26" borderId="398" applyNumberFormat="0" applyFont="0" applyAlignment="0" applyProtection="0"/>
    <xf numFmtId="4" fontId="73" fillId="40" borderId="398" applyNumberFormat="0" applyProtection="0">
      <alignment horizontal="right" vertical="center"/>
    </xf>
    <xf numFmtId="4" fontId="73" fillId="33" borderId="404" applyNumberFormat="0" applyProtection="0">
      <alignment vertical="center"/>
    </xf>
    <xf numFmtId="0" fontId="101" fillId="33" borderId="400" applyNumberFormat="0" applyProtection="0">
      <alignment horizontal="left" vertical="top" indent="1"/>
    </xf>
    <xf numFmtId="4" fontId="41" fillId="45" borderId="401" applyNumberFormat="0" applyProtection="0">
      <alignment horizontal="left" vertical="center" indent="1"/>
    </xf>
    <xf numFmtId="4" fontId="73" fillId="40" borderId="398" applyNumberFormat="0" applyProtection="0">
      <alignment horizontal="right" vertical="center"/>
    </xf>
    <xf numFmtId="4" fontId="73" fillId="47" borderId="401" applyNumberFormat="0" applyProtection="0">
      <alignment horizontal="left" vertical="center" indent="1"/>
    </xf>
    <xf numFmtId="0" fontId="109" fillId="0" borderId="403" applyNumberFormat="0" applyFill="0" applyAlignment="0" applyProtection="0"/>
    <xf numFmtId="4" fontId="103" fillId="51" borderId="398" applyNumberFormat="0" applyProtection="0">
      <alignment horizontal="right" vertical="center"/>
    </xf>
    <xf numFmtId="4" fontId="73" fillId="34" borderId="398" applyNumberFormat="0" applyProtection="0">
      <alignment horizontal="left" vertical="center" indent="1"/>
    </xf>
    <xf numFmtId="0" fontId="99" fillId="45" borderId="402" applyBorder="0"/>
    <xf numFmtId="0" fontId="73" fillId="45" borderId="400" applyNumberFormat="0" applyProtection="0">
      <alignment horizontal="left" vertical="top" indent="1"/>
    </xf>
    <xf numFmtId="4" fontId="100" fillId="52" borderId="400" applyNumberFormat="0" applyProtection="0">
      <alignment vertical="center"/>
    </xf>
    <xf numFmtId="4" fontId="73" fillId="40" borderId="398" applyNumberFormat="0" applyProtection="0">
      <alignment horizontal="right" vertical="center"/>
    </xf>
    <xf numFmtId="4" fontId="73" fillId="35" borderId="398" applyNumberFormat="0" applyProtection="0">
      <alignment horizontal="right" vertical="center"/>
    </xf>
    <xf numFmtId="4" fontId="73" fillId="46" borderId="398" applyNumberFormat="0" applyProtection="0">
      <alignment horizontal="right" vertical="center"/>
    </xf>
    <xf numFmtId="4" fontId="73" fillId="0" borderId="398" applyNumberFormat="0" applyProtection="0">
      <alignment horizontal="right" vertical="center"/>
    </xf>
    <xf numFmtId="4" fontId="73" fillId="46" borderId="401" applyNumberFormat="0" applyProtection="0">
      <alignment horizontal="left" vertical="center" indent="1"/>
    </xf>
    <xf numFmtId="0" fontId="73" fillId="47" borderId="398" applyNumberFormat="0" applyProtection="0">
      <alignment horizontal="left" vertical="center" indent="1"/>
    </xf>
    <xf numFmtId="0" fontId="73" fillId="47" borderId="400" applyNumberFormat="0" applyProtection="0">
      <alignment horizontal="left" vertical="top" indent="1"/>
    </xf>
    <xf numFmtId="4" fontId="73" fillId="37" borderId="401" applyNumberFormat="0" applyProtection="0">
      <alignment horizontal="right" vertical="center"/>
    </xf>
    <xf numFmtId="4" fontId="73" fillId="46" borderId="401" applyNumberFormat="0" applyProtection="0">
      <alignment horizontal="left" vertical="center" indent="1"/>
    </xf>
    <xf numFmtId="0" fontId="73" fillId="26" borderId="398" applyNumberFormat="0" applyFont="0" applyAlignment="0" applyProtection="0"/>
    <xf numFmtId="4" fontId="41" fillId="45" borderId="401" applyNumberFormat="0" applyProtection="0">
      <alignment horizontal="left" vertical="center" indent="1"/>
    </xf>
    <xf numFmtId="4" fontId="73" fillId="38" borderId="398" applyNumberFormat="0" applyProtection="0">
      <alignment horizontal="right" vertical="center"/>
    </xf>
    <xf numFmtId="0" fontId="73" fillId="50" borderId="398" applyNumberFormat="0" applyProtection="0">
      <alignment horizontal="left" vertical="center" indent="1"/>
    </xf>
    <xf numFmtId="4" fontId="73" fillId="34" borderId="398" applyNumberFormat="0" applyProtection="0">
      <alignment horizontal="left" vertical="center" indent="1"/>
    </xf>
    <xf numFmtId="4" fontId="73" fillId="0" borderId="398" applyNumberFormat="0" applyProtection="0">
      <alignment horizontal="right" vertical="center"/>
    </xf>
    <xf numFmtId="0" fontId="73" fillId="47" borderId="398" applyNumberFormat="0" applyProtection="0">
      <alignment horizontal="left" vertical="center" indent="1"/>
    </xf>
    <xf numFmtId="4" fontId="102" fillId="54" borderId="407" applyNumberFormat="0" applyProtection="0">
      <alignment horizontal="left" vertical="center" indent="1"/>
    </xf>
    <xf numFmtId="4" fontId="73" fillId="2" borderId="398" applyNumberFormat="0" applyProtection="0">
      <alignment horizontal="left" vertical="center" indent="1"/>
    </xf>
    <xf numFmtId="4" fontId="100" fillId="52" borderId="400" applyNumberFormat="0" applyProtection="0">
      <alignment vertical="center"/>
    </xf>
    <xf numFmtId="0" fontId="115" fillId="29" borderId="405" applyNumberFormat="0" applyAlignment="0" applyProtection="0"/>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44" borderId="401" applyNumberFormat="0" applyProtection="0">
      <alignment horizontal="left" vertical="center" indent="1"/>
    </xf>
    <xf numFmtId="4" fontId="73" fillId="46" borderId="404" applyNumberFormat="0" applyProtection="0">
      <alignment horizontal="right" vertical="center"/>
    </xf>
    <xf numFmtId="0" fontId="101" fillId="33" borderId="400" applyNumberFormat="0" applyProtection="0">
      <alignment horizontal="left" vertical="top" indent="1"/>
    </xf>
    <xf numFmtId="0" fontId="107" fillId="29" borderId="398" applyNumberFormat="0" applyAlignment="0" applyProtection="0"/>
    <xf numFmtId="0" fontId="100" fillId="52" borderId="400" applyNumberFormat="0" applyProtection="0">
      <alignment horizontal="left" vertical="top"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73" fillId="44" borderId="407" applyNumberFormat="0" applyProtection="0">
      <alignment horizontal="left" vertical="center" indent="1"/>
    </xf>
    <xf numFmtId="0" fontId="73" fillId="47" borderId="398" applyNumberFormat="0" applyProtection="0">
      <alignment horizontal="left" vertical="center" indent="1"/>
    </xf>
    <xf numFmtId="4" fontId="73" fillId="33" borderId="398" applyNumberFormat="0" applyProtection="0">
      <alignment vertical="center"/>
    </xf>
    <xf numFmtId="4" fontId="73" fillId="33" borderId="398" applyNumberFormat="0" applyProtection="0">
      <alignment vertical="center"/>
    </xf>
    <xf numFmtId="0" fontId="73" fillId="48" borderId="398" applyNumberFormat="0" applyProtection="0">
      <alignment horizontal="left" vertical="center" indent="1"/>
    </xf>
    <xf numFmtId="0" fontId="99" fillId="45" borderId="402" applyBorder="0"/>
    <xf numFmtId="0" fontId="73" fillId="26" borderId="404" applyNumberFormat="0" applyFont="0" applyAlignment="0" applyProtection="0"/>
    <xf numFmtId="0" fontId="73" fillId="48" borderId="398" applyNumberFormat="0" applyProtection="0">
      <alignment horizontal="left" vertical="center" indent="1"/>
    </xf>
    <xf numFmtId="0" fontId="101" fillId="33" borderId="400" applyNumberFormat="0" applyProtection="0">
      <alignment horizontal="left" vertical="top" indent="1"/>
    </xf>
    <xf numFmtId="0" fontId="99" fillId="45" borderId="402" applyBorder="0"/>
    <xf numFmtId="4" fontId="73" fillId="34" borderId="398" applyNumberFormat="0" applyProtection="0">
      <alignment horizontal="left" vertical="center" indent="1"/>
    </xf>
    <xf numFmtId="4" fontId="73" fillId="46" borderId="398" applyNumberFormat="0" applyProtection="0">
      <alignment horizontal="right" vertical="center"/>
    </xf>
    <xf numFmtId="4" fontId="41" fillId="45" borderId="401" applyNumberFormat="0" applyProtection="0">
      <alignment horizontal="left" vertical="center" indent="1"/>
    </xf>
    <xf numFmtId="0" fontId="73" fillId="47" borderId="398"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0" fontId="73" fillId="50" borderId="398" applyNumberFormat="0" applyProtection="0">
      <alignment horizontal="left" vertical="center" indent="1"/>
    </xf>
    <xf numFmtId="4" fontId="100" fillId="48" borderId="400" applyNumberFormat="0" applyProtection="0">
      <alignment horizontal="left" vertical="center" indent="1"/>
    </xf>
    <xf numFmtId="0" fontId="73" fillId="50" borderId="400" applyNumberFormat="0" applyProtection="0">
      <alignment horizontal="left" vertical="top" indent="1"/>
    </xf>
    <xf numFmtId="4" fontId="41" fillId="45" borderId="401" applyNumberFormat="0" applyProtection="0">
      <alignment horizontal="left" vertical="center" indent="1"/>
    </xf>
    <xf numFmtId="4" fontId="73" fillId="47" borderId="401" applyNumberFormat="0" applyProtection="0">
      <alignment horizontal="left" vertical="center" indent="1"/>
    </xf>
    <xf numFmtId="4" fontId="73" fillId="40" borderId="398" applyNumberFormat="0" applyProtection="0">
      <alignment horizontal="right" vertical="center"/>
    </xf>
    <xf numFmtId="0" fontId="73" fillId="26" borderId="398" applyNumberFormat="0" applyFont="0" applyAlignment="0" applyProtection="0"/>
    <xf numFmtId="0" fontId="73" fillId="48" borderId="398" applyNumberFormat="0" applyProtection="0">
      <alignment horizontal="left" vertical="center" indent="1"/>
    </xf>
    <xf numFmtId="4" fontId="41" fillId="45" borderId="401" applyNumberFormat="0" applyProtection="0">
      <alignment horizontal="left" vertical="center" indent="1"/>
    </xf>
    <xf numFmtId="0" fontId="73" fillId="47" borderId="400" applyNumberFormat="0" applyProtection="0">
      <alignment horizontal="left" vertical="top" indent="1"/>
    </xf>
    <xf numFmtId="0" fontId="99" fillId="45" borderId="402" applyBorder="0"/>
    <xf numFmtId="0" fontId="99" fillId="45" borderId="408" applyBorder="0"/>
    <xf numFmtId="4" fontId="73" fillId="42" borderId="398" applyNumberFormat="0" applyProtection="0">
      <alignment horizontal="right" vertical="center"/>
    </xf>
    <xf numFmtId="0" fontId="115" fillId="29" borderId="399" applyNumberFormat="0" applyAlignment="0" applyProtection="0"/>
    <xf numFmtId="4" fontId="73" fillId="46" borderId="398" applyNumberFormat="0" applyProtection="0">
      <alignment horizontal="right" vertical="center"/>
    </xf>
    <xf numFmtId="0" fontId="73" fillId="26" borderId="398" applyNumberFormat="0" applyFont="0" applyAlignment="0" applyProtection="0"/>
    <xf numFmtId="0" fontId="73" fillId="48" borderId="398" applyNumberFormat="0" applyProtection="0">
      <alignment horizontal="left" vertical="center" indent="1"/>
    </xf>
    <xf numFmtId="4" fontId="73" fillId="35" borderId="398" applyNumberFormat="0" applyProtection="0">
      <alignment horizontal="right" vertical="center"/>
    </xf>
    <xf numFmtId="4" fontId="103" fillId="51" borderId="398" applyNumberFormat="0" applyProtection="0">
      <alignment horizontal="right" vertical="center"/>
    </xf>
    <xf numFmtId="0" fontId="100" fillId="52" borderId="400" applyNumberFormat="0" applyProtection="0">
      <alignment horizontal="left" vertical="top"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118" fillId="5" borderId="398" applyNumberFormat="0" applyProtection="0">
      <alignment horizontal="right" vertical="center"/>
    </xf>
    <xf numFmtId="4" fontId="73" fillId="43" borderId="398" applyNumberFormat="0" applyProtection="0">
      <alignment horizontal="right" vertical="center"/>
    </xf>
    <xf numFmtId="0" fontId="101" fillId="33" borderId="406" applyNumberFormat="0" applyProtection="0">
      <alignment horizontal="left" vertical="top" indent="1"/>
    </xf>
    <xf numFmtId="0" fontId="73" fillId="47" borderId="406" applyNumberFormat="0" applyProtection="0">
      <alignment horizontal="left" vertical="top" indent="1"/>
    </xf>
    <xf numFmtId="0" fontId="100" fillId="52" borderId="400" applyNumberFormat="0" applyProtection="0">
      <alignment horizontal="left" vertical="top" indent="1"/>
    </xf>
    <xf numFmtId="4" fontId="100" fillId="48" borderId="400" applyNumberFormat="0" applyProtection="0">
      <alignment horizontal="left" vertical="center" indent="1"/>
    </xf>
    <xf numFmtId="4" fontId="73" fillId="47" borderId="401" applyNumberFormat="0" applyProtection="0">
      <alignment horizontal="left" vertical="center"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0" fontId="115" fillId="29" borderId="399" applyNumberFormat="0" applyAlignment="0" applyProtection="0"/>
    <xf numFmtId="4" fontId="73" fillId="44" borderId="401" applyNumberFormat="0" applyProtection="0">
      <alignment horizontal="left" vertical="center" indent="1"/>
    </xf>
    <xf numFmtId="0" fontId="100" fillId="46" borderId="400" applyNumberFormat="0" applyProtection="0">
      <alignment horizontal="left" vertical="top" indent="1"/>
    </xf>
    <xf numFmtId="4" fontId="73" fillId="47" borderId="401" applyNumberFormat="0" applyProtection="0">
      <alignment horizontal="left" vertical="center" indent="1"/>
    </xf>
    <xf numFmtId="0" fontId="101" fillId="33" borderId="400" applyNumberFormat="0" applyProtection="0">
      <alignment horizontal="left" vertical="top" indent="1"/>
    </xf>
    <xf numFmtId="4" fontId="73" fillId="38" borderId="404" applyNumberFormat="0" applyProtection="0">
      <alignment horizontal="right" vertical="center"/>
    </xf>
    <xf numFmtId="0" fontId="101" fillId="33" borderId="400" applyNumberFormat="0" applyProtection="0">
      <alignment horizontal="left" vertical="top" indent="1"/>
    </xf>
    <xf numFmtId="0" fontId="73" fillId="47" borderId="400" applyNumberFormat="0" applyProtection="0">
      <alignment horizontal="left" vertical="top" indent="1"/>
    </xf>
    <xf numFmtId="4" fontId="73" fillId="0" borderId="404" applyNumberFormat="0" applyProtection="0">
      <alignment horizontal="right" vertical="center"/>
    </xf>
    <xf numFmtId="4" fontId="73" fillId="42" borderId="398" applyNumberFormat="0" applyProtection="0">
      <alignment horizontal="right" vertical="center"/>
    </xf>
    <xf numFmtId="0" fontId="73" fillId="47" borderId="398" applyNumberFormat="0" applyProtection="0">
      <alignment horizontal="left" vertical="center" indent="1"/>
    </xf>
    <xf numFmtId="0" fontId="73" fillId="48" borderId="398" applyNumberFormat="0" applyProtection="0">
      <alignment horizontal="left" vertical="center" indent="1"/>
    </xf>
    <xf numFmtId="0" fontId="73" fillId="26" borderId="398" applyNumberFormat="0" applyFont="0" applyAlignment="0" applyProtection="0"/>
    <xf numFmtId="4" fontId="73" fillId="43" borderId="398" applyNumberFormat="0" applyProtection="0">
      <alignment horizontal="right" vertical="center"/>
    </xf>
    <xf numFmtId="0" fontId="73" fillId="45"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0" fontId="107" fillId="29" borderId="404" applyNumberFormat="0" applyAlignment="0" applyProtection="0"/>
    <xf numFmtId="4" fontId="73" fillId="33" borderId="398" applyNumberFormat="0" applyProtection="0">
      <alignment vertical="center"/>
    </xf>
    <xf numFmtId="4" fontId="73" fillId="39" borderId="398" applyNumberFormat="0" applyProtection="0">
      <alignment horizontal="right" vertical="center"/>
    </xf>
    <xf numFmtId="4" fontId="73" fillId="46" borderId="398" applyNumberFormat="0" applyProtection="0">
      <alignment horizontal="right" vertical="center"/>
    </xf>
    <xf numFmtId="0" fontId="73" fillId="47" borderId="404" applyNumberFormat="0" applyProtection="0">
      <alignment horizontal="left" vertical="center" indent="1"/>
    </xf>
    <xf numFmtId="0" fontId="73" fillId="45" borderId="400" applyNumberFormat="0" applyProtection="0">
      <alignment horizontal="left" vertical="top"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41" fillId="45" borderId="401"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73" fillId="43" borderId="398" applyNumberFormat="0" applyProtection="0">
      <alignment horizontal="right" vertical="center"/>
    </xf>
    <xf numFmtId="4" fontId="73" fillId="41" borderId="398" applyNumberFormat="0" applyProtection="0">
      <alignment horizontal="right" vertical="center"/>
    </xf>
    <xf numFmtId="4" fontId="73" fillId="46" borderId="401" applyNumberFormat="0" applyProtection="0">
      <alignment horizontal="left" vertical="center" indent="1"/>
    </xf>
    <xf numFmtId="0" fontId="115" fillId="29" borderId="399" applyNumberFormat="0" applyAlignment="0" applyProtection="0"/>
    <xf numFmtId="4" fontId="73" fillId="46" borderId="401" applyNumberFormat="0" applyProtection="0">
      <alignment horizontal="left" vertical="center" indent="1"/>
    </xf>
    <xf numFmtId="4" fontId="118" fillId="5" borderId="404" applyNumberFormat="0" applyProtection="0">
      <alignment horizontal="right" vertical="center"/>
    </xf>
    <xf numFmtId="4" fontId="73" fillId="43" borderId="398" applyNumberFormat="0" applyProtection="0">
      <alignment horizontal="right" vertical="center"/>
    </xf>
    <xf numFmtId="4" fontId="73" fillId="46" borderId="404" applyNumberFormat="0" applyProtection="0">
      <alignment horizontal="right" vertical="center"/>
    </xf>
    <xf numFmtId="4" fontId="100" fillId="52" borderId="406" applyNumberFormat="0" applyProtection="0">
      <alignment vertical="center"/>
    </xf>
    <xf numFmtId="4" fontId="103" fillId="51" borderId="398" applyNumberFormat="0" applyProtection="0">
      <alignment horizontal="right" vertical="center"/>
    </xf>
    <xf numFmtId="4" fontId="73" fillId="33" borderId="404" applyNumberFormat="0" applyProtection="0">
      <alignment vertical="center"/>
    </xf>
    <xf numFmtId="4" fontId="73" fillId="39" borderId="398" applyNumberFormat="0" applyProtection="0">
      <alignment horizontal="right" vertical="center"/>
    </xf>
    <xf numFmtId="4" fontId="41" fillId="45" borderId="401" applyNumberFormat="0" applyProtection="0">
      <alignment horizontal="left" vertical="center" indent="1"/>
    </xf>
    <xf numFmtId="0" fontId="100" fillId="52" borderId="400" applyNumberFormat="0" applyProtection="0">
      <alignment horizontal="left" vertical="top" indent="1"/>
    </xf>
    <xf numFmtId="4" fontId="100" fillId="52" borderId="406" applyNumberFormat="0" applyProtection="0">
      <alignment vertical="center"/>
    </xf>
    <xf numFmtId="4" fontId="73" fillId="40" borderId="398" applyNumberFormat="0" applyProtection="0">
      <alignment horizontal="right" vertical="center"/>
    </xf>
    <xf numFmtId="4" fontId="118" fillId="5" borderId="398" applyNumberFormat="0" applyProtection="0">
      <alignment horizontal="right" vertical="center"/>
    </xf>
    <xf numFmtId="4" fontId="73" fillId="40" borderId="398" applyNumberFormat="0" applyProtection="0">
      <alignment horizontal="right" vertical="center"/>
    </xf>
    <xf numFmtId="4" fontId="100" fillId="52" borderId="406" applyNumberFormat="0" applyProtection="0">
      <alignment vertical="center"/>
    </xf>
    <xf numFmtId="0" fontId="73" fillId="49" borderId="398" applyNumberFormat="0" applyProtection="0">
      <alignment horizontal="left" vertical="center" indent="1"/>
    </xf>
    <xf numFmtId="4" fontId="73" fillId="42" borderId="398" applyNumberFormat="0" applyProtection="0">
      <alignment horizontal="right" vertical="center"/>
    </xf>
    <xf numFmtId="0" fontId="109" fillId="0" borderId="403" applyNumberFormat="0" applyFill="0" applyAlignment="0" applyProtection="0"/>
    <xf numFmtId="4" fontId="41" fillId="45" borderId="401"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0" fontId="109" fillId="0" borderId="403" applyNumberFormat="0" applyFill="0" applyAlignment="0" applyProtection="0"/>
    <xf numFmtId="0" fontId="101" fillId="33" borderId="400" applyNumberFormat="0" applyProtection="0">
      <alignment horizontal="left" vertical="top" indent="1"/>
    </xf>
    <xf numFmtId="4" fontId="73" fillId="37" borderId="401" applyNumberFormat="0" applyProtection="0">
      <alignment horizontal="right" vertical="center"/>
    </xf>
    <xf numFmtId="4" fontId="102" fillId="54" borderId="401" applyNumberFormat="0" applyProtection="0">
      <alignment horizontal="left" vertical="center" indent="1"/>
    </xf>
    <xf numFmtId="4" fontId="118" fillId="5" borderId="398" applyNumberFormat="0" applyProtection="0">
      <alignment horizontal="right" vertical="center"/>
    </xf>
    <xf numFmtId="4" fontId="73" fillId="43" borderId="398" applyNumberFormat="0" applyProtection="0">
      <alignment horizontal="right" vertical="center"/>
    </xf>
    <xf numFmtId="4" fontId="73" fillId="35" borderId="398" applyNumberFormat="0" applyProtection="0">
      <alignment horizontal="right" vertical="center"/>
    </xf>
    <xf numFmtId="0" fontId="73" fillId="50" borderId="400" applyNumberFormat="0" applyProtection="0">
      <alignment horizontal="left" vertical="top" indent="1"/>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100" fillId="52" borderId="400" applyNumberFormat="0" applyProtection="0">
      <alignmen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4" fontId="73" fillId="43" borderId="398" applyNumberFormat="0" applyProtection="0">
      <alignment horizontal="right" vertical="center"/>
    </xf>
    <xf numFmtId="4" fontId="73" fillId="46" borderId="407" applyNumberFormat="0" applyProtection="0">
      <alignment horizontal="left" vertical="center" indent="1"/>
    </xf>
    <xf numFmtId="0" fontId="73" fillId="48" borderId="404" applyNumberFormat="0" applyProtection="0">
      <alignment horizontal="left" vertical="center" indent="1"/>
    </xf>
    <xf numFmtId="4" fontId="41" fillId="45" borderId="407" applyNumberFormat="0" applyProtection="0">
      <alignment horizontal="left" vertical="center" indent="1"/>
    </xf>
    <xf numFmtId="0" fontId="73" fillId="50" borderId="398" applyNumberFormat="0" applyProtection="0">
      <alignment horizontal="left" vertical="center" indent="1"/>
    </xf>
    <xf numFmtId="0" fontId="109" fillId="0" borderId="403" applyNumberFormat="0" applyFill="0" applyAlignment="0" applyProtection="0"/>
    <xf numFmtId="4" fontId="73" fillId="46" borderId="401" applyNumberFormat="0" applyProtection="0">
      <alignment horizontal="left" vertical="center" indent="1"/>
    </xf>
    <xf numFmtId="4" fontId="73" fillId="0" borderId="398" applyNumberFormat="0" applyProtection="0">
      <alignment horizontal="right" vertical="center"/>
    </xf>
    <xf numFmtId="4" fontId="73" fillId="47" borderId="401"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0" fontId="73" fillId="50" borderId="400" applyNumberFormat="0" applyProtection="0">
      <alignment horizontal="left" vertical="top" indent="1"/>
    </xf>
    <xf numFmtId="4" fontId="73" fillId="33" borderId="398" applyNumberFormat="0" applyProtection="0">
      <alignment vertical="center"/>
    </xf>
    <xf numFmtId="4" fontId="73" fillId="44" borderId="407" applyNumberFormat="0" applyProtection="0">
      <alignment horizontal="left" vertical="center" indent="1"/>
    </xf>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2" borderId="404" applyNumberFormat="0" applyProtection="0">
      <alignment horizontal="left" vertical="center" indent="1"/>
    </xf>
    <xf numFmtId="4" fontId="100" fillId="48" borderId="400" applyNumberFormat="0" applyProtection="0">
      <alignment horizontal="left" vertical="center" indent="1"/>
    </xf>
    <xf numFmtId="0" fontId="107" fillId="29" borderId="398"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118" fillId="2" borderId="398" applyNumberFormat="0" applyProtection="0">
      <alignment vertical="center"/>
    </xf>
    <xf numFmtId="4" fontId="73" fillId="47" borderId="401" applyNumberFormat="0" applyProtection="0">
      <alignment horizontal="left" vertical="center" indent="1"/>
    </xf>
    <xf numFmtId="4" fontId="118" fillId="5" borderId="398" applyNumberFormat="0" applyProtection="0">
      <alignment horizontal="right" vertical="center"/>
    </xf>
    <xf numFmtId="4" fontId="73" fillId="37" borderId="401" applyNumberFormat="0" applyProtection="0">
      <alignment horizontal="right" vertical="center"/>
    </xf>
    <xf numFmtId="0" fontId="100" fillId="52" borderId="406" applyNumberFormat="0" applyProtection="0">
      <alignment horizontal="left" vertical="top" indent="1"/>
    </xf>
    <xf numFmtId="4" fontId="73" fillId="37" borderId="401" applyNumberFormat="0" applyProtection="0">
      <alignment horizontal="right" vertical="center"/>
    </xf>
    <xf numFmtId="0" fontId="73" fillId="50" borderId="400" applyNumberFormat="0" applyProtection="0">
      <alignment horizontal="left" vertical="top" indent="1"/>
    </xf>
    <xf numFmtId="0" fontId="100" fillId="52" borderId="400" applyNumberFormat="0" applyProtection="0">
      <alignment horizontal="left" vertical="top" indent="1"/>
    </xf>
    <xf numFmtId="4" fontId="73" fillId="42" borderId="398" applyNumberFormat="0" applyProtection="0">
      <alignment horizontal="right" vertical="center"/>
    </xf>
    <xf numFmtId="0" fontId="109" fillId="0" borderId="403" applyNumberFormat="0" applyFill="0" applyAlignment="0" applyProtection="0"/>
    <xf numFmtId="0" fontId="73" fillId="46" borderId="400" applyNumberFormat="0" applyProtection="0">
      <alignment horizontal="left" vertical="top" indent="1"/>
    </xf>
    <xf numFmtId="4" fontId="73" fillId="2" borderId="398" applyNumberFormat="0" applyProtection="0">
      <alignment horizontal="left" vertical="center"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103" fillId="51" borderId="398" applyNumberFormat="0" applyProtection="0">
      <alignment horizontal="right" vertical="center"/>
    </xf>
    <xf numFmtId="4" fontId="73" fillId="35" borderId="398" applyNumberFormat="0" applyProtection="0">
      <alignment horizontal="right" vertical="center"/>
    </xf>
    <xf numFmtId="4" fontId="73" fillId="33" borderId="404" applyNumberFormat="0" applyProtection="0">
      <alignment vertical="center"/>
    </xf>
    <xf numFmtId="0" fontId="73" fillId="48" borderId="398" applyNumberFormat="0" applyProtection="0">
      <alignment horizontal="left" vertical="center" indent="1"/>
    </xf>
    <xf numFmtId="0" fontId="101" fillId="33" borderId="400" applyNumberFormat="0" applyProtection="0">
      <alignment horizontal="left" vertical="top" indent="1"/>
    </xf>
    <xf numFmtId="4" fontId="73" fillId="34" borderId="398" applyNumberFormat="0" applyProtection="0">
      <alignment horizontal="left" vertical="center" indent="1"/>
    </xf>
    <xf numFmtId="0" fontId="73" fillId="48" borderId="398" applyNumberFormat="0" applyProtection="0">
      <alignment horizontal="left" vertical="center" indent="1"/>
    </xf>
    <xf numFmtId="4" fontId="41" fillId="45" borderId="401" applyNumberFormat="0" applyProtection="0">
      <alignment horizontal="left" vertical="center" indent="1"/>
    </xf>
    <xf numFmtId="0" fontId="73" fillId="45" borderId="400" applyNumberFormat="0" applyProtection="0">
      <alignment horizontal="left" vertical="top" indent="1"/>
    </xf>
    <xf numFmtId="0" fontId="109" fillId="0" borderId="409" applyNumberFormat="0" applyFill="0" applyAlignment="0" applyProtection="0"/>
    <xf numFmtId="0" fontId="73" fillId="50" borderId="400" applyNumberFormat="0" applyProtection="0">
      <alignment horizontal="left" vertical="top"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4" fontId="118" fillId="5" borderId="398" applyNumberFormat="0" applyProtection="0">
      <alignment horizontal="right" vertical="center"/>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100" fillId="52" borderId="400" applyNumberFormat="0" applyProtection="0">
      <alignment horizontal="left" vertical="top" indent="1"/>
    </xf>
    <xf numFmtId="4" fontId="73" fillId="39" borderId="398" applyNumberFormat="0" applyProtection="0">
      <alignment horizontal="right" vertical="center"/>
    </xf>
    <xf numFmtId="4" fontId="73" fillId="33" borderId="398" applyNumberFormat="0" applyProtection="0">
      <alignment vertical="center"/>
    </xf>
    <xf numFmtId="4" fontId="73" fillId="47" borderId="401" applyNumberFormat="0" applyProtection="0">
      <alignment horizontal="left" vertical="center" indent="1"/>
    </xf>
    <xf numFmtId="0" fontId="73" fillId="50" borderId="400" applyNumberFormat="0" applyProtection="0">
      <alignment horizontal="left" vertical="top" indent="1"/>
    </xf>
    <xf numFmtId="0" fontId="113" fillId="27" borderId="398" applyNumberFormat="0" applyAlignment="0" applyProtection="0"/>
    <xf numFmtId="0" fontId="100" fillId="52" borderId="400" applyNumberFormat="0" applyProtection="0">
      <alignment horizontal="left" vertical="top" indent="1"/>
    </xf>
    <xf numFmtId="0" fontId="73" fillId="50" borderId="398" applyNumberFormat="0" applyProtection="0">
      <alignment horizontal="left" vertical="center" indent="1"/>
    </xf>
    <xf numFmtId="0" fontId="73" fillId="45" borderId="400" applyNumberFormat="0" applyProtection="0">
      <alignment horizontal="left" vertical="top" indent="1"/>
    </xf>
    <xf numFmtId="0" fontId="73" fillId="45" borderId="400" applyNumberFormat="0" applyProtection="0">
      <alignment horizontal="left" vertical="top" indent="1"/>
    </xf>
    <xf numFmtId="4" fontId="100" fillId="52" borderId="400" applyNumberFormat="0" applyProtection="0">
      <alignment vertical="center"/>
    </xf>
    <xf numFmtId="4" fontId="73" fillId="2" borderId="398" applyNumberFormat="0" applyProtection="0">
      <alignment horizontal="left" vertical="center" indent="1"/>
    </xf>
    <xf numFmtId="4" fontId="73" fillId="35" borderId="398" applyNumberFormat="0" applyProtection="0">
      <alignment horizontal="right" vertical="center"/>
    </xf>
    <xf numFmtId="4" fontId="73" fillId="46" borderId="407" applyNumberFormat="0" applyProtection="0">
      <alignment horizontal="left" vertical="center" indent="1"/>
    </xf>
    <xf numFmtId="0" fontId="73" fillId="46" borderId="400" applyNumberFormat="0" applyProtection="0">
      <alignment horizontal="left" vertical="top" indent="1"/>
    </xf>
    <xf numFmtId="0" fontId="100" fillId="52" borderId="400" applyNumberFormat="0" applyProtection="0">
      <alignment horizontal="left" vertical="top" indent="1"/>
    </xf>
    <xf numFmtId="4" fontId="103" fillId="51" borderId="404" applyNumberFormat="0" applyProtection="0">
      <alignment horizontal="right" vertical="center"/>
    </xf>
    <xf numFmtId="4" fontId="73" fillId="36" borderId="398" applyNumberFormat="0" applyProtection="0">
      <alignment horizontal="right" vertical="center"/>
    </xf>
    <xf numFmtId="4" fontId="73" fillId="43" borderId="398"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18" fillId="2" borderId="398" applyNumberFormat="0" applyProtection="0">
      <alignment vertical="center"/>
    </xf>
    <xf numFmtId="4" fontId="73" fillId="33" borderId="398" applyNumberFormat="0" applyProtection="0">
      <alignment vertical="center"/>
    </xf>
    <xf numFmtId="0" fontId="73" fillId="50" borderId="398" applyNumberFormat="0" applyProtection="0">
      <alignment horizontal="left" vertical="center" indent="1"/>
    </xf>
    <xf numFmtId="0" fontId="99" fillId="45" borderId="402" applyBorder="0"/>
    <xf numFmtId="4" fontId="73" fillId="0" borderId="398" applyNumberFormat="0" applyProtection="0">
      <alignment horizontal="right" vertical="center"/>
    </xf>
    <xf numFmtId="0" fontId="73" fillId="50" borderId="400" applyNumberFormat="0" applyProtection="0">
      <alignment horizontal="left" vertical="top" indent="1"/>
    </xf>
    <xf numFmtId="4" fontId="73" fillId="42" borderId="398" applyNumberFormat="0" applyProtection="0">
      <alignment horizontal="right" vertical="center"/>
    </xf>
    <xf numFmtId="0" fontId="99" fillId="45" borderId="402" applyBorder="0"/>
    <xf numFmtId="4" fontId="73" fillId="41" borderId="398" applyNumberFormat="0" applyProtection="0">
      <alignment horizontal="right" vertical="center"/>
    </xf>
    <xf numFmtId="4" fontId="73" fillId="35" borderId="404" applyNumberFormat="0" applyProtection="0">
      <alignment horizontal="right" vertical="center"/>
    </xf>
    <xf numFmtId="0" fontId="73" fillId="45" borderId="400" applyNumberFormat="0" applyProtection="0">
      <alignment horizontal="left" vertical="top" indent="1"/>
    </xf>
    <xf numFmtId="4" fontId="73" fillId="38" borderId="398" applyNumberFormat="0" applyProtection="0">
      <alignment horizontal="right" vertical="center"/>
    </xf>
    <xf numFmtId="0" fontId="101" fillId="33" borderId="400" applyNumberFormat="0" applyProtection="0">
      <alignment horizontal="left" vertical="top" indent="1"/>
    </xf>
    <xf numFmtId="0" fontId="99" fillId="45" borderId="402" applyBorder="0"/>
    <xf numFmtId="4" fontId="73" fillId="40" borderId="398" applyNumberFormat="0" applyProtection="0">
      <alignment horizontal="right" vertical="center"/>
    </xf>
    <xf numFmtId="0" fontId="99" fillId="45" borderId="402" applyBorder="0"/>
    <xf numFmtId="4" fontId="73" fillId="46" borderId="401" applyNumberFormat="0" applyProtection="0">
      <alignment horizontal="left" vertical="center" indent="1"/>
    </xf>
    <xf numFmtId="4" fontId="73" fillId="34" borderId="398" applyNumberFormat="0" applyProtection="0">
      <alignment horizontal="left" vertical="center" indent="1"/>
    </xf>
    <xf numFmtId="4" fontId="73" fillId="2" borderId="404" applyNumberFormat="0" applyProtection="0">
      <alignment horizontal="left" vertical="center" indent="1"/>
    </xf>
    <xf numFmtId="4" fontId="73" fillId="38" borderId="398" applyNumberFormat="0" applyProtection="0">
      <alignment horizontal="right" vertical="center"/>
    </xf>
    <xf numFmtId="4" fontId="41" fillId="45" borderId="401" applyNumberFormat="0" applyProtection="0">
      <alignment horizontal="left" vertical="center" indent="1"/>
    </xf>
    <xf numFmtId="4" fontId="73" fillId="37" borderId="401" applyNumberFormat="0" applyProtection="0">
      <alignment horizontal="right" vertical="center"/>
    </xf>
    <xf numFmtId="4" fontId="73" fillId="2" borderId="398" applyNumberFormat="0" applyProtection="0">
      <alignment horizontal="left" vertical="center" indent="1"/>
    </xf>
    <xf numFmtId="0" fontId="73" fillId="26" borderId="398" applyNumberFormat="0" applyFont="0" applyAlignment="0" applyProtection="0"/>
    <xf numFmtId="0" fontId="73" fillId="47" borderId="400" applyNumberFormat="0" applyProtection="0">
      <alignment horizontal="left" vertical="top" indent="1"/>
    </xf>
    <xf numFmtId="0" fontId="73" fillId="45" borderId="400" applyNumberFormat="0" applyProtection="0">
      <alignment horizontal="left" vertical="top" indent="1"/>
    </xf>
    <xf numFmtId="4" fontId="73" fillId="37" borderId="401" applyNumberFormat="0" applyProtection="0">
      <alignment horizontal="right" vertical="center"/>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46" borderId="404" applyNumberFormat="0" applyProtection="0">
      <alignment horizontal="right" vertical="center"/>
    </xf>
    <xf numFmtId="0" fontId="73" fillId="26" borderId="398" applyNumberFormat="0" applyFont="0" applyAlignment="0" applyProtection="0"/>
    <xf numFmtId="4" fontId="41" fillId="45"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0" fontId="100" fillId="52" borderId="400" applyNumberFormat="0" applyProtection="0">
      <alignment horizontal="left" vertical="top" indent="1"/>
    </xf>
    <xf numFmtId="0" fontId="115" fillId="29" borderId="399" applyNumberFormat="0" applyAlignment="0" applyProtection="0"/>
    <xf numFmtId="4" fontId="73" fillId="47" borderId="401" applyNumberFormat="0" applyProtection="0">
      <alignment horizontal="left" vertical="center" indent="1"/>
    </xf>
    <xf numFmtId="0" fontId="73" fillId="48" borderId="398" applyNumberFormat="0" applyProtection="0">
      <alignment horizontal="left" vertical="center" indent="1"/>
    </xf>
    <xf numFmtId="0" fontId="73" fillId="50" borderId="398" applyNumberFormat="0" applyProtection="0">
      <alignment horizontal="left" vertical="center" indent="1"/>
    </xf>
    <xf numFmtId="0" fontId="73" fillId="50" borderId="398" applyNumberFormat="0" applyProtection="0">
      <alignment horizontal="left" vertical="center" indent="1"/>
    </xf>
    <xf numFmtId="0" fontId="73" fillId="49" borderId="398" applyNumberFormat="0" applyProtection="0">
      <alignment horizontal="left" vertical="center" indent="1"/>
    </xf>
    <xf numFmtId="0" fontId="73" fillId="49" borderId="398" applyNumberFormat="0" applyProtection="0">
      <alignment horizontal="left" vertical="center" indent="1"/>
    </xf>
    <xf numFmtId="0" fontId="73" fillId="47" borderId="400" applyNumberFormat="0" applyProtection="0">
      <alignment horizontal="left" vertical="top" indent="1"/>
    </xf>
    <xf numFmtId="0" fontId="73" fillId="49" borderId="404" applyNumberFormat="0" applyProtection="0">
      <alignment horizontal="left" vertical="center" indent="1"/>
    </xf>
    <xf numFmtId="4" fontId="73" fillId="41" borderId="398" applyNumberFormat="0" applyProtection="0">
      <alignment horizontal="right" vertical="center"/>
    </xf>
    <xf numFmtId="0" fontId="73" fillId="50" borderId="406" applyNumberFormat="0" applyProtection="0">
      <alignment horizontal="left" vertical="top" indent="1"/>
    </xf>
    <xf numFmtId="4" fontId="73" fillId="0" borderId="398" applyNumberFormat="0" applyProtection="0">
      <alignment horizontal="right" vertical="center"/>
    </xf>
    <xf numFmtId="4" fontId="118" fillId="2" borderId="398" applyNumberFormat="0" applyProtection="0">
      <alignment vertical="center"/>
    </xf>
    <xf numFmtId="4" fontId="73" fillId="47" borderId="401" applyNumberFormat="0" applyProtection="0">
      <alignment horizontal="left" vertical="center" indent="1"/>
    </xf>
    <xf numFmtId="4" fontId="73" fillId="43" borderId="398" applyNumberFormat="0" applyProtection="0">
      <alignment horizontal="right" vertical="center"/>
    </xf>
    <xf numFmtId="4" fontId="73" fillId="0" borderId="398" applyNumberFormat="0" applyProtection="0">
      <alignment horizontal="right" vertical="center"/>
    </xf>
    <xf numFmtId="0" fontId="73" fillId="47" borderId="398" applyNumberFormat="0" applyProtection="0">
      <alignment horizontal="left" vertical="center" indent="1"/>
    </xf>
    <xf numFmtId="4" fontId="73" fillId="34" borderId="398" applyNumberFormat="0" applyProtection="0">
      <alignment horizontal="left" vertical="center" indent="1"/>
    </xf>
    <xf numFmtId="0" fontId="107" fillId="29" borderId="398" applyNumberFormat="0" applyAlignment="0" applyProtection="0"/>
    <xf numFmtId="0" fontId="73" fillId="47" borderId="398" applyNumberFormat="0" applyProtection="0">
      <alignment horizontal="left" vertical="center" indent="1"/>
    </xf>
    <xf numFmtId="4" fontId="41" fillId="45" borderId="401" applyNumberFormat="0" applyProtection="0">
      <alignment horizontal="left" vertical="center" indent="1"/>
    </xf>
    <xf numFmtId="0" fontId="107" fillId="29" borderId="404" applyNumberFormat="0" applyAlignment="0" applyProtection="0"/>
    <xf numFmtId="4" fontId="100" fillId="52" borderId="400" applyNumberFormat="0" applyProtection="0">
      <alignment vertical="center"/>
    </xf>
    <xf numFmtId="4" fontId="73" fillId="36" borderId="398" applyNumberFormat="0" applyProtection="0">
      <alignment horizontal="right" vertical="center"/>
    </xf>
    <xf numFmtId="4" fontId="103" fillId="51" borderId="404"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109" fillId="0" borderId="403" applyNumberFormat="0" applyFill="0" applyAlignment="0" applyProtection="0"/>
    <xf numFmtId="4" fontId="73" fillId="35" borderId="404" applyNumberFormat="0" applyProtection="0">
      <alignment horizontal="right" vertical="center"/>
    </xf>
    <xf numFmtId="0" fontId="73" fillId="48" borderId="398" applyNumberFormat="0" applyProtection="0">
      <alignment horizontal="left" vertical="center" indent="1"/>
    </xf>
    <xf numFmtId="0" fontId="109" fillId="0" borderId="403" applyNumberFormat="0" applyFill="0" applyAlignment="0" applyProtection="0"/>
    <xf numFmtId="0" fontId="115" fillId="29" borderId="399" applyNumberFormat="0" applyAlignment="0" applyProtection="0"/>
    <xf numFmtId="4" fontId="100" fillId="52" borderId="400" applyNumberFormat="0" applyProtection="0">
      <alignment vertical="center"/>
    </xf>
    <xf numFmtId="4" fontId="41" fillId="45" borderId="401" applyNumberFormat="0" applyProtection="0">
      <alignment horizontal="left" vertical="center" indent="1"/>
    </xf>
    <xf numFmtId="4" fontId="73" fillId="41" borderId="398" applyNumberFormat="0" applyProtection="0">
      <alignment horizontal="right" vertical="center"/>
    </xf>
    <xf numFmtId="0" fontId="109" fillId="0" borderId="403" applyNumberFormat="0" applyFill="0" applyAlignment="0" applyProtection="0"/>
    <xf numFmtId="0" fontId="113" fillId="27" borderId="398" applyNumberFormat="0" applyAlignment="0" applyProtection="0"/>
    <xf numFmtId="0" fontId="107" fillId="29" borderId="398" applyNumberFormat="0" applyAlignment="0" applyProtection="0"/>
    <xf numFmtId="4" fontId="103" fillId="51" borderId="398"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41" fillId="45" borderId="401" applyNumberFormat="0" applyProtection="0">
      <alignment horizontal="left" vertical="center" indent="1"/>
    </xf>
    <xf numFmtId="4" fontId="73" fillId="40" borderId="398" applyNumberFormat="0" applyProtection="0">
      <alignment horizontal="right" vertical="center"/>
    </xf>
    <xf numFmtId="0" fontId="101" fillId="33" borderId="400" applyNumberFormat="0" applyProtection="0">
      <alignment horizontal="left" vertical="top" indent="1"/>
    </xf>
    <xf numFmtId="4" fontId="73" fillId="35" borderId="398" applyNumberFormat="0" applyProtection="0">
      <alignment horizontal="right" vertical="center"/>
    </xf>
    <xf numFmtId="0" fontId="113" fillId="27" borderId="398" applyNumberFormat="0" applyAlignment="0" applyProtection="0"/>
    <xf numFmtId="0" fontId="115" fillId="29" borderId="399" applyNumberFormat="0" applyAlignment="0" applyProtection="0"/>
    <xf numFmtId="4" fontId="73" fillId="33" borderId="398" applyNumberFormat="0" applyProtection="0">
      <alignment vertical="center"/>
    </xf>
    <xf numFmtId="4" fontId="73" fillId="44" borderId="401" applyNumberFormat="0" applyProtection="0">
      <alignment horizontal="left" vertical="center" indent="1"/>
    </xf>
    <xf numFmtId="4" fontId="73" fillId="40" borderId="398" applyNumberFormat="0" applyProtection="0">
      <alignment horizontal="right" vertical="center"/>
    </xf>
    <xf numFmtId="0" fontId="73" fillId="47" borderId="398" applyNumberFormat="0" applyProtection="0">
      <alignment horizontal="left" vertical="center" indent="1"/>
    </xf>
    <xf numFmtId="4" fontId="103" fillId="51" borderId="398" applyNumberFormat="0" applyProtection="0">
      <alignment horizontal="right" vertical="center"/>
    </xf>
    <xf numFmtId="4" fontId="41" fillId="45" borderId="401" applyNumberFormat="0" applyProtection="0">
      <alignment horizontal="left" vertical="center" indent="1"/>
    </xf>
    <xf numFmtId="4" fontId="73" fillId="46" borderId="398" applyNumberFormat="0" applyProtection="0">
      <alignment horizontal="right" vertical="center"/>
    </xf>
    <xf numFmtId="4" fontId="73" fillId="40" borderId="398" applyNumberFormat="0" applyProtection="0">
      <alignment horizontal="right" vertical="center"/>
    </xf>
    <xf numFmtId="0" fontId="73" fillId="50" borderId="398" applyNumberFormat="0" applyProtection="0">
      <alignment horizontal="left" vertical="center" indent="1"/>
    </xf>
    <xf numFmtId="4" fontId="118" fillId="2" borderId="398" applyNumberFormat="0" applyProtection="0">
      <alignment vertical="center"/>
    </xf>
    <xf numFmtId="0" fontId="73" fillId="50" borderId="400" applyNumberFormat="0" applyProtection="0">
      <alignment horizontal="left" vertical="top" indent="1"/>
    </xf>
    <xf numFmtId="4" fontId="100" fillId="52" borderId="400" applyNumberFormat="0" applyProtection="0">
      <alignment vertical="center"/>
    </xf>
    <xf numFmtId="4" fontId="73" fillId="33" borderId="398" applyNumberFormat="0" applyProtection="0">
      <alignment vertical="center"/>
    </xf>
    <xf numFmtId="4" fontId="73" fillId="42" borderId="398" applyNumberFormat="0" applyProtection="0">
      <alignment horizontal="right" vertical="center"/>
    </xf>
    <xf numFmtId="4" fontId="73" fillId="39" borderId="398" applyNumberFormat="0" applyProtection="0">
      <alignment horizontal="right" vertical="center"/>
    </xf>
    <xf numFmtId="0" fontId="73" fillId="47" borderId="398" applyNumberFormat="0" applyProtection="0">
      <alignment horizontal="left" vertical="center" indent="1"/>
    </xf>
    <xf numFmtId="0" fontId="115" fillId="29" borderId="399" applyNumberFormat="0" applyAlignment="0" applyProtection="0"/>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33" borderId="398" applyNumberFormat="0" applyProtection="0">
      <alignment vertical="center"/>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3" borderId="398" applyNumberFormat="0" applyProtection="0">
      <alignment vertical="center"/>
    </xf>
    <xf numFmtId="4" fontId="103" fillId="51" borderId="404" applyNumberFormat="0" applyProtection="0">
      <alignment horizontal="right" vertical="center"/>
    </xf>
    <xf numFmtId="0" fontId="100" fillId="52" borderId="400" applyNumberFormat="0" applyProtection="0">
      <alignment horizontal="left" vertical="top"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4" fontId="73" fillId="44" borderId="401" applyNumberFormat="0" applyProtection="0">
      <alignment horizontal="left" vertical="center" indent="1"/>
    </xf>
    <xf numFmtId="4" fontId="73" fillId="43" borderId="398" applyNumberFormat="0" applyProtection="0">
      <alignment horizontal="right" vertical="center"/>
    </xf>
    <xf numFmtId="4" fontId="73" fillId="34" borderId="398" applyNumberFormat="0" applyProtection="0">
      <alignment horizontal="left" vertical="center" indent="1"/>
    </xf>
    <xf numFmtId="0" fontId="73" fillId="49" borderId="398" applyNumberFormat="0" applyProtection="0">
      <alignment horizontal="left" vertical="center" indent="1"/>
    </xf>
    <xf numFmtId="0" fontId="73" fillId="48" borderId="398" applyNumberFormat="0" applyProtection="0">
      <alignment horizontal="left" vertical="center" indent="1"/>
    </xf>
    <xf numFmtId="4" fontId="73" fillId="42" borderId="398" applyNumberFormat="0" applyProtection="0">
      <alignment horizontal="right" vertical="center"/>
    </xf>
    <xf numFmtId="0" fontId="113" fillId="27" borderId="398" applyNumberFormat="0" applyAlignment="0" applyProtection="0"/>
    <xf numFmtId="4" fontId="73" fillId="44" borderId="401" applyNumberFormat="0" applyProtection="0">
      <alignment horizontal="left" vertical="center" indent="1"/>
    </xf>
    <xf numFmtId="4" fontId="73" fillId="46" borderId="401" applyNumberFormat="0" applyProtection="0">
      <alignment horizontal="left" vertical="center" indent="1"/>
    </xf>
    <xf numFmtId="4" fontId="73" fillId="34" borderId="398" applyNumberFormat="0" applyProtection="0">
      <alignment horizontal="left" vertical="center" indent="1"/>
    </xf>
    <xf numFmtId="4" fontId="73" fillId="42" borderId="398" applyNumberFormat="0" applyProtection="0">
      <alignment horizontal="righ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100" fillId="46" borderId="400" applyNumberFormat="0" applyProtection="0">
      <alignment horizontal="left" vertical="top" indent="1"/>
    </xf>
    <xf numFmtId="0" fontId="73" fillId="47" borderId="400" applyNumberFormat="0" applyProtection="0">
      <alignment horizontal="left" vertical="top" indent="1"/>
    </xf>
    <xf numFmtId="4" fontId="73" fillId="38" borderId="398" applyNumberFormat="0" applyProtection="0">
      <alignment horizontal="right" vertical="center"/>
    </xf>
    <xf numFmtId="4" fontId="118" fillId="2" borderId="398" applyNumberFormat="0" applyProtection="0">
      <alignment vertical="center"/>
    </xf>
    <xf numFmtId="0" fontId="107" fillId="29" borderId="404" applyNumberFormat="0" applyAlignment="0" applyProtection="0"/>
    <xf numFmtId="4" fontId="100" fillId="48" borderId="400" applyNumberFormat="0" applyProtection="0">
      <alignment horizontal="left" vertical="center" indent="1"/>
    </xf>
    <xf numFmtId="4" fontId="118" fillId="5" borderId="398" applyNumberFormat="0" applyProtection="0">
      <alignment horizontal="right" vertical="center"/>
    </xf>
    <xf numFmtId="4" fontId="73" fillId="41" borderId="398" applyNumberFormat="0" applyProtection="0">
      <alignment horizontal="right" vertical="center"/>
    </xf>
    <xf numFmtId="4" fontId="73" fillId="42" borderId="398" applyNumberFormat="0" applyProtection="0">
      <alignment horizontal="right" vertical="center"/>
    </xf>
    <xf numFmtId="0" fontId="73" fillId="50" borderId="400" applyNumberFormat="0" applyProtection="0">
      <alignment horizontal="left" vertical="top" indent="1"/>
    </xf>
    <xf numFmtId="0" fontId="73" fillId="45" borderId="406" applyNumberFormat="0" applyProtection="0">
      <alignment horizontal="left" vertical="top" indent="1"/>
    </xf>
    <xf numFmtId="0" fontId="99" fillId="45" borderId="402" applyBorder="0"/>
    <xf numFmtId="0" fontId="100" fillId="52" borderId="400" applyNumberFormat="0" applyProtection="0">
      <alignment horizontal="left" vertical="top" indent="1"/>
    </xf>
    <xf numFmtId="4" fontId="73" fillId="36" borderId="398" applyNumberFormat="0" applyProtection="0">
      <alignment horizontal="right" vertical="center"/>
    </xf>
    <xf numFmtId="4" fontId="41" fillId="45" borderId="401" applyNumberFormat="0" applyProtection="0">
      <alignment horizontal="left" vertical="center" indent="1"/>
    </xf>
    <xf numFmtId="4" fontId="73" fillId="46" borderId="398" applyNumberFormat="0" applyProtection="0">
      <alignment horizontal="right" vertical="center"/>
    </xf>
    <xf numFmtId="0" fontId="107" fillId="29" borderId="398" applyNumberFormat="0" applyAlignment="0" applyProtection="0"/>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46" borderId="398" applyNumberFormat="0" applyProtection="0">
      <alignment horizontal="right" vertical="center"/>
    </xf>
    <xf numFmtId="4" fontId="73" fillId="41" borderId="398" applyNumberFormat="0" applyProtection="0">
      <alignment horizontal="right" vertical="center"/>
    </xf>
    <xf numFmtId="4" fontId="73" fillId="46" borderId="401" applyNumberFormat="0" applyProtection="0">
      <alignment horizontal="left" vertical="center" indent="1"/>
    </xf>
    <xf numFmtId="4" fontId="73" fillId="47" borderId="401" applyNumberFormat="0" applyProtection="0">
      <alignment horizontal="left" vertical="center" indent="1"/>
    </xf>
    <xf numFmtId="4" fontId="73" fillId="46" borderId="401" applyNumberFormat="0" applyProtection="0">
      <alignment horizontal="left" vertical="center" indent="1"/>
    </xf>
    <xf numFmtId="4" fontId="73" fillId="34" borderId="398" applyNumberFormat="0" applyProtection="0">
      <alignment horizontal="left" vertical="center" indent="1"/>
    </xf>
    <xf numFmtId="0" fontId="113" fillId="27" borderId="404" applyNumberFormat="0" applyAlignment="0" applyProtection="0"/>
    <xf numFmtId="0" fontId="73" fillId="47" borderId="400" applyNumberFormat="0" applyProtection="0">
      <alignment horizontal="left" vertical="top" indent="1"/>
    </xf>
    <xf numFmtId="0" fontId="115" fillId="29" borderId="399" applyNumberFormat="0" applyAlignment="0" applyProtection="0"/>
    <xf numFmtId="0" fontId="73" fillId="47" borderId="398" applyNumberFormat="0" applyProtection="0">
      <alignment horizontal="left" vertical="center" indent="1"/>
    </xf>
    <xf numFmtId="0" fontId="73" fillId="49" borderId="398" applyNumberFormat="0" applyProtection="0">
      <alignment horizontal="left" vertical="center" indent="1"/>
    </xf>
    <xf numFmtId="4" fontId="73" fillId="43" borderId="398" applyNumberFormat="0" applyProtection="0">
      <alignment horizontal="right" vertical="center"/>
    </xf>
    <xf numFmtId="0" fontId="73" fillId="50" borderId="400" applyNumberFormat="0" applyProtection="0">
      <alignment horizontal="left" vertical="top" indent="1"/>
    </xf>
    <xf numFmtId="0" fontId="73" fillId="50" borderId="400" applyNumberFormat="0" applyProtection="0">
      <alignment horizontal="left" vertical="top" indent="1"/>
    </xf>
    <xf numFmtId="4" fontId="73" fillId="34" borderId="398" applyNumberFormat="0" applyProtection="0">
      <alignment horizontal="left" vertical="center" indent="1"/>
    </xf>
    <xf numFmtId="4" fontId="73" fillId="33" borderId="398" applyNumberFormat="0" applyProtection="0">
      <alignment vertical="center"/>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73" fillId="41" borderId="398" applyNumberFormat="0" applyProtection="0">
      <alignment horizontal="right" vertical="center"/>
    </xf>
    <xf numFmtId="4" fontId="73" fillId="42" borderId="398" applyNumberFormat="0" applyProtection="0">
      <alignment horizontal="right" vertical="center"/>
    </xf>
    <xf numFmtId="0" fontId="73" fillId="45" borderId="406" applyNumberFormat="0" applyProtection="0">
      <alignment horizontal="left" vertical="top" indent="1"/>
    </xf>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36" borderId="398" applyNumberFormat="0" applyProtection="0">
      <alignment horizontal="right" vertical="center"/>
    </xf>
    <xf numFmtId="4" fontId="73" fillId="35" borderId="398" applyNumberFormat="0" applyProtection="0">
      <alignment horizontal="right" vertical="center"/>
    </xf>
    <xf numFmtId="4" fontId="100" fillId="48" borderId="406" applyNumberFormat="0" applyProtection="0">
      <alignment horizontal="left" vertical="center" indent="1"/>
    </xf>
    <xf numFmtId="0" fontId="73" fillId="46" borderId="400" applyNumberFormat="0" applyProtection="0">
      <alignment horizontal="left" vertical="top" indent="1"/>
    </xf>
    <xf numFmtId="4" fontId="73" fillId="34" borderId="404" applyNumberFormat="0" applyProtection="0">
      <alignment horizontal="left" vertical="center" indent="1"/>
    </xf>
    <xf numFmtId="4" fontId="73" fillId="38" borderId="398" applyNumberFormat="0" applyProtection="0">
      <alignment horizontal="right" vertical="center"/>
    </xf>
    <xf numFmtId="0" fontId="73" fillId="46" borderId="406" applyNumberFormat="0" applyProtection="0">
      <alignment horizontal="left" vertical="top" indent="1"/>
    </xf>
    <xf numFmtId="4" fontId="41" fillId="45" borderId="401" applyNumberFormat="0" applyProtection="0">
      <alignment horizontal="left" vertical="center" indent="1"/>
    </xf>
    <xf numFmtId="4" fontId="73" fillId="39" borderId="404" applyNumberFormat="0" applyProtection="0">
      <alignment horizontal="right" vertical="center"/>
    </xf>
    <xf numFmtId="4" fontId="100" fillId="48" borderId="400" applyNumberFormat="0" applyProtection="0">
      <alignment horizontal="left" vertical="center"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0" fontId="73" fillId="50" borderId="400" applyNumberFormat="0" applyProtection="0">
      <alignment horizontal="left" vertical="top" indent="1"/>
    </xf>
    <xf numFmtId="4" fontId="73" fillId="42" borderId="398" applyNumberFormat="0" applyProtection="0">
      <alignment horizontal="right" vertical="center"/>
    </xf>
    <xf numFmtId="0" fontId="115" fillId="29" borderId="399" applyNumberFormat="0" applyAlignment="0" applyProtection="0"/>
    <xf numFmtId="0" fontId="109" fillId="0" borderId="409" applyNumberFormat="0" applyFill="0" applyAlignment="0" applyProtection="0"/>
    <xf numFmtId="4" fontId="41" fillId="45" borderId="401" applyNumberFormat="0" applyProtection="0">
      <alignment horizontal="left" vertical="center" indent="1"/>
    </xf>
    <xf numFmtId="4" fontId="73" fillId="36" borderId="398" applyNumberFormat="0" applyProtection="0">
      <alignment horizontal="right" vertical="center"/>
    </xf>
    <xf numFmtId="4" fontId="73" fillId="47" borderId="401" applyNumberFormat="0" applyProtection="0">
      <alignment horizontal="left" vertical="center" indent="1"/>
    </xf>
    <xf numFmtId="4" fontId="73" fillId="0" borderId="398" applyNumberFormat="0" applyProtection="0">
      <alignment horizontal="right" vertical="center"/>
    </xf>
    <xf numFmtId="0" fontId="109" fillId="0" borderId="403" applyNumberFormat="0" applyFill="0" applyAlignment="0" applyProtection="0"/>
    <xf numFmtId="0" fontId="101" fillId="33" borderId="400" applyNumberFormat="0" applyProtection="0">
      <alignment horizontal="left" vertical="top" indent="1"/>
    </xf>
    <xf numFmtId="0" fontId="109" fillId="0" borderId="403" applyNumberFormat="0" applyFill="0" applyAlignment="0" applyProtection="0"/>
    <xf numFmtId="4" fontId="41" fillId="45" borderId="401" applyNumberFormat="0" applyProtection="0">
      <alignment horizontal="left" vertical="center" indent="1"/>
    </xf>
    <xf numFmtId="0" fontId="73" fillId="45" borderId="400" applyNumberFormat="0" applyProtection="0">
      <alignment horizontal="left" vertical="top" indent="1"/>
    </xf>
    <xf numFmtId="4" fontId="73" fillId="34" borderId="398" applyNumberFormat="0" applyProtection="0">
      <alignment horizontal="left" vertical="center" indent="1"/>
    </xf>
    <xf numFmtId="4" fontId="73" fillId="39" borderId="404" applyNumberFormat="0" applyProtection="0">
      <alignment horizontal="right" vertical="center"/>
    </xf>
    <xf numFmtId="0" fontId="109" fillId="0" borderId="403" applyNumberFormat="0" applyFill="0" applyAlignment="0" applyProtection="0"/>
    <xf numFmtId="4" fontId="103" fillId="51" borderId="398" applyNumberFormat="0" applyProtection="0">
      <alignment horizontal="right" vertical="center"/>
    </xf>
    <xf numFmtId="4" fontId="100" fillId="52" borderId="406" applyNumberFormat="0" applyProtection="0">
      <alignment vertical="center"/>
    </xf>
    <xf numFmtId="0" fontId="115" fillId="29" borderId="399" applyNumberFormat="0" applyAlignment="0" applyProtection="0"/>
    <xf numFmtId="0" fontId="101" fillId="33" borderId="400" applyNumberFormat="0" applyProtection="0">
      <alignment horizontal="left" vertical="top" indent="1"/>
    </xf>
    <xf numFmtId="0" fontId="107" fillId="29" borderId="398" applyNumberFormat="0" applyAlignment="0" applyProtection="0"/>
    <xf numFmtId="0" fontId="73" fillId="45" borderId="400" applyNumberFormat="0" applyProtection="0">
      <alignment horizontal="left" vertical="top" indent="1"/>
    </xf>
    <xf numFmtId="0" fontId="73" fillId="46" borderId="406" applyNumberFormat="0" applyProtection="0">
      <alignment horizontal="left" vertical="top" indent="1"/>
    </xf>
    <xf numFmtId="4" fontId="73" fillId="43" borderId="398" applyNumberFormat="0" applyProtection="0">
      <alignment horizontal="right" vertical="center"/>
    </xf>
    <xf numFmtId="4" fontId="103" fillId="51" borderId="398" applyNumberFormat="0" applyProtection="0">
      <alignment horizontal="right" vertical="center"/>
    </xf>
    <xf numFmtId="4" fontId="73" fillId="46" borderId="398" applyNumberFormat="0" applyProtection="0">
      <alignment horizontal="right" vertical="center"/>
    </xf>
    <xf numFmtId="0" fontId="73" fillId="46" borderId="400" applyNumberFormat="0" applyProtection="0">
      <alignment horizontal="left" vertical="top" indent="1"/>
    </xf>
    <xf numFmtId="0" fontId="107" fillId="29" borderId="398" applyNumberFormat="0" applyAlignment="0" applyProtection="0"/>
    <xf numFmtId="0" fontId="107" fillId="29" borderId="398" applyNumberFormat="0" applyAlignment="0" applyProtection="0"/>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1" borderId="398" applyNumberFormat="0" applyProtection="0">
      <alignment horizontal="right" vertical="center"/>
    </xf>
    <xf numFmtId="4" fontId="102" fillId="54" borderId="401" applyNumberFormat="0" applyProtection="0">
      <alignment horizontal="left" vertical="center" indent="1"/>
    </xf>
    <xf numFmtId="0" fontId="100" fillId="46" borderId="400" applyNumberFormat="0" applyProtection="0">
      <alignment horizontal="left" vertical="top" indent="1"/>
    </xf>
    <xf numFmtId="0" fontId="100" fillId="52" borderId="400" applyNumberFormat="0" applyProtection="0">
      <alignment horizontal="left" vertical="top" indent="1"/>
    </xf>
    <xf numFmtId="4" fontId="73" fillId="0" borderId="404" applyNumberFormat="0" applyProtection="0">
      <alignment horizontal="right" vertical="center"/>
    </xf>
    <xf numFmtId="4" fontId="73" fillId="44" borderId="401" applyNumberFormat="0" applyProtection="0">
      <alignment horizontal="left" vertical="center" indent="1"/>
    </xf>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37" borderId="401" applyNumberFormat="0" applyProtection="0">
      <alignment horizontal="right" vertical="center"/>
    </xf>
    <xf numFmtId="0" fontId="73" fillId="45" borderId="400" applyNumberFormat="0" applyProtection="0">
      <alignment horizontal="left" vertical="top" indent="1"/>
    </xf>
    <xf numFmtId="4" fontId="73" fillId="43" borderId="398" applyNumberFormat="0" applyProtection="0">
      <alignment horizontal="right" vertical="center"/>
    </xf>
    <xf numFmtId="0" fontId="100" fillId="52" borderId="400" applyNumberFormat="0" applyProtection="0">
      <alignment horizontal="left" vertical="top" indent="1"/>
    </xf>
    <xf numFmtId="4" fontId="73" fillId="33" borderId="398" applyNumberFormat="0" applyProtection="0">
      <alignment vertical="center"/>
    </xf>
    <xf numFmtId="4" fontId="102" fillId="54" borderId="401" applyNumberFormat="0" applyProtection="0">
      <alignment horizontal="left" vertical="center" indent="1"/>
    </xf>
    <xf numFmtId="4" fontId="73" fillId="47" borderId="407" applyNumberFormat="0" applyProtection="0">
      <alignment horizontal="left" vertical="center" indent="1"/>
    </xf>
    <xf numFmtId="4" fontId="100" fillId="48" borderId="400" applyNumberFormat="0" applyProtection="0">
      <alignment horizontal="left" vertical="center" indent="1"/>
    </xf>
    <xf numFmtId="0" fontId="73" fillId="47" borderId="400" applyNumberFormat="0" applyProtection="0">
      <alignment horizontal="left" vertical="top" indent="1"/>
    </xf>
    <xf numFmtId="4" fontId="102" fillId="54" borderId="401" applyNumberFormat="0" applyProtection="0">
      <alignment horizontal="left" vertical="center" indent="1"/>
    </xf>
    <xf numFmtId="4" fontId="73" fillId="39" borderId="398" applyNumberFormat="0" applyProtection="0">
      <alignment horizontal="right" vertical="center"/>
    </xf>
    <xf numFmtId="4" fontId="73" fillId="46" borderId="407" applyNumberFormat="0" applyProtection="0">
      <alignment horizontal="left" vertical="center" indent="1"/>
    </xf>
    <xf numFmtId="4" fontId="100" fillId="52" borderId="400" applyNumberFormat="0" applyProtection="0">
      <alignment vertical="center"/>
    </xf>
    <xf numFmtId="4" fontId="73" fillId="34" borderId="398" applyNumberFormat="0" applyProtection="0">
      <alignment horizontal="left" vertical="center" indent="1"/>
    </xf>
    <xf numFmtId="0" fontId="73" fillId="50" borderId="398" applyNumberFormat="0" applyProtection="0">
      <alignment horizontal="left" vertical="center" indent="1"/>
    </xf>
    <xf numFmtId="4" fontId="41" fillId="45" borderId="401" applyNumberFormat="0" applyProtection="0">
      <alignment horizontal="left" vertical="center" indent="1"/>
    </xf>
    <xf numFmtId="0" fontId="73" fillId="48" borderId="398" applyNumberFormat="0" applyProtection="0">
      <alignment horizontal="left" vertical="center" indent="1"/>
    </xf>
    <xf numFmtId="4" fontId="73" fillId="46" borderId="398" applyNumberFormat="0" applyProtection="0">
      <alignment horizontal="right" vertical="center"/>
    </xf>
    <xf numFmtId="4" fontId="73" fillId="35" borderId="398" applyNumberFormat="0" applyProtection="0">
      <alignment horizontal="right" vertical="center"/>
    </xf>
    <xf numFmtId="4" fontId="41" fillId="45" borderId="401" applyNumberFormat="0" applyProtection="0">
      <alignment horizontal="left" vertical="center" indent="1"/>
    </xf>
    <xf numFmtId="0" fontId="100" fillId="46" borderId="400" applyNumberFormat="0" applyProtection="0">
      <alignment horizontal="left" vertical="top" indent="1"/>
    </xf>
    <xf numFmtId="4" fontId="118" fillId="5" borderId="398" applyNumberFormat="0" applyProtection="0">
      <alignment horizontal="right" vertical="center"/>
    </xf>
    <xf numFmtId="4" fontId="73" fillId="34" borderId="404" applyNumberFormat="0" applyProtection="0">
      <alignment horizontal="left" vertical="center" indent="1"/>
    </xf>
    <xf numFmtId="0" fontId="73" fillId="48" borderId="404" applyNumberFormat="0" applyProtection="0">
      <alignment horizontal="left" vertical="center" indent="1"/>
    </xf>
    <xf numFmtId="4" fontId="102" fillId="54" borderId="401" applyNumberFormat="0" applyProtection="0">
      <alignment horizontal="left" vertical="center" indent="1"/>
    </xf>
    <xf numFmtId="4" fontId="118" fillId="5" borderId="398" applyNumberFormat="0" applyProtection="0">
      <alignment horizontal="right" vertical="center"/>
    </xf>
    <xf numFmtId="0" fontId="107" fillId="29" borderId="398" applyNumberFormat="0" applyAlignment="0" applyProtection="0"/>
    <xf numFmtId="4" fontId="73" fillId="34" borderId="398" applyNumberFormat="0" applyProtection="0">
      <alignment horizontal="left" vertical="center" indent="1"/>
    </xf>
    <xf numFmtId="0" fontId="73" fillId="45" borderId="400" applyNumberFormat="0" applyProtection="0">
      <alignment horizontal="left" vertical="top" indent="1"/>
    </xf>
    <xf numFmtId="0" fontId="101" fillId="33" borderId="400" applyNumberFormat="0" applyProtection="0">
      <alignment horizontal="left" vertical="top"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73" fillId="39" borderId="398" applyNumberFormat="0" applyProtection="0">
      <alignment horizontal="right" vertical="center"/>
    </xf>
    <xf numFmtId="0" fontId="73" fillId="50"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4" fontId="73" fillId="47" borderId="401" applyNumberFormat="0" applyProtection="0">
      <alignment horizontal="left" vertical="center" indent="1"/>
    </xf>
    <xf numFmtId="4" fontId="73" fillId="2" borderId="404" applyNumberFormat="0" applyProtection="0">
      <alignment horizontal="left" vertical="center" indent="1"/>
    </xf>
    <xf numFmtId="4" fontId="73" fillId="39" borderId="398" applyNumberFormat="0" applyProtection="0">
      <alignment horizontal="right" vertical="center"/>
    </xf>
    <xf numFmtId="4" fontId="41" fillId="45" borderId="401" applyNumberFormat="0" applyProtection="0">
      <alignment horizontal="left" vertical="center" indent="1"/>
    </xf>
    <xf numFmtId="4" fontId="73" fillId="34" borderId="398" applyNumberFormat="0" applyProtection="0">
      <alignment horizontal="left" vertical="center" indent="1"/>
    </xf>
    <xf numFmtId="4" fontId="73" fillId="44" borderId="401" applyNumberFormat="0" applyProtection="0">
      <alignment horizontal="left" vertical="center" indent="1"/>
    </xf>
    <xf numFmtId="4" fontId="73" fillId="43" borderId="398" applyNumberFormat="0" applyProtection="0">
      <alignment horizontal="right" vertical="center"/>
    </xf>
    <xf numFmtId="0" fontId="109" fillId="0" borderId="403" applyNumberFormat="0" applyFill="0" applyAlignment="0" applyProtection="0"/>
    <xf numFmtId="0" fontId="73" fillId="50" borderId="398" applyNumberFormat="0" applyProtection="0">
      <alignment horizontal="left" vertical="center" indent="1"/>
    </xf>
    <xf numFmtId="0" fontId="73" fillId="50" borderId="406" applyNumberFormat="0" applyProtection="0">
      <alignment horizontal="left" vertical="top" indent="1"/>
    </xf>
    <xf numFmtId="4" fontId="73" fillId="43" borderId="398" applyNumberFormat="0" applyProtection="0">
      <alignment horizontal="right" vertical="center"/>
    </xf>
    <xf numFmtId="4" fontId="103" fillId="51" borderId="398" applyNumberFormat="0" applyProtection="0">
      <alignment horizontal="right" vertical="center"/>
    </xf>
    <xf numFmtId="0" fontId="107" fillId="29" borderId="398" applyNumberFormat="0" applyAlignment="0" applyProtection="0"/>
    <xf numFmtId="0" fontId="73" fillId="50" borderId="406" applyNumberFormat="0" applyProtection="0">
      <alignment horizontal="left" vertical="top" indent="1"/>
    </xf>
    <xf numFmtId="0" fontId="73" fillId="47" borderId="398" applyNumberFormat="0" applyProtection="0">
      <alignment horizontal="left" vertical="center" indent="1"/>
    </xf>
    <xf numFmtId="4" fontId="73" fillId="0"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4" fontId="73" fillId="40" borderId="398" applyNumberFormat="0" applyProtection="0">
      <alignment horizontal="right" vertical="center"/>
    </xf>
    <xf numFmtId="4" fontId="73" fillId="47" borderId="401" applyNumberFormat="0" applyProtection="0">
      <alignment horizontal="left" vertical="center" indent="1"/>
    </xf>
    <xf numFmtId="0" fontId="73" fillId="48" borderId="398" applyNumberFormat="0" applyProtection="0">
      <alignment horizontal="left" vertical="center" indent="1"/>
    </xf>
    <xf numFmtId="4" fontId="73" fillId="36" borderId="398" applyNumberFormat="0" applyProtection="0">
      <alignment horizontal="right" vertical="center"/>
    </xf>
    <xf numFmtId="0" fontId="73" fillId="47" borderId="398" applyNumberFormat="0" applyProtection="0">
      <alignment horizontal="left" vertical="center" indent="1"/>
    </xf>
    <xf numFmtId="4" fontId="73" fillId="33" borderId="398" applyNumberFormat="0" applyProtection="0">
      <alignment vertical="center"/>
    </xf>
    <xf numFmtId="4" fontId="73" fillId="40" borderId="398" applyNumberFormat="0" applyProtection="0">
      <alignment horizontal="right" vertical="center"/>
    </xf>
    <xf numFmtId="4" fontId="73" fillId="2" borderId="398" applyNumberFormat="0" applyProtection="0">
      <alignment horizontal="left" vertical="center" indent="1"/>
    </xf>
    <xf numFmtId="4" fontId="73" fillId="40" borderId="398" applyNumberFormat="0" applyProtection="0">
      <alignment horizontal="right" vertical="center"/>
    </xf>
    <xf numFmtId="0" fontId="100" fillId="46" borderId="400" applyNumberFormat="0" applyProtection="0">
      <alignment horizontal="left" vertical="top" indent="1"/>
    </xf>
    <xf numFmtId="4" fontId="100" fillId="48" borderId="400" applyNumberFormat="0" applyProtection="0">
      <alignment horizontal="left" vertical="center" indent="1"/>
    </xf>
    <xf numFmtId="0" fontId="73" fillId="26" borderId="398" applyNumberFormat="0" applyFont="0" applyAlignment="0" applyProtection="0"/>
    <xf numFmtId="4" fontId="41" fillId="45" borderId="401" applyNumberFormat="0" applyProtection="0">
      <alignment horizontal="left" vertical="center" indent="1"/>
    </xf>
    <xf numFmtId="4" fontId="100" fillId="52" borderId="400" applyNumberFormat="0" applyProtection="0">
      <alignment vertical="center"/>
    </xf>
    <xf numFmtId="4" fontId="73" fillId="38" borderId="398" applyNumberFormat="0" applyProtection="0">
      <alignment horizontal="right" vertical="center"/>
    </xf>
    <xf numFmtId="4" fontId="73" fillId="44" borderId="401" applyNumberFormat="0" applyProtection="0">
      <alignment horizontal="left" vertical="center" indent="1"/>
    </xf>
    <xf numFmtId="0" fontId="73" fillId="46" borderId="400" applyNumberFormat="0" applyProtection="0">
      <alignment horizontal="left" vertical="top" indent="1"/>
    </xf>
    <xf numFmtId="0" fontId="73" fillId="47" borderId="400" applyNumberFormat="0" applyProtection="0">
      <alignment horizontal="left" vertical="top" indent="1"/>
    </xf>
    <xf numFmtId="0" fontId="109" fillId="0" borderId="403" applyNumberFormat="0" applyFill="0" applyAlignment="0" applyProtection="0"/>
    <xf numFmtId="0" fontId="109" fillId="0" borderId="403" applyNumberFormat="0" applyFill="0" applyAlignment="0" applyProtection="0"/>
    <xf numFmtId="4" fontId="73" fillId="33" borderId="398" applyNumberFormat="0" applyProtection="0">
      <alignment vertical="center"/>
    </xf>
    <xf numFmtId="0" fontId="73" fillId="50" borderId="400" applyNumberFormat="0" applyProtection="0">
      <alignment horizontal="left" vertical="top" indent="1"/>
    </xf>
    <xf numFmtId="4" fontId="73" fillId="42" borderId="398" applyNumberFormat="0" applyProtection="0">
      <alignment horizontal="right" vertical="center"/>
    </xf>
    <xf numFmtId="0" fontId="99" fillId="45" borderId="408" applyBorder="0"/>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47" borderId="401" applyNumberFormat="0" applyProtection="0">
      <alignment horizontal="left" vertical="center" indent="1"/>
    </xf>
    <xf numFmtId="0" fontId="99" fillId="45" borderId="402" applyBorder="0"/>
    <xf numFmtId="4" fontId="73" fillId="42" borderId="398" applyNumberFormat="0" applyProtection="0">
      <alignment horizontal="right" vertical="center"/>
    </xf>
    <xf numFmtId="4" fontId="73" fillId="42" borderId="398" applyNumberFormat="0" applyProtection="0">
      <alignment horizontal="right" vertical="center"/>
    </xf>
    <xf numFmtId="0" fontId="115" fillId="29" borderId="399" applyNumberFormat="0" applyAlignment="0" applyProtection="0"/>
    <xf numFmtId="4" fontId="102" fillId="54" borderId="401" applyNumberFormat="0" applyProtection="0">
      <alignment horizontal="left" vertical="center" indent="1"/>
    </xf>
    <xf numFmtId="4" fontId="100" fillId="48" borderId="400"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4" fontId="73" fillId="40" borderId="398" applyNumberFormat="0" applyProtection="0">
      <alignment horizontal="right" vertical="center"/>
    </xf>
    <xf numFmtId="4" fontId="73" fillId="39" borderId="398" applyNumberFormat="0" applyProtection="0">
      <alignment horizontal="right" vertical="center"/>
    </xf>
    <xf numFmtId="4" fontId="41" fillId="45" borderId="401" applyNumberFormat="0" applyProtection="0">
      <alignment horizontal="left" vertical="center" indent="1"/>
    </xf>
    <xf numFmtId="4" fontId="73" fillId="33" borderId="404" applyNumberFormat="0" applyProtection="0">
      <alignment vertical="center"/>
    </xf>
    <xf numFmtId="0" fontId="73" fillId="45" borderId="400" applyNumberFormat="0" applyProtection="0">
      <alignment horizontal="left" vertical="top" indent="1"/>
    </xf>
    <xf numFmtId="0" fontId="100" fillId="46" borderId="400" applyNumberFormat="0" applyProtection="0">
      <alignment horizontal="left" vertical="top" indent="1"/>
    </xf>
    <xf numFmtId="0" fontId="73" fillId="50" borderId="400" applyNumberFormat="0" applyProtection="0">
      <alignment horizontal="left" vertical="top" indent="1"/>
    </xf>
    <xf numFmtId="4" fontId="73" fillId="33" borderId="398" applyNumberFormat="0" applyProtection="0">
      <alignment vertical="center"/>
    </xf>
    <xf numFmtId="4" fontId="73" fillId="36" borderId="398" applyNumberFormat="0" applyProtection="0">
      <alignment horizontal="right" vertical="center"/>
    </xf>
    <xf numFmtId="0" fontId="99" fillId="45" borderId="402" applyBorder="0"/>
    <xf numFmtId="4" fontId="73" fillId="46" borderId="401" applyNumberFormat="0" applyProtection="0">
      <alignment horizontal="left" vertical="center" indent="1"/>
    </xf>
    <xf numFmtId="0" fontId="73" fillId="47" borderId="400" applyNumberFormat="0" applyProtection="0">
      <alignment horizontal="left" vertical="top" indent="1"/>
    </xf>
    <xf numFmtId="4" fontId="102" fillId="54" borderId="401" applyNumberFormat="0" applyProtection="0">
      <alignment horizontal="left" vertical="center" indent="1"/>
    </xf>
    <xf numFmtId="4" fontId="73" fillId="46" borderId="401" applyNumberFormat="0" applyProtection="0">
      <alignment horizontal="left" vertical="center" indent="1"/>
    </xf>
    <xf numFmtId="4" fontId="73" fillId="47" borderId="401" applyNumberFormat="0" applyProtection="0">
      <alignment horizontal="left" vertical="center" indent="1"/>
    </xf>
    <xf numFmtId="0" fontId="73" fillId="49" borderId="398" applyNumberFormat="0" applyProtection="0">
      <alignment horizontal="left" vertical="center" indent="1"/>
    </xf>
    <xf numFmtId="4" fontId="118" fillId="5" borderId="398" applyNumberFormat="0" applyProtection="0">
      <alignment horizontal="right" vertical="center"/>
    </xf>
    <xf numFmtId="4" fontId="73" fillId="43" borderId="398" applyNumberFormat="0" applyProtection="0">
      <alignment horizontal="right" vertical="center"/>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33" borderId="398" applyNumberFormat="0" applyProtection="0">
      <alignment vertical="center"/>
    </xf>
    <xf numFmtId="0" fontId="73" fillId="49" borderId="398" applyNumberFormat="0" applyProtection="0">
      <alignment horizontal="left" vertical="center" indent="1"/>
    </xf>
    <xf numFmtId="4" fontId="73" fillId="37" borderId="407" applyNumberFormat="0" applyProtection="0">
      <alignment horizontal="right" vertical="center"/>
    </xf>
    <xf numFmtId="4" fontId="73" fillId="36" borderId="398" applyNumberFormat="0" applyProtection="0">
      <alignment horizontal="right" vertical="center"/>
    </xf>
    <xf numFmtId="4" fontId="118" fillId="2" borderId="398" applyNumberFormat="0" applyProtection="0">
      <alignmen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26" borderId="398" applyNumberFormat="0" applyFont="0" applyAlignment="0" applyProtection="0"/>
    <xf numFmtId="4" fontId="102" fillId="54" borderId="401" applyNumberFormat="0" applyProtection="0">
      <alignment horizontal="left" vertical="center" indent="1"/>
    </xf>
    <xf numFmtId="4" fontId="73" fillId="0" borderId="398" applyNumberFormat="0" applyProtection="0">
      <alignment horizontal="right" vertical="center"/>
    </xf>
    <xf numFmtId="4" fontId="73" fillId="2" borderId="398" applyNumberFormat="0" applyProtection="0">
      <alignment horizontal="left" vertical="center" indent="1"/>
    </xf>
    <xf numFmtId="4" fontId="73" fillId="46" borderId="401" applyNumberFormat="0" applyProtection="0">
      <alignment horizontal="left" vertical="center" indent="1"/>
    </xf>
    <xf numFmtId="0" fontId="73" fillId="26" borderId="398" applyNumberFormat="0" applyFont="0" applyAlignment="0" applyProtection="0"/>
    <xf numFmtId="4" fontId="73" fillId="46" borderId="398" applyNumberFormat="0" applyProtection="0">
      <alignment horizontal="right" vertical="center"/>
    </xf>
    <xf numFmtId="4" fontId="73" fillId="34" borderId="398" applyNumberFormat="0" applyProtection="0">
      <alignment horizontal="left" vertical="center" indent="1"/>
    </xf>
    <xf numFmtId="0" fontId="109" fillId="0" borderId="403" applyNumberFormat="0" applyFill="0" applyAlignment="0" applyProtection="0"/>
    <xf numFmtId="4" fontId="73" fillId="39" borderId="398" applyNumberFormat="0" applyProtection="0">
      <alignment horizontal="right" vertical="center"/>
    </xf>
    <xf numFmtId="4" fontId="73" fillId="44" borderId="401" applyNumberFormat="0" applyProtection="0">
      <alignment horizontal="left" vertical="center" indent="1"/>
    </xf>
    <xf numFmtId="4" fontId="118" fillId="2" borderId="398" applyNumberFormat="0" applyProtection="0">
      <alignment vertical="center"/>
    </xf>
    <xf numFmtId="4" fontId="73" fillId="40" borderId="398" applyNumberFormat="0" applyProtection="0">
      <alignment horizontal="right" vertical="center"/>
    </xf>
    <xf numFmtId="4" fontId="118" fillId="2" borderId="398" applyNumberFormat="0" applyProtection="0">
      <alignment vertical="center"/>
    </xf>
    <xf numFmtId="0" fontId="73" fillId="50" borderId="398" applyNumberFormat="0" applyProtection="0">
      <alignment horizontal="left" vertical="center" indent="1"/>
    </xf>
    <xf numFmtId="4" fontId="73" fillId="33" borderId="398" applyNumberFormat="0" applyProtection="0">
      <alignment vertical="center"/>
    </xf>
    <xf numFmtId="4" fontId="73" fillId="39" borderId="398" applyNumberFormat="0" applyProtection="0">
      <alignment horizontal="right" vertical="center"/>
    </xf>
    <xf numFmtId="0" fontId="99" fillId="45" borderId="402" applyBorder="0"/>
    <xf numFmtId="0" fontId="73" fillId="46" borderId="400" applyNumberFormat="0" applyProtection="0">
      <alignment horizontal="left" vertical="top" indent="1"/>
    </xf>
    <xf numFmtId="4" fontId="102" fillId="54" borderId="401" applyNumberFormat="0" applyProtection="0">
      <alignment horizontal="left" vertical="center" indent="1"/>
    </xf>
    <xf numFmtId="4" fontId="73" fillId="46" borderId="398" applyNumberFormat="0" applyProtection="0">
      <alignment horizontal="right" vertical="center"/>
    </xf>
    <xf numFmtId="0" fontId="100" fillId="52" borderId="400" applyNumberFormat="0" applyProtection="0">
      <alignment horizontal="left" vertical="top" indent="1"/>
    </xf>
    <xf numFmtId="4" fontId="73" fillId="47" borderId="401" applyNumberFormat="0" applyProtection="0">
      <alignment horizontal="left" vertical="center" indent="1"/>
    </xf>
    <xf numFmtId="0" fontId="99" fillId="45" borderId="402" applyBorder="0"/>
    <xf numFmtId="0" fontId="99" fillId="45" borderId="402" applyBorder="0"/>
    <xf numFmtId="4" fontId="73" fillId="0" borderId="398" applyNumberFormat="0" applyProtection="0">
      <alignment horizontal="right" vertical="center"/>
    </xf>
    <xf numFmtId="4" fontId="41" fillId="45" borderId="401" applyNumberFormat="0" applyProtection="0">
      <alignment horizontal="left" vertical="center" indent="1"/>
    </xf>
    <xf numFmtId="0" fontId="115" fillId="29" borderId="405" applyNumberFormat="0" applyAlignment="0" applyProtection="0"/>
    <xf numFmtId="4" fontId="100" fillId="52" borderId="400" applyNumberFormat="0" applyProtection="0">
      <alignment vertical="center"/>
    </xf>
    <xf numFmtId="4" fontId="73" fillId="38" borderId="398" applyNumberFormat="0" applyProtection="0">
      <alignment horizontal="right" vertical="center"/>
    </xf>
    <xf numFmtId="0" fontId="100" fillId="52" borderId="400" applyNumberFormat="0" applyProtection="0">
      <alignment horizontal="left" vertical="top" indent="1"/>
    </xf>
    <xf numFmtId="4" fontId="73" fillId="39" borderId="398" applyNumberFormat="0" applyProtection="0">
      <alignment horizontal="right" vertical="center"/>
    </xf>
    <xf numFmtId="0" fontId="73" fillId="26" borderId="398" applyNumberFormat="0" applyFont="0" applyAlignment="0" applyProtection="0"/>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4" fontId="73" fillId="33" borderId="398" applyNumberFormat="0" applyProtection="0">
      <alignment vertical="center"/>
    </xf>
    <xf numFmtId="4" fontId="41" fillId="45" borderId="401" applyNumberFormat="0" applyProtection="0">
      <alignment horizontal="left" vertical="center" indent="1"/>
    </xf>
    <xf numFmtId="4" fontId="73" fillId="46" borderId="398" applyNumberFormat="0" applyProtection="0">
      <alignment horizontal="right" vertical="center"/>
    </xf>
    <xf numFmtId="4" fontId="73" fillId="38" borderId="398" applyNumberFormat="0" applyProtection="0">
      <alignment horizontal="right" vertical="center"/>
    </xf>
    <xf numFmtId="0" fontId="73" fillId="47" borderId="398" applyNumberFormat="0" applyProtection="0">
      <alignment horizontal="left" vertical="center" indent="1"/>
    </xf>
    <xf numFmtId="4" fontId="73" fillId="44" borderId="401" applyNumberFormat="0" applyProtection="0">
      <alignment horizontal="left" vertical="center" indent="1"/>
    </xf>
    <xf numFmtId="0" fontId="99" fillId="45" borderId="402" applyBorder="0"/>
    <xf numFmtId="4" fontId="73" fillId="47" borderId="401" applyNumberFormat="0" applyProtection="0">
      <alignment horizontal="left" vertical="center" indent="1"/>
    </xf>
    <xf numFmtId="4" fontId="100" fillId="48" borderId="400" applyNumberFormat="0" applyProtection="0">
      <alignment horizontal="left" vertical="center" indent="1"/>
    </xf>
    <xf numFmtId="4" fontId="73" fillId="44" borderId="401" applyNumberFormat="0" applyProtection="0">
      <alignment horizontal="left" vertical="center" indent="1"/>
    </xf>
    <xf numFmtId="0" fontId="107" fillId="29" borderId="398" applyNumberFormat="0" applyAlignment="0" applyProtection="0"/>
    <xf numFmtId="0" fontId="73" fillId="48" borderId="398" applyNumberFormat="0" applyProtection="0">
      <alignment horizontal="left" vertical="center" indent="1"/>
    </xf>
    <xf numFmtId="0" fontId="73" fillId="49" borderId="398" applyNumberFormat="0" applyProtection="0">
      <alignment horizontal="left" vertical="center" indent="1"/>
    </xf>
    <xf numFmtId="4" fontId="73" fillId="36" borderId="398" applyNumberFormat="0" applyProtection="0">
      <alignment horizontal="right" vertical="center"/>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33" borderId="398" applyNumberFormat="0" applyProtection="0">
      <alignment vertical="center"/>
    </xf>
    <xf numFmtId="4" fontId="73" fillId="43" borderId="398" applyNumberFormat="0" applyProtection="0">
      <alignment horizontal="right" vertical="center"/>
    </xf>
    <xf numFmtId="4" fontId="73" fillId="38" borderId="398" applyNumberFormat="0" applyProtection="0">
      <alignment horizontal="right" vertical="center"/>
    </xf>
    <xf numFmtId="4" fontId="73" fillId="47" borderId="401" applyNumberFormat="0" applyProtection="0">
      <alignment horizontal="left" vertical="center" indent="1"/>
    </xf>
    <xf numFmtId="4" fontId="73" fillId="2" borderId="398" applyNumberFormat="0" applyProtection="0">
      <alignment horizontal="left" vertical="center" indent="1"/>
    </xf>
    <xf numFmtId="4" fontId="73" fillId="47" borderId="401" applyNumberFormat="0" applyProtection="0">
      <alignment horizontal="left" vertical="center" indent="1"/>
    </xf>
    <xf numFmtId="0" fontId="100" fillId="46" borderId="400" applyNumberFormat="0" applyProtection="0">
      <alignment horizontal="left" vertical="top" indent="1"/>
    </xf>
    <xf numFmtId="0" fontId="73" fillId="26" borderId="398" applyNumberFormat="0" applyFont="0" applyAlignment="0" applyProtection="0"/>
    <xf numFmtId="4" fontId="73" fillId="46" borderId="398" applyNumberFormat="0" applyProtection="0">
      <alignment horizontal="right" vertical="center"/>
    </xf>
    <xf numFmtId="4" fontId="100" fillId="52" borderId="400" applyNumberFormat="0" applyProtection="0">
      <alignment vertical="center"/>
    </xf>
    <xf numFmtId="4" fontId="41" fillId="45" borderId="401" applyNumberFormat="0" applyProtection="0">
      <alignment horizontal="left" vertical="center" indent="1"/>
    </xf>
    <xf numFmtId="0" fontId="113" fillId="27" borderId="398" applyNumberFormat="0" applyAlignment="0" applyProtection="0"/>
    <xf numFmtId="0" fontId="100" fillId="46" borderId="400" applyNumberFormat="0" applyProtection="0">
      <alignment horizontal="left" vertical="top" indent="1"/>
    </xf>
    <xf numFmtId="4" fontId="41" fillId="45" borderId="401" applyNumberFormat="0" applyProtection="0">
      <alignment horizontal="left" vertical="center" indent="1"/>
    </xf>
    <xf numFmtId="0" fontId="101" fillId="33" borderId="400" applyNumberFormat="0" applyProtection="0">
      <alignment horizontal="left" vertical="top" indent="1"/>
    </xf>
    <xf numFmtId="0" fontId="73" fillId="26" borderId="398" applyNumberFormat="0" applyFont="0" applyAlignment="0" applyProtection="0"/>
    <xf numFmtId="4" fontId="100" fillId="48" borderId="400" applyNumberFormat="0" applyProtection="0">
      <alignment horizontal="left" vertical="center" indent="1"/>
    </xf>
    <xf numFmtId="0" fontId="73" fillId="26" borderId="398" applyNumberFormat="0" applyFont="0" applyAlignment="0" applyProtection="0"/>
    <xf numFmtId="0" fontId="113" fillId="27" borderId="398" applyNumberFormat="0" applyAlignment="0" applyProtection="0"/>
    <xf numFmtId="4" fontId="73" fillId="44" borderId="401" applyNumberFormat="0" applyProtection="0">
      <alignment horizontal="left" vertical="center" indent="1"/>
    </xf>
    <xf numFmtId="0" fontId="73" fillId="47" borderId="400" applyNumberFormat="0" applyProtection="0">
      <alignment horizontal="left" vertical="top" indent="1"/>
    </xf>
    <xf numFmtId="4" fontId="41" fillId="45" borderId="401" applyNumberFormat="0" applyProtection="0">
      <alignment horizontal="left" vertical="center" indent="1"/>
    </xf>
    <xf numFmtId="4" fontId="118" fillId="2" borderId="398" applyNumberFormat="0" applyProtection="0">
      <alignment vertical="center"/>
    </xf>
    <xf numFmtId="0" fontId="73" fillId="49" borderId="398"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102" fillId="54" borderId="401" applyNumberFormat="0" applyProtection="0">
      <alignment horizontal="left" vertical="center" indent="1"/>
    </xf>
    <xf numFmtId="0" fontId="73" fillId="45" borderId="400" applyNumberFormat="0" applyProtection="0">
      <alignment horizontal="left" vertical="top" indent="1"/>
    </xf>
    <xf numFmtId="4" fontId="73" fillId="42" borderId="398" applyNumberFormat="0" applyProtection="0">
      <alignment horizontal="right" vertical="center"/>
    </xf>
    <xf numFmtId="4" fontId="73" fillId="37" borderId="401" applyNumberFormat="0" applyProtection="0">
      <alignment horizontal="right" vertical="center"/>
    </xf>
    <xf numFmtId="4" fontId="41" fillId="45" borderId="401" applyNumberFormat="0" applyProtection="0">
      <alignment horizontal="left" vertical="center" indent="1"/>
    </xf>
    <xf numFmtId="4" fontId="73" fillId="39" borderId="398" applyNumberFormat="0" applyProtection="0">
      <alignment horizontal="right" vertical="center"/>
    </xf>
    <xf numFmtId="0" fontId="99" fillId="45" borderId="402" applyBorder="0"/>
    <xf numFmtId="4" fontId="73" fillId="43" borderId="398" applyNumberFormat="0" applyProtection="0">
      <alignment horizontal="right" vertical="center"/>
    </xf>
    <xf numFmtId="0" fontId="113" fillId="27" borderId="398" applyNumberFormat="0" applyAlignment="0" applyProtection="0"/>
    <xf numFmtId="4" fontId="41" fillId="45" borderId="401" applyNumberFormat="0" applyProtection="0">
      <alignment horizontal="left" vertical="center" indent="1"/>
    </xf>
    <xf numFmtId="4" fontId="73" fillId="37" borderId="407" applyNumberFormat="0" applyProtection="0">
      <alignment horizontal="right" vertical="center"/>
    </xf>
    <xf numFmtId="0" fontId="107" fillId="29" borderId="398" applyNumberFormat="0" applyAlignment="0" applyProtection="0"/>
    <xf numFmtId="0" fontId="115" fillId="29" borderId="405" applyNumberFormat="0" applyAlignment="0" applyProtection="0"/>
    <xf numFmtId="0" fontId="107" fillId="29" borderId="398" applyNumberFormat="0" applyAlignment="0" applyProtection="0"/>
    <xf numFmtId="4" fontId="73" fillId="40" borderId="398" applyNumberFormat="0" applyProtection="0">
      <alignment horizontal="right" vertical="center"/>
    </xf>
    <xf numFmtId="4" fontId="73" fillId="35" borderId="398" applyNumberFormat="0" applyProtection="0">
      <alignment horizontal="right" vertical="center"/>
    </xf>
    <xf numFmtId="4" fontId="41" fillId="45" borderId="407" applyNumberFormat="0" applyProtection="0">
      <alignment horizontal="left" vertical="center" indent="1"/>
    </xf>
    <xf numFmtId="0" fontId="101" fillId="33" borderId="400" applyNumberFormat="0" applyProtection="0">
      <alignment horizontal="left" vertical="top" indent="1"/>
    </xf>
    <xf numFmtId="0" fontId="107" fillId="29" borderId="398" applyNumberFormat="0" applyAlignment="0" applyProtection="0"/>
    <xf numFmtId="4" fontId="73" fillId="42" borderId="398" applyNumberFormat="0" applyProtection="0">
      <alignment horizontal="right" vertical="center"/>
    </xf>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5" borderId="398" applyNumberFormat="0" applyProtection="0">
      <alignment horizontal="right" vertical="center"/>
    </xf>
    <xf numFmtId="0" fontId="73" fillId="46" borderId="400" applyNumberFormat="0" applyProtection="0">
      <alignment horizontal="left" vertical="top" indent="1"/>
    </xf>
    <xf numFmtId="0" fontId="73" fillId="45" borderId="400" applyNumberFormat="0" applyProtection="0">
      <alignment horizontal="left" vertical="top" indent="1"/>
    </xf>
    <xf numFmtId="4" fontId="118" fillId="5" borderId="398" applyNumberFormat="0" applyProtection="0">
      <alignment horizontal="right" vertical="center"/>
    </xf>
    <xf numFmtId="0" fontId="73" fillId="50" borderId="400" applyNumberFormat="0" applyProtection="0">
      <alignment horizontal="left" vertical="top" indent="1"/>
    </xf>
    <xf numFmtId="4" fontId="41" fillId="45" borderId="401"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4" fontId="73" fillId="44" borderId="401" applyNumberFormat="0" applyProtection="0">
      <alignment horizontal="left" vertical="center" indent="1"/>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73" fillId="0" borderId="404" applyNumberFormat="0" applyProtection="0">
      <alignment horizontal="right" vertical="center"/>
    </xf>
    <xf numFmtId="0" fontId="115" fillId="29" borderId="399" applyNumberFormat="0" applyAlignment="0" applyProtection="0"/>
    <xf numFmtId="0" fontId="115" fillId="29" borderId="399" applyNumberFormat="0" applyAlignment="0" applyProtection="0"/>
    <xf numFmtId="4" fontId="73" fillId="46" borderId="401" applyNumberFormat="0" applyProtection="0">
      <alignment horizontal="left" vertical="center" indent="1"/>
    </xf>
    <xf numFmtId="0" fontId="100" fillId="52" borderId="400" applyNumberFormat="0" applyProtection="0">
      <alignment horizontal="left" vertical="top" indent="1"/>
    </xf>
    <xf numFmtId="0" fontId="99" fillId="45" borderId="402" applyBorder="0"/>
    <xf numFmtId="4" fontId="73" fillId="34" borderId="398" applyNumberFormat="0" applyProtection="0">
      <alignment horizontal="left" vertical="center" indent="1"/>
    </xf>
    <xf numFmtId="4" fontId="102" fillId="54" borderId="407" applyNumberFormat="0" applyProtection="0">
      <alignment horizontal="left" vertical="center" indent="1"/>
    </xf>
    <xf numFmtId="4" fontId="73" fillId="44" borderId="401" applyNumberFormat="0" applyProtection="0">
      <alignment horizontal="left" vertical="center" indent="1"/>
    </xf>
    <xf numFmtId="4" fontId="100" fillId="52" borderId="400" applyNumberFormat="0" applyProtection="0">
      <alignment vertical="center"/>
    </xf>
    <xf numFmtId="0" fontId="115" fillId="29" borderId="399" applyNumberFormat="0" applyAlignment="0" applyProtection="0"/>
    <xf numFmtId="4" fontId="73" fillId="40" borderId="398" applyNumberFormat="0" applyProtection="0">
      <alignment horizontal="right" vertical="center"/>
    </xf>
    <xf numFmtId="4" fontId="73" fillId="47" borderId="401" applyNumberFormat="0" applyProtection="0">
      <alignment horizontal="left" vertical="center" indent="1"/>
    </xf>
    <xf numFmtId="0" fontId="73" fillId="47" borderId="400" applyNumberFormat="0" applyProtection="0">
      <alignment horizontal="left" vertical="top" indent="1"/>
    </xf>
    <xf numFmtId="0" fontId="73" fillId="47" borderId="400" applyNumberFormat="0" applyProtection="0">
      <alignment horizontal="left" vertical="top" indent="1"/>
    </xf>
    <xf numFmtId="4" fontId="73" fillId="33" borderId="398" applyNumberFormat="0" applyProtection="0">
      <alignment vertical="center"/>
    </xf>
    <xf numFmtId="0" fontId="73" fillId="26" borderId="398" applyNumberFormat="0" applyFont="0" applyAlignment="0" applyProtection="0"/>
    <xf numFmtId="4" fontId="73" fillId="39" borderId="398" applyNumberFormat="0" applyProtection="0">
      <alignment horizontal="right" vertical="center"/>
    </xf>
    <xf numFmtId="0" fontId="115" fillId="29" borderId="399" applyNumberFormat="0" applyAlignment="0" applyProtection="0"/>
    <xf numFmtId="0" fontId="107" fillId="29" borderId="398" applyNumberFormat="0" applyAlignment="0" applyProtection="0"/>
    <xf numFmtId="0" fontId="73" fillId="45" borderId="400" applyNumberFormat="0" applyProtection="0">
      <alignment horizontal="left" vertical="top" indent="1"/>
    </xf>
    <xf numFmtId="0" fontId="113" fillId="27" borderId="404" applyNumberFormat="0" applyAlignment="0" applyProtection="0"/>
    <xf numFmtId="4" fontId="73" fillId="38" borderId="398"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73" fillId="47" borderId="398" applyNumberFormat="0" applyProtection="0">
      <alignment horizontal="left" vertical="center" indent="1"/>
    </xf>
    <xf numFmtId="4" fontId="41" fillId="45" borderId="401" applyNumberFormat="0" applyProtection="0">
      <alignment horizontal="left" vertical="center" indent="1"/>
    </xf>
    <xf numFmtId="4" fontId="73" fillId="34" borderId="398" applyNumberFormat="0" applyProtection="0">
      <alignment horizontal="left" vertical="center" indent="1"/>
    </xf>
    <xf numFmtId="0" fontId="73" fillId="47" borderId="400" applyNumberFormat="0" applyProtection="0">
      <alignment horizontal="left" vertical="top" indent="1"/>
    </xf>
    <xf numFmtId="4" fontId="73" fillId="38" borderId="398"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102" fillId="54" borderId="401" applyNumberFormat="0" applyProtection="0">
      <alignment horizontal="left" vertical="center" indent="1"/>
    </xf>
    <xf numFmtId="4" fontId="73" fillId="41" borderId="398" applyNumberFormat="0" applyProtection="0">
      <alignment horizontal="right" vertical="center"/>
    </xf>
    <xf numFmtId="0" fontId="100" fillId="46" borderId="400" applyNumberFormat="0" applyProtection="0">
      <alignment horizontal="left" vertical="top" indent="1"/>
    </xf>
    <xf numFmtId="4" fontId="100" fillId="48" borderId="400" applyNumberFormat="0" applyProtection="0">
      <alignment horizontal="left" vertical="center" indent="1"/>
    </xf>
    <xf numFmtId="4" fontId="73" fillId="38" borderId="398" applyNumberFormat="0" applyProtection="0">
      <alignment horizontal="right" vertical="center"/>
    </xf>
    <xf numFmtId="4" fontId="100" fillId="48" borderId="400" applyNumberFormat="0" applyProtection="0">
      <alignment horizontal="left" vertical="center" indent="1"/>
    </xf>
    <xf numFmtId="4" fontId="73" fillId="38" borderId="398" applyNumberFormat="0" applyProtection="0">
      <alignment horizontal="right" vertical="center"/>
    </xf>
    <xf numFmtId="0" fontId="100" fillId="46" borderId="400" applyNumberFormat="0" applyProtection="0">
      <alignment horizontal="left" vertical="top" indent="1"/>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0" fontId="73" fillId="49" borderId="398" applyNumberFormat="0" applyProtection="0">
      <alignment horizontal="left" vertical="center" indent="1"/>
    </xf>
    <xf numFmtId="0" fontId="115" fillId="29" borderId="399" applyNumberFormat="0" applyAlignment="0" applyProtection="0"/>
    <xf numFmtId="4" fontId="73" fillId="38" borderId="398" applyNumberFormat="0" applyProtection="0">
      <alignment horizontal="right" vertical="center"/>
    </xf>
    <xf numFmtId="4" fontId="73" fillId="41" borderId="398" applyNumberFormat="0" applyProtection="0">
      <alignment horizontal="right" vertical="center"/>
    </xf>
    <xf numFmtId="0" fontId="73" fillId="47" borderId="400" applyNumberFormat="0" applyProtection="0">
      <alignment horizontal="left" vertical="top" indent="1"/>
    </xf>
    <xf numFmtId="4" fontId="73" fillId="35" borderId="404" applyNumberFormat="0" applyProtection="0">
      <alignment horizontal="right" vertical="center"/>
    </xf>
    <xf numFmtId="0" fontId="73" fillId="49" borderId="398"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0" fontId="73" fillId="49" borderId="398" applyNumberFormat="0" applyProtection="0">
      <alignment horizontal="left" vertical="center" indent="1"/>
    </xf>
    <xf numFmtId="0" fontId="113" fillId="27" borderId="398" applyNumberFormat="0" applyAlignment="0" applyProtection="0"/>
    <xf numFmtId="4" fontId="73" fillId="35" borderId="398" applyNumberFormat="0" applyProtection="0">
      <alignment horizontal="right" vertical="center"/>
    </xf>
    <xf numFmtId="4" fontId="102" fillId="54" borderId="401" applyNumberFormat="0" applyProtection="0">
      <alignment horizontal="left" vertical="center" indent="1"/>
    </xf>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6" borderId="401" applyNumberFormat="0" applyProtection="0">
      <alignment horizontal="left" vertical="center" indent="1"/>
    </xf>
    <xf numFmtId="4" fontId="73" fillId="33" borderId="398" applyNumberFormat="0" applyProtection="0">
      <alignment vertical="center"/>
    </xf>
    <xf numFmtId="0" fontId="109" fillId="0" borderId="403" applyNumberFormat="0" applyFill="0" applyAlignment="0" applyProtection="0"/>
    <xf numFmtId="4" fontId="41" fillId="45" borderId="401" applyNumberFormat="0" applyProtection="0">
      <alignment horizontal="left" vertical="center" indent="1"/>
    </xf>
    <xf numFmtId="4" fontId="73" fillId="43" borderId="398" applyNumberFormat="0" applyProtection="0">
      <alignment horizontal="right" vertical="center"/>
    </xf>
    <xf numFmtId="4" fontId="73" fillId="36" borderId="398" applyNumberFormat="0" applyProtection="0">
      <alignment horizontal="right" vertical="center"/>
    </xf>
    <xf numFmtId="0" fontId="73" fillId="50" borderId="400" applyNumberFormat="0" applyProtection="0">
      <alignment horizontal="left" vertical="top" indent="1"/>
    </xf>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40" borderId="398" applyNumberFormat="0" applyProtection="0">
      <alignment horizontal="right" vertical="center"/>
    </xf>
    <xf numFmtId="0" fontId="73" fillId="26" borderId="398" applyNumberFormat="0" applyFont="0" applyAlignment="0" applyProtection="0"/>
    <xf numFmtId="4" fontId="100" fillId="48" borderId="400" applyNumberFormat="0" applyProtection="0">
      <alignment horizontal="left" vertical="center" indent="1"/>
    </xf>
    <xf numFmtId="0" fontId="73" fillId="26" borderId="398" applyNumberFormat="0" applyFont="0" applyAlignment="0" applyProtection="0"/>
    <xf numFmtId="4" fontId="73" fillId="34" borderId="398"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73" fillId="47" borderId="398" applyNumberFormat="0" applyProtection="0">
      <alignment horizontal="left" vertical="center" indent="1"/>
    </xf>
    <xf numFmtId="0" fontId="100" fillId="52" borderId="400" applyNumberFormat="0" applyProtection="0">
      <alignment horizontal="left" vertical="top" indent="1"/>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100" fillId="52" borderId="400" applyNumberFormat="0" applyProtection="0">
      <alignment vertical="center"/>
    </xf>
    <xf numFmtId="0" fontId="113" fillId="27" borderId="404" applyNumberFormat="0" applyAlignment="0" applyProtection="0"/>
    <xf numFmtId="4" fontId="41" fillId="45" borderId="407" applyNumberFormat="0" applyProtection="0">
      <alignment horizontal="left" vertical="center" indent="1"/>
    </xf>
    <xf numFmtId="4" fontId="118" fillId="5" borderId="398" applyNumberFormat="0" applyProtection="0">
      <alignment horizontal="right" vertical="center"/>
    </xf>
    <xf numFmtId="4" fontId="73" fillId="41" borderId="398" applyNumberFormat="0" applyProtection="0">
      <alignment horizontal="right" vertical="center"/>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41" fillId="45" borderId="401" applyNumberFormat="0" applyProtection="0">
      <alignment horizontal="left" vertical="center" indent="1"/>
    </xf>
    <xf numFmtId="4" fontId="73" fillId="46" borderId="398" applyNumberFormat="0" applyProtection="0">
      <alignment horizontal="right" vertical="center"/>
    </xf>
    <xf numFmtId="0" fontId="73" fillId="47" borderId="400" applyNumberFormat="0" applyProtection="0">
      <alignment horizontal="left" vertical="top" indent="1"/>
    </xf>
    <xf numFmtId="4" fontId="73" fillId="46" borderId="407" applyNumberFormat="0" applyProtection="0">
      <alignment horizontal="left" vertical="center" indent="1"/>
    </xf>
    <xf numFmtId="4" fontId="41" fillId="45" borderId="401" applyNumberFormat="0" applyProtection="0">
      <alignment horizontal="left" vertical="center" indent="1"/>
    </xf>
    <xf numFmtId="4" fontId="73" fillId="42" borderId="398"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0" fontId="101" fillId="33" borderId="400" applyNumberFormat="0" applyProtection="0">
      <alignment horizontal="left" vertical="top" indent="1"/>
    </xf>
    <xf numFmtId="4" fontId="118" fillId="5" borderId="398" applyNumberFormat="0" applyProtection="0">
      <alignment horizontal="right" vertical="center"/>
    </xf>
    <xf numFmtId="4" fontId="100" fillId="52" borderId="400" applyNumberFormat="0" applyProtection="0">
      <alignment vertical="center"/>
    </xf>
    <xf numFmtId="0" fontId="73" fillId="26" borderId="398" applyNumberFormat="0" applyFont="0" applyAlignment="0" applyProtection="0"/>
    <xf numFmtId="4" fontId="73" fillId="34"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100" fillId="48" borderId="400" applyNumberFormat="0" applyProtection="0">
      <alignment horizontal="left" vertical="center" indent="1"/>
    </xf>
    <xf numFmtId="4" fontId="73" fillId="39" borderId="398" applyNumberFormat="0" applyProtection="0">
      <alignment horizontal="right" vertical="center"/>
    </xf>
    <xf numFmtId="0" fontId="109" fillId="0" borderId="403" applyNumberFormat="0" applyFill="0" applyAlignment="0" applyProtection="0"/>
    <xf numFmtId="4" fontId="73" fillId="33" borderId="398" applyNumberFormat="0" applyProtection="0">
      <alignment vertical="center"/>
    </xf>
    <xf numFmtId="4" fontId="73" fillId="0" borderId="404" applyNumberFormat="0" applyProtection="0">
      <alignment horizontal="right" vertical="center"/>
    </xf>
    <xf numFmtId="0" fontId="101" fillId="33" borderId="400" applyNumberFormat="0" applyProtection="0">
      <alignment horizontal="left" vertical="top" indent="1"/>
    </xf>
    <xf numFmtId="0" fontId="73" fillId="26" borderId="398" applyNumberFormat="0" applyFont="0" applyAlignment="0" applyProtection="0"/>
    <xf numFmtId="4" fontId="73" fillId="43" borderId="398" applyNumberFormat="0" applyProtection="0">
      <alignment horizontal="right" vertical="center"/>
    </xf>
    <xf numFmtId="0" fontId="115" fillId="29" borderId="399" applyNumberFormat="0" applyAlignment="0" applyProtection="0"/>
    <xf numFmtId="4" fontId="73" fillId="46" borderId="401" applyNumberFormat="0" applyProtection="0">
      <alignment horizontal="left" vertical="center" indent="1"/>
    </xf>
    <xf numFmtId="0" fontId="100" fillId="46" borderId="400" applyNumberFormat="0" applyProtection="0">
      <alignment horizontal="left" vertical="top" indent="1"/>
    </xf>
    <xf numFmtId="0" fontId="73" fillId="47" borderId="406" applyNumberFormat="0" applyProtection="0">
      <alignment horizontal="left" vertical="top" indent="1"/>
    </xf>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4" fontId="73" fillId="41" borderId="398" applyNumberFormat="0" applyProtection="0">
      <alignment horizontal="right" vertical="center"/>
    </xf>
    <xf numFmtId="4" fontId="73" fillId="34" borderId="404" applyNumberFormat="0" applyProtection="0">
      <alignment horizontal="left" vertical="center" indent="1"/>
    </xf>
    <xf numFmtId="4" fontId="73" fillId="46" borderId="398" applyNumberFormat="0" applyProtection="0">
      <alignment horizontal="right" vertical="center"/>
    </xf>
    <xf numFmtId="0" fontId="73" fillId="26" borderId="398" applyNumberFormat="0" applyFont="0" applyAlignment="0" applyProtection="0"/>
    <xf numFmtId="0" fontId="73" fillId="47" borderId="404" applyNumberFormat="0" applyProtection="0">
      <alignment horizontal="left" vertical="center" indent="1"/>
    </xf>
    <xf numFmtId="4" fontId="73" fillId="0" borderId="398"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102" fillId="54" borderId="401" applyNumberFormat="0" applyProtection="0">
      <alignment horizontal="left" vertical="center" indent="1"/>
    </xf>
    <xf numFmtId="0" fontId="99" fillId="45" borderId="402" applyBorder="0"/>
    <xf numFmtId="0" fontId="107" fillId="29" borderId="398" applyNumberFormat="0" applyAlignment="0" applyProtection="0"/>
    <xf numFmtId="0" fontId="73" fillId="47" borderId="400" applyNumberFormat="0" applyProtection="0">
      <alignment horizontal="left" vertical="top" indent="1"/>
    </xf>
    <xf numFmtId="0" fontId="73" fillId="50" borderId="398"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0" fontId="100" fillId="46" borderId="400" applyNumberFormat="0" applyProtection="0">
      <alignment horizontal="left" vertical="top" indent="1"/>
    </xf>
    <xf numFmtId="4" fontId="41" fillId="45" borderId="401" applyNumberFormat="0" applyProtection="0">
      <alignment horizontal="left" vertical="center" indent="1"/>
    </xf>
    <xf numFmtId="0" fontId="100" fillId="52" borderId="400" applyNumberFormat="0" applyProtection="0">
      <alignment horizontal="left" vertical="top" indent="1"/>
    </xf>
    <xf numFmtId="4" fontId="73" fillId="0" borderId="398" applyNumberFormat="0" applyProtection="0">
      <alignment horizontal="right" vertical="center"/>
    </xf>
    <xf numFmtId="0" fontId="100" fillId="46" borderId="400" applyNumberFormat="0" applyProtection="0">
      <alignment horizontal="left" vertical="top" indent="1"/>
    </xf>
    <xf numFmtId="4" fontId="41" fillId="45" borderId="401" applyNumberFormat="0" applyProtection="0">
      <alignment horizontal="left" vertical="center" indent="1"/>
    </xf>
    <xf numFmtId="4" fontId="118" fillId="5" borderId="404" applyNumberFormat="0" applyProtection="0">
      <alignment horizontal="right" vertical="center"/>
    </xf>
    <xf numFmtId="4" fontId="73" fillId="40" borderId="398" applyNumberFormat="0" applyProtection="0">
      <alignment horizontal="right" vertical="center"/>
    </xf>
    <xf numFmtId="4" fontId="118" fillId="2" borderId="398" applyNumberFormat="0" applyProtection="0">
      <alignment vertical="center"/>
    </xf>
    <xf numFmtId="0" fontId="100" fillId="52" borderId="400" applyNumberFormat="0" applyProtection="0">
      <alignment horizontal="left" vertical="top" indent="1"/>
    </xf>
    <xf numFmtId="0" fontId="113" fillId="27" borderId="398" applyNumberFormat="0" applyAlignment="0" applyProtection="0"/>
    <xf numFmtId="4" fontId="73" fillId="34" borderId="398" applyNumberFormat="0" applyProtection="0">
      <alignment horizontal="left" vertical="center" indent="1"/>
    </xf>
    <xf numFmtId="0" fontId="73" fillId="48" borderId="398" applyNumberFormat="0" applyProtection="0">
      <alignment horizontal="left" vertical="center" indent="1"/>
    </xf>
    <xf numFmtId="0" fontId="73" fillId="45" borderId="406" applyNumberFormat="0" applyProtection="0">
      <alignment horizontal="left" vertical="top" indent="1"/>
    </xf>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33" borderId="398" applyNumberFormat="0" applyProtection="0">
      <alignment vertical="center"/>
    </xf>
    <xf numFmtId="4" fontId="73" fillId="38" borderId="398" applyNumberFormat="0" applyProtection="0">
      <alignment horizontal="right" vertical="center"/>
    </xf>
    <xf numFmtId="0" fontId="109" fillId="0" borderId="403" applyNumberFormat="0" applyFill="0" applyAlignment="0" applyProtection="0"/>
    <xf numFmtId="4" fontId="73" fillId="33" borderId="398" applyNumberFormat="0" applyProtection="0">
      <alignment vertical="center"/>
    </xf>
    <xf numFmtId="4" fontId="73" fillId="46" borderId="398" applyNumberFormat="0" applyProtection="0">
      <alignment horizontal="right" vertical="center"/>
    </xf>
    <xf numFmtId="0" fontId="73" fillId="26" borderId="398" applyNumberFormat="0" applyFont="0" applyAlignment="0" applyProtection="0"/>
    <xf numFmtId="0" fontId="73" fillId="45" borderId="400" applyNumberFormat="0" applyProtection="0">
      <alignment horizontal="left" vertical="top" indent="1"/>
    </xf>
    <xf numFmtId="0" fontId="73" fillId="50" borderId="398" applyNumberFormat="0" applyProtection="0">
      <alignment horizontal="left" vertical="center" indent="1"/>
    </xf>
    <xf numFmtId="4" fontId="100" fillId="52" borderId="400" applyNumberFormat="0" applyProtection="0">
      <alignment vertical="center"/>
    </xf>
    <xf numFmtId="0" fontId="73" fillId="46" borderId="400" applyNumberFormat="0" applyProtection="0">
      <alignment horizontal="left" vertical="top" indent="1"/>
    </xf>
    <xf numFmtId="0" fontId="99" fillId="45" borderId="402" applyBorder="0"/>
    <xf numFmtId="0" fontId="73" fillId="46" borderId="400" applyNumberFormat="0" applyProtection="0">
      <alignment horizontal="left" vertical="top" indent="1"/>
    </xf>
    <xf numFmtId="0" fontId="99" fillId="45" borderId="402" applyBorder="0"/>
    <xf numFmtId="4" fontId="73" fillId="46" borderId="398" applyNumberFormat="0" applyProtection="0">
      <alignment horizontal="right" vertical="center"/>
    </xf>
    <xf numFmtId="4" fontId="73" fillId="35" borderId="398" applyNumberFormat="0" applyProtection="0">
      <alignment horizontal="right" vertical="center"/>
    </xf>
    <xf numFmtId="4" fontId="73" fillId="47" borderId="401" applyNumberFormat="0" applyProtection="0">
      <alignment horizontal="left" vertical="center" indent="1"/>
    </xf>
    <xf numFmtId="0" fontId="73" fillId="48" borderId="398" applyNumberFormat="0" applyProtection="0">
      <alignment horizontal="left" vertical="center" indent="1"/>
    </xf>
    <xf numFmtId="0" fontId="100" fillId="52" borderId="400" applyNumberFormat="0" applyProtection="0">
      <alignment horizontal="left" vertical="top" indent="1"/>
    </xf>
    <xf numFmtId="4" fontId="41" fillId="45" borderId="401"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118" fillId="5" borderId="398" applyNumberFormat="0" applyProtection="0">
      <alignment horizontal="right" vertical="center"/>
    </xf>
    <xf numFmtId="0" fontId="99" fillId="45" borderId="402" applyBorder="0"/>
    <xf numFmtId="4" fontId="102" fillId="54" borderId="401" applyNumberFormat="0" applyProtection="0">
      <alignment horizontal="left" vertical="center" indent="1"/>
    </xf>
    <xf numFmtId="0" fontId="73" fillId="50" borderId="400" applyNumberFormat="0" applyProtection="0">
      <alignment horizontal="left" vertical="top" indent="1"/>
    </xf>
    <xf numFmtId="0" fontId="101" fillId="33" borderId="400" applyNumberFormat="0" applyProtection="0">
      <alignment horizontal="left" vertical="top" indent="1"/>
    </xf>
    <xf numFmtId="4" fontId="73" fillId="46" borderId="401" applyNumberFormat="0" applyProtection="0">
      <alignment horizontal="left" vertical="center" indent="1"/>
    </xf>
    <xf numFmtId="0" fontId="73" fillId="50" borderId="398" applyNumberFormat="0" applyProtection="0">
      <alignment horizontal="left" vertical="center" indent="1"/>
    </xf>
    <xf numFmtId="0" fontId="73" fillId="50" borderId="400" applyNumberFormat="0" applyProtection="0">
      <alignment horizontal="left" vertical="top" indent="1"/>
    </xf>
    <xf numFmtId="0" fontId="100" fillId="46" borderId="400" applyNumberFormat="0" applyProtection="0">
      <alignment horizontal="left" vertical="top" indent="1"/>
    </xf>
    <xf numFmtId="4" fontId="73" fillId="37" borderId="401" applyNumberFormat="0" applyProtection="0">
      <alignment horizontal="right" vertical="center"/>
    </xf>
    <xf numFmtId="4" fontId="73" fillId="41" borderId="398" applyNumberFormat="0" applyProtection="0">
      <alignment horizontal="right" vertical="center"/>
    </xf>
    <xf numFmtId="4" fontId="73" fillId="39" borderId="398" applyNumberFormat="0" applyProtection="0">
      <alignment horizontal="right" vertical="center"/>
    </xf>
    <xf numFmtId="4" fontId="73" fillId="34" borderId="398" applyNumberFormat="0" applyProtection="0">
      <alignment horizontal="left" vertical="center" indent="1"/>
    </xf>
    <xf numFmtId="4" fontId="73" fillId="34" borderId="398" applyNumberFormat="0" applyProtection="0">
      <alignment horizontal="left" vertical="center" indent="1"/>
    </xf>
    <xf numFmtId="0" fontId="73" fillId="47" borderId="406" applyNumberFormat="0" applyProtection="0">
      <alignment horizontal="left" vertical="top" indent="1"/>
    </xf>
    <xf numFmtId="0" fontId="113" fillId="27" borderId="398" applyNumberFormat="0" applyAlignment="0" applyProtection="0"/>
    <xf numFmtId="4" fontId="73" fillId="2" borderId="398" applyNumberFormat="0" applyProtection="0">
      <alignment horizontal="left" vertical="center" indent="1"/>
    </xf>
    <xf numFmtId="4" fontId="102" fillId="54" borderId="401" applyNumberFormat="0" applyProtection="0">
      <alignment horizontal="left" vertical="center" indent="1"/>
    </xf>
    <xf numFmtId="0" fontId="73" fillId="26" borderId="398" applyNumberFormat="0" applyFont="0" applyAlignment="0" applyProtection="0"/>
    <xf numFmtId="4" fontId="73" fillId="39" borderId="404" applyNumberFormat="0" applyProtection="0">
      <alignment horizontal="right" vertical="center"/>
    </xf>
    <xf numFmtId="0" fontId="73" fillId="46" borderId="400" applyNumberFormat="0" applyProtection="0">
      <alignment horizontal="left" vertical="top" indent="1"/>
    </xf>
    <xf numFmtId="4" fontId="73" fillId="2" borderId="398" applyNumberFormat="0" applyProtection="0">
      <alignment horizontal="left" vertical="center" indent="1"/>
    </xf>
    <xf numFmtId="0" fontId="100" fillId="52" borderId="400" applyNumberFormat="0" applyProtection="0">
      <alignment horizontal="left" vertical="top" indent="1"/>
    </xf>
    <xf numFmtId="0" fontId="73" fillId="48" borderId="398" applyNumberFormat="0" applyProtection="0">
      <alignment horizontal="left" vertical="center" indent="1"/>
    </xf>
    <xf numFmtId="4" fontId="41" fillId="45" borderId="401" applyNumberFormat="0" applyProtection="0">
      <alignment horizontal="left" vertical="center" indent="1"/>
    </xf>
    <xf numFmtId="4" fontId="73" fillId="38" borderId="398" applyNumberFormat="0" applyProtection="0">
      <alignment horizontal="right" vertical="center"/>
    </xf>
    <xf numFmtId="4" fontId="73" fillId="39" borderId="398" applyNumberFormat="0" applyProtection="0">
      <alignment horizontal="right" vertical="center"/>
    </xf>
    <xf numFmtId="0" fontId="99" fillId="45" borderId="402" applyBorder="0"/>
    <xf numFmtId="4" fontId="73" fillId="35" borderId="398" applyNumberFormat="0" applyProtection="0">
      <alignment horizontal="right" vertical="center"/>
    </xf>
    <xf numFmtId="4" fontId="73" fillId="41" borderId="398" applyNumberFormat="0" applyProtection="0">
      <alignment horizontal="right" vertical="center"/>
    </xf>
    <xf numFmtId="4" fontId="73" fillId="35" borderId="398" applyNumberFormat="0" applyProtection="0">
      <alignment horizontal="right" vertical="center"/>
    </xf>
    <xf numFmtId="4" fontId="73" fillId="46" borderId="398" applyNumberFormat="0" applyProtection="0">
      <alignment horizontal="right" vertical="center"/>
    </xf>
    <xf numFmtId="0" fontId="73" fillId="26" borderId="404" applyNumberFormat="0" applyFont="0" applyAlignment="0" applyProtection="0"/>
    <xf numFmtId="4" fontId="73" fillId="35" borderId="398" applyNumberFormat="0" applyProtection="0">
      <alignment horizontal="right" vertical="center"/>
    </xf>
    <xf numFmtId="0" fontId="73" fillId="46" borderId="400" applyNumberFormat="0" applyProtection="0">
      <alignment horizontal="left" vertical="top" indent="1"/>
    </xf>
    <xf numFmtId="0" fontId="73" fillId="46" borderId="400" applyNumberFormat="0" applyProtection="0">
      <alignment horizontal="left" vertical="top" indent="1"/>
    </xf>
    <xf numFmtId="0" fontId="73" fillId="45" borderId="400" applyNumberFormat="0" applyProtection="0">
      <alignment horizontal="left" vertical="top" indent="1"/>
    </xf>
    <xf numFmtId="0" fontId="100" fillId="46" borderId="400" applyNumberFormat="0" applyProtection="0">
      <alignment horizontal="left" vertical="top" indent="1"/>
    </xf>
    <xf numFmtId="0" fontId="73" fillId="47" borderId="400" applyNumberFormat="0" applyProtection="0">
      <alignment horizontal="left" vertical="top" indent="1"/>
    </xf>
    <xf numFmtId="0" fontId="73" fillId="47" borderId="404" applyNumberFormat="0" applyProtection="0">
      <alignment horizontal="left" vertical="center"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4" fontId="73" fillId="47" borderId="401" applyNumberFormat="0" applyProtection="0">
      <alignment horizontal="left" vertical="center" indent="1"/>
    </xf>
    <xf numFmtId="0" fontId="73" fillId="46" borderId="400" applyNumberFormat="0" applyProtection="0">
      <alignment horizontal="left" vertical="top" indent="1"/>
    </xf>
    <xf numFmtId="4" fontId="41" fillId="45" borderId="401" applyNumberFormat="0" applyProtection="0">
      <alignment horizontal="left" vertical="center"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41" fillId="45" borderId="401" applyNumberFormat="0" applyProtection="0">
      <alignment horizontal="left" vertical="center" indent="1"/>
    </xf>
    <xf numFmtId="4" fontId="102" fillId="54" borderId="401" applyNumberFormat="0" applyProtection="0">
      <alignment horizontal="left" vertical="center" indent="1"/>
    </xf>
    <xf numFmtId="4" fontId="73" fillId="46" borderId="407" applyNumberFormat="0" applyProtection="0">
      <alignment horizontal="left" vertical="center" indent="1"/>
    </xf>
    <xf numFmtId="4" fontId="73" fillId="44" borderId="401" applyNumberFormat="0" applyProtection="0">
      <alignment horizontal="left" vertical="center" indent="1"/>
    </xf>
    <xf numFmtId="0" fontId="73" fillId="46" borderId="400" applyNumberFormat="0" applyProtection="0">
      <alignment horizontal="left" vertical="top" indent="1"/>
    </xf>
    <xf numFmtId="4" fontId="73" fillId="0" borderId="398"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73" fillId="41"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0" fontId="107" fillId="29" borderId="398" applyNumberFormat="0" applyAlignment="0" applyProtection="0"/>
    <xf numFmtId="4" fontId="73" fillId="42"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73" fillId="33" borderId="398" applyNumberFormat="0" applyProtection="0">
      <alignment vertical="center"/>
    </xf>
    <xf numFmtId="0" fontId="99" fillId="45" borderId="402" applyBorder="0"/>
    <xf numFmtId="4" fontId="73" fillId="42" borderId="398" applyNumberFormat="0" applyProtection="0">
      <alignment horizontal="right" vertical="center"/>
    </xf>
    <xf numFmtId="4" fontId="73" fillId="2" borderId="398" applyNumberFormat="0" applyProtection="0">
      <alignment horizontal="left" vertical="center" indent="1"/>
    </xf>
    <xf numFmtId="0" fontId="73" fillId="49" borderId="398"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0" fontId="100" fillId="46" borderId="400" applyNumberFormat="0" applyProtection="0">
      <alignment horizontal="left" vertical="top" indent="1"/>
    </xf>
    <xf numFmtId="4" fontId="118" fillId="5" borderId="398" applyNumberFormat="0" applyProtection="0">
      <alignment horizontal="right" vertical="center"/>
    </xf>
    <xf numFmtId="0" fontId="73" fillId="46" borderId="400" applyNumberFormat="0" applyProtection="0">
      <alignment horizontal="left" vertical="top" indent="1"/>
    </xf>
    <xf numFmtId="4" fontId="73" fillId="40" borderId="398"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00" fillId="48" borderId="400" applyNumberFormat="0" applyProtection="0">
      <alignment horizontal="left" vertical="center" indent="1"/>
    </xf>
    <xf numFmtId="4" fontId="73" fillId="37" borderId="401" applyNumberFormat="0" applyProtection="0">
      <alignment horizontal="right" vertical="center"/>
    </xf>
    <xf numFmtId="0" fontId="109" fillId="0" borderId="403" applyNumberFormat="0" applyFill="0" applyAlignment="0" applyProtection="0"/>
    <xf numFmtId="0" fontId="100" fillId="52" borderId="400" applyNumberFormat="0" applyProtection="0">
      <alignment horizontal="left" vertical="top" indent="1"/>
    </xf>
    <xf numFmtId="4" fontId="118" fillId="5" borderId="398" applyNumberFormat="0" applyProtection="0">
      <alignment horizontal="right" vertical="center"/>
    </xf>
    <xf numFmtId="4" fontId="73" fillId="35" borderId="398" applyNumberFormat="0" applyProtection="0">
      <alignment horizontal="right" vertical="center"/>
    </xf>
    <xf numFmtId="0" fontId="109" fillId="0" borderId="409" applyNumberFormat="0" applyFill="0" applyAlignment="0" applyProtection="0"/>
    <xf numFmtId="0" fontId="99" fillId="45" borderId="402" applyBorder="0"/>
    <xf numFmtId="4" fontId="41" fillId="45" borderId="401" applyNumberFormat="0" applyProtection="0">
      <alignment horizontal="left" vertical="center" indent="1"/>
    </xf>
    <xf numFmtId="4" fontId="73" fillId="34" borderId="398" applyNumberFormat="0" applyProtection="0">
      <alignment horizontal="left" vertical="center" indent="1"/>
    </xf>
    <xf numFmtId="4" fontId="73" fillId="35" borderId="398" applyNumberFormat="0" applyProtection="0">
      <alignment horizontal="right" vertical="center"/>
    </xf>
    <xf numFmtId="4" fontId="73" fillId="34" borderId="398" applyNumberFormat="0" applyProtection="0">
      <alignment horizontal="left" vertical="center" indent="1"/>
    </xf>
    <xf numFmtId="0" fontId="73" fillId="50" borderId="398" applyNumberFormat="0" applyProtection="0">
      <alignment horizontal="left" vertical="center" indent="1"/>
    </xf>
    <xf numFmtId="4" fontId="73" fillId="41" borderId="398" applyNumberFormat="0" applyProtection="0">
      <alignment horizontal="right" vertical="center"/>
    </xf>
    <xf numFmtId="4" fontId="118" fillId="2" borderId="398" applyNumberFormat="0" applyProtection="0">
      <alignment vertical="center"/>
    </xf>
    <xf numFmtId="4" fontId="73" fillId="46"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118" fillId="5" borderId="398" applyNumberFormat="0" applyProtection="0">
      <alignment horizontal="right" vertical="center"/>
    </xf>
    <xf numFmtId="4" fontId="73" fillId="41" borderId="398" applyNumberFormat="0" applyProtection="0">
      <alignment horizontal="right" vertical="center"/>
    </xf>
    <xf numFmtId="4" fontId="118" fillId="5" borderId="398" applyNumberFormat="0" applyProtection="0">
      <alignment horizontal="right" vertical="center"/>
    </xf>
    <xf numFmtId="4" fontId="73" fillId="39" borderId="398" applyNumberFormat="0" applyProtection="0">
      <alignment horizontal="right" vertical="center"/>
    </xf>
    <xf numFmtId="4" fontId="73" fillId="37" borderId="401" applyNumberFormat="0" applyProtection="0">
      <alignment horizontal="right" vertical="center"/>
    </xf>
    <xf numFmtId="4" fontId="73" fillId="2" borderId="398" applyNumberFormat="0" applyProtection="0">
      <alignment horizontal="left" vertical="center" indent="1"/>
    </xf>
    <xf numFmtId="4" fontId="73" fillId="33" borderId="398" applyNumberFormat="0" applyProtection="0">
      <alignment vertical="center"/>
    </xf>
    <xf numFmtId="4" fontId="73" fillId="0" borderId="398" applyNumberFormat="0" applyProtection="0">
      <alignment horizontal="right" vertical="center"/>
    </xf>
    <xf numFmtId="4" fontId="100" fillId="48" borderId="400" applyNumberFormat="0" applyProtection="0">
      <alignment horizontal="left" vertical="center" indent="1"/>
    </xf>
    <xf numFmtId="4" fontId="73" fillId="42" borderId="398" applyNumberFormat="0" applyProtection="0">
      <alignment horizontal="right" vertical="center"/>
    </xf>
    <xf numFmtId="4" fontId="73" fillId="40" borderId="398" applyNumberFormat="0" applyProtection="0">
      <alignment horizontal="right" vertical="center"/>
    </xf>
    <xf numFmtId="4" fontId="73" fillId="39" borderId="398" applyNumberFormat="0" applyProtection="0">
      <alignment horizontal="right" vertical="center"/>
    </xf>
    <xf numFmtId="4" fontId="73" fillId="33" borderId="398" applyNumberFormat="0" applyProtection="0">
      <alignment vertical="center"/>
    </xf>
    <xf numFmtId="4" fontId="73" fillId="46" borderId="401"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0" fontId="109" fillId="0" borderId="403" applyNumberFormat="0" applyFill="0" applyAlignment="0" applyProtection="0"/>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3" borderId="404" applyNumberFormat="0" applyProtection="0">
      <alignment horizontal="right" vertical="center"/>
    </xf>
    <xf numFmtId="4" fontId="73" fillId="34" borderId="398" applyNumberFormat="0" applyProtection="0">
      <alignment horizontal="left" vertical="center" indent="1"/>
    </xf>
    <xf numFmtId="4" fontId="73" fillId="0" borderId="398" applyNumberFormat="0" applyProtection="0">
      <alignment horizontal="right" vertical="center"/>
    </xf>
    <xf numFmtId="4" fontId="73" fillId="36" borderId="398" applyNumberFormat="0" applyProtection="0">
      <alignment horizontal="right" vertical="center"/>
    </xf>
    <xf numFmtId="4" fontId="103" fillId="51" borderId="398" applyNumberFormat="0" applyProtection="0">
      <alignment horizontal="right" vertical="center"/>
    </xf>
    <xf numFmtId="4" fontId="73" fillId="39" borderId="398" applyNumberFormat="0" applyProtection="0">
      <alignment horizontal="right" vertical="center"/>
    </xf>
    <xf numFmtId="4" fontId="103" fillId="51" borderId="398" applyNumberFormat="0" applyProtection="0">
      <alignment horizontal="right" vertical="center"/>
    </xf>
    <xf numFmtId="4" fontId="73" fillId="39" borderId="398" applyNumberFormat="0" applyProtection="0">
      <alignment horizontal="right" vertical="center"/>
    </xf>
    <xf numFmtId="0" fontId="73" fillId="50" borderId="398" applyNumberFormat="0" applyProtection="0">
      <alignment horizontal="left" vertical="center" indent="1"/>
    </xf>
    <xf numFmtId="4" fontId="102" fillId="54" borderId="401" applyNumberFormat="0" applyProtection="0">
      <alignment horizontal="left" vertical="center" indent="1"/>
    </xf>
    <xf numFmtId="4" fontId="73" fillId="36" borderId="398" applyNumberFormat="0" applyProtection="0">
      <alignment horizontal="right" vertical="center"/>
    </xf>
    <xf numFmtId="4" fontId="73" fillId="35" borderId="398" applyNumberFormat="0" applyProtection="0">
      <alignment horizontal="right" vertical="center"/>
    </xf>
    <xf numFmtId="4" fontId="73" fillId="0" borderId="398" applyNumberFormat="0" applyProtection="0">
      <alignment horizontal="right" vertical="center"/>
    </xf>
    <xf numFmtId="0" fontId="107" fillId="29" borderId="398" applyNumberFormat="0" applyAlignment="0" applyProtection="0"/>
    <xf numFmtId="4" fontId="73" fillId="38" borderId="398" applyNumberFormat="0" applyProtection="0">
      <alignment horizontal="right" vertical="center"/>
    </xf>
    <xf numFmtId="4" fontId="73" fillId="44" borderId="401" applyNumberFormat="0" applyProtection="0">
      <alignment horizontal="left" vertical="center" indent="1"/>
    </xf>
    <xf numFmtId="4" fontId="118" fillId="5" borderId="398" applyNumberFormat="0" applyProtection="0">
      <alignment horizontal="right" vertical="center"/>
    </xf>
    <xf numFmtId="4" fontId="100" fillId="48" borderId="400" applyNumberFormat="0" applyProtection="0">
      <alignment horizontal="left" vertical="center" indent="1"/>
    </xf>
    <xf numFmtId="0" fontId="109" fillId="0" borderId="403" applyNumberFormat="0" applyFill="0" applyAlignment="0" applyProtection="0"/>
    <xf numFmtId="4" fontId="73" fillId="44" borderId="401" applyNumberFormat="0" applyProtection="0">
      <alignment horizontal="left" vertical="center" indent="1"/>
    </xf>
    <xf numFmtId="0" fontId="73" fillId="48" borderId="398" applyNumberFormat="0" applyProtection="0">
      <alignment horizontal="left" vertical="center" indent="1"/>
    </xf>
    <xf numFmtId="4" fontId="73" fillId="39" borderId="398" applyNumberFormat="0" applyProtection="0">
      <alignment horizontal="right" vertical="center"/>
    </xf>
    <xf numFmtId="4" fontId="100" fillId="52" borderId="400" applyNumberFormat="0" applyProtection="0">
      <alignment vertical="center"/>
    </xf>
    <xf numFmtId="4" fontId="103" fillId="51" borderId="398" applyNumberFormat="0" applyProtection="0">
      <alignment horizontal="right" vertical="center"/>
    </xf>
    <xf numFmtId="4" fontId="118" fillId="5"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0" fontId="73" fillId="50" borderId="398" applyNumberFormat="0" applyProtection="0">
      <alignment horizontal="left" vertical="center" indent="1"/>
    </xf>
    <xf numFmtId="4" fontId="73" fillId="43" borderId="398" applyNumberFormat="0" applyProtection="0">
      <alignment horizontal="righ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4" fontId="102" fillId="54" borderId="401" applyNumberFormat="0" applyProtection="0">
      <alignment horizontal="left" vertical="center" indent="1"/>
    </xf>
    <xf numFmtId="0" fontId="100" fillId="52" borderId="406" applyNumberFormat="0" applyProtection="0">
      <alignment horizontal="left" vertical="top" indent="1"/>
    </xf>
    <xf numFmtId="0" fontId="73" fillId="47"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4" fontId="118" fillId="2" borderId="398" applyNumberFormat="0" applyProtection="0">
      <alignment vertical="center"/>
    </xf>
    <xf numFmtId="4" fontId="103" fillId="51" borderId="398" applyNumberFormat="0" applyProtection="0">
      <alignment horizontal="right" vertical="center"/>
    </xf>
    <xf numFmtId="0" fontId="73" fillId="50" borderId="400" applyNumberFormat="0" applyProtection="0">
      <alignment horizontal="left" vertical="top" indent="1"/>
    </xf>
    <xf numFmtId="0" fontId="107" fillId="29" borderId="398" applyNumberFormat="0" applyAlignment="0" applyProtection="0"/>
    <xf numFmtId="4" fontId="103" fillId="51" borderId="398" applyNumberFormat="0" applyProtection="0">
      <alignment horizontal="right" vertical="center"/>
    </xf>
    <xf numFmtId="0" fontId="107" fillId="29" borderId="398" applyNumberFormat="0" applyAlignment="0" applyProtection="0"/>
    <xf numFmtId="4" fontId="73" fillId="37" borderId="401" applyNumberFormat="0" applyProtection="0">
      <alignment horizontal="right" vertical="center"/>
    </xf>
    <xf numFmtId="4" fontId="73" fillId="39" borderId="404" applyNumberFormat="0" applyProtection="0">
      <alignment horizontal="right" vertical="center"/>
    </xf>
    <xf numFmtId="4" fontId="73" fillId="36" borderId="398" applyNumberFormat="0" applyProtection="0">
      <alignment horizontal="right" vertical="center"/>
    </xf>
    <xf numFmtId="4" fontId="73" fillId="46" borderId="398" applyNumberFormat="0" applyProtection="0">
      <alignment horizontal="right" vertical="center"/>
    </xf>
    <xf numFmtId="4" fontId="73" fillId="43" borderId="404" applyNumberFormat="0" applyProtection="0">
      <alignment horizontal="right" vertical="center"/>
    </xf>
    <xf numFmtId="4" fontId="100" fillId="52" borderId="400" applyNumberFormat="0" applyProtection="0">
      <alignment vertical="center"/>
    </xf>
    <xf numFmtId="4" fontId="73" fillId="46" borderId="401" applyNumberFormat="0" applyProtection="0">
      <alignment horizontal="left" vertical="center" indent="1"/>
    </xf>
    <xf numFmtId="4" fontId="41" fillId="45" borderId="401" applyNumberFormat="0" applyProtection="0">
      <alignment horizontal="left" vertical="center" indent="1"/>
    </xf>
    <xf numFmtId="0" fontId="73" fillId="45" borderId="406" applyNumberFormat="0" applyProtection="0">
      <alignment horizontal="left" vertical="top" indent="1"/>
    </xf>
    <xf numFmtId="4" fontId="118" fillId="2" borderId="404" applyNumberFormat="0" applyProtection="0">
      <alignment vertical="center"/>
    </xf>
    <xf numFmtId="4" fontId="73" fillId="38" borderId="398" applyNumberFormat="0" applyProtection="0">
      <alignment horizontal="right" vertical="center"/>
    </xf>
    <xf numFmtId="4" fontId="73" fillId="37" borderId="401" applyNumberFormat="0" applyProtection="0">
      <alignment horizontal="right" vertical="center"/>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73" fillId="37" borderId="401" applyNumberFormat="0" applyProtection="0">
      <alignment horizontal="right" vertical="center"/>
    </xf>
    <xf numFmtId="4" fontId="118" fillId="2" borderId="398" applyNumberFormat="0" applyProtection="0">
      <alignment vertical="center"/>
    </xf>
    <xf numFmtId="4" fontId="73" fillId="46" borderId="407" applyNumberFormat="0" applyProtection="0">
      <alignment horizontal="left" vertical="center" indent="1"/>
    </xf>
    <xf numFmtId="4" fontId="118" fillId="5" borderId="398" applyNumberFormat="0" applyProtection="0">
      <alignment horizontal="right" vertical="center"/>
    </xf>
    <xf numFmtId="0" fontId="115" fillId="29" borderId="399" applyNumberFormat="0" applyAlignment="0" applyProtection="0"/>
    <xf numFmtId="0" fontId="73" fillId="46" borderId="400" applyNumberFormat="0" applyProtection="0">
      <alignment horizontal="left" vertical="top" indent="1"/>
    </xf>
    <xf numFmtId="4" fontId="41" fillId="45" borderId="407" applyNumberFormat="0" applyProtection="0">
      <alignment horizontal="left" vertical="center" indent="1"/>
    </xf>
    <xf numFmtId="4" fontId="103" fillId="51" borderId="398" applyNumberFormat="0" applyProtection="0">
      <alignment horizontal="right" vertical="center"/>
    </xf>
    <xf numFmtId="4" fontId="73" fillId="43" borderId="398" applyNumberFormat="0" applyProtection="0">
      <alignment horizontal="right" vertical="center"/>
    </xf>
    <xf numFmtId="0" fontId="100" fillId="52" borderId="400" applyNumberFormat="0" applyProtection="0">
      <alignment horizontal="left" vertical="top" indent="1"/>
    </xf>
    <xf numFmtId="0" fontId="73" fillId="26" borderId="398" applyNumberFormat="0" applyFont="0" applyAlignment="0" applyProtection="0"/>
    <xf numFmtId="4" fontId="73" fillId="46" borderId="398" applyNumberFormat="0" applyProtection="0">
      <alignment horizontal="right" vertical="center"/>
    </xf>
    <xf numFmtId="0" fontId="73" fillId="50" borderId="406" applyNumberFormat="0" applyProtection="0">
      <alignment horizontal="left" vertical="top" indent="1"/>
    </xf>
    <xf numFmtId="4" fontId="73" fillId="37" borderId="401" applyNumberFormat="0" applyProtection="0">
      <alignment horizontal="right" vertical="center"/>
    </xf>
    <xf numFmtId="4" fontId="73" fillId="43" borderId="398" applyNumberFormat="0" applyProtection="0">
      <alignment horizontal="right" vertical="center"/>
    </xf>
    <xf numFmtId="4" fontId="73" fillId="39" borderId="398" applyNumberFormat="0" applyProtection="0">
      <alignment horizontal="right" vertical="center"/>
    </xf>
    <xf numFmtId="4" fontId="73" fillId="34" borderId="398" applyNumberFormat="0" applyProtection="0">
      <alignment horizontal="left" vertical="center" indent="1"/>
    </xf>
    <xf numFmtId="4" fontId="73" fillId="37" borderId="401" applyNumberFormat="0" applyProtection="0">
      <alignment horizontal="right" vertical="center"/>
    </xf>
    <xf numFmtId="4" fontId="102" fillId="54" borderId="401" applyNumberFormat="0" applyProtection="0">
      <alignment horizontal="left" vertical="center" indent="1"/>
    </xf>
    <xf numFmtId="4" fontId="73" fillId="2" borderId="398" applyNumberFormat="0" applyProtection="0">
      <alignment horizontal="left" vertical="center" indent="1"/>
    </xf>
    <xf numFmtId="4" fontId="102" fillId="54" borderId="401" applyNumberFormat="0" applyProtection="0">
      <alignment horizontal="left" vertical="center" indent="1"/>
    </xf>
    <xf numFmtId="4" fontId="100" fillId="48" borderId="400" applyNumberFormat="0" applyProtection="0">
      <alignment horizontal="left" vertical="center" indent="1"/>
    </xf>
    <xf numFmtId="4" fontId="73" fillId="41" borderId="398" applyNumberFormat="0" applyProtection="0">
      <alignment horizontal="right" vertical="center"/>
    </xf>
    <xf numFmtId="4" fontId="100" fillId="48" borderId="406" applyNumberFormat="0" applyProtection="0">
      <alignment horizontal="left" vertical="center" indent="1"/>
    </xf>
    <xf numFmtId="4" fontId="102" fillId="54" borderId="401" applyNumberFormat="0" applyProtection="0">
      <alignment horizontal="left" vertical="center" indent="1"/>
    </xf>
    <xf numFmtId="0" fontId="101" fillId="33" borderId="400" applyNumberFormat="0" applyProtection="0">
      <alignment horizontal="left" vertical="top" indent="1"/>
    </xf>
    <xf numFmtId="4" fontId="73" fillId="43" borderId="398" applyNumberFormat="0" applyProtection="0">
      <alignment horizontal="right" vertical="center"/>
    </xf>
    <xf numFmtId="0" fontId="73" fillId="46" borderId="400" applyNumberFormat="0" applyProtection="0">
      <alignment horizontal="left" vertical="top" indent="1"/>
    </xf>
    <xf numFmtId="4" fontId="73" fillId="0" borderId="404" applyNumberFormat="0" applyProtection="0">
      <alignment horizontal="right" vertical="center"/>
    </xf>
    <xf numFmtId="0" fontId="73" fillId="50" borderId="398" applyNumberFormat="0" applyProtection="0">
      <alignment horizontal="left" vertical="center" indent="1"/>
    </xf>
    <xf numFmtId="4" fontId="118" fillId="2" borderId="398" applyNumberFormat="0" applyProtection="0">
      <alignment vertical="center"/>
    </xf>
    <xf numFmtId="4" fontId="102" fillId="54" borderId="401" applyNumberFormat="0" applyProtection="0">
      <alignment horizontal="left" vertical="center" indent="1"/>
    </xf>
    <xf numFmtId="4" fontId="73" fillId="35" borderId="398" applyNumberFormat="0" applyProtection="0">
      <alignment horizontal="right" vertical="center"/>
    </xf>
    <xf numFmtId="4" fontId="41" fillId="45" borderId="401" applyNumberFormat="0" applyProtection="0">
      <alignment horizontal="left" vertical="center" indent="1"/>
    </xf>
    <xf numFmtId="0" fontId="73" fillId="45" borderId="400" applyNumberFormat="0" applyProtection="0">
      <alignment horizontal="left" vertical="top" indent="1"/>
    </xf>
    <xf numFmtId="4" fontId="41" fillId="45" borderId="401" applyNumberFormat="0" applyProtection="0">
      <alignment horizontal="left" vertical="center" indent="1"/>
    </xf>
    <xf numFmtId="0" fontId="73" fillId="46" borderId="400" applyNumberFormat="0" applyProtection="0">
      <alignment horizontal="left" vertical="top" indent="1"/>
    </xf>
    <xf numFmtId="0" fontId="100" fillId="52" borderId="400" applyNumberFormat="0" applyProtection="0">
      <alignment horizontal="left" vertical="top" indent="1"/>
    </xf>
    <xf numFmtId="0" fontId="109" fillId="0" borderId="403" applyNumberFormat="0" applyFill="0" applyAlignment="0" applyProtection="0"/>
    <xf numFmtId="4" fontId="73" fillId="42" borderId="404" applyNumberFormat="0" applyProtection="0">
      <alignment horizontal="right" vertical="center"/>
    </xf>
    <xf numFmtId="4" fontId="73" fillId="44" borderId="401" applyNumberFormat="0" applyProtection="0">
      <alignment horizontal="left" vertical="center" indent="1"/>
    </xf>
    <xf numFmtId="4" fontId="73" fillId="42" borderId="398" applyNumberFormat="0" applyProtection="0">
      <alignment horizontal="right" vertical="center"/>
    </xf>
    <xf numFmtId="4" fontId="73" fillId="46" borderId="398" applyNumberFormat="0" applyProtection="0">
      <alignment horizontal="right" vertical="center"/>
    </xf>
    <xf numFmtId="4" fontId="100" fillId="48" borderId="400" applyNumberFormat="0" applyProtection="0">
      <alignment horizontal="left" vertical="center" indent="1"/>
    </xf>
    <xf numFmtId="4" fontId="73" fillId="46" borderId="401" applyNumberFormat="0" applyProtection="0">
      <alignment horizontal="left" vertical="center" indent="1"/>
    </xf>
    <xf numFmtId="0" fontId="73" fillId="47" borderId="400" applyNumberFormat="0" applyProtection="0">
      <alignment horizontal="left" vertical="top" indent="1"/>
    </xf>
    <xf numFmtId="4" fontId="100" fillId="52" borderId="406" applyNumberFormat="0" applyProtection="0">
      <alignment vertical="center"/>
    </xf>
    <xf numFmtId="0" fontId="73" fillId="26" borderId="398" applyNumberFormat="0" applyFont="0" applyAlignment="0" applyProtection="0"/>
    <xf numFmtId="4" fontId="41" fillId="45" borderId="401" applyNumberFormat="0" applyProtection="0">
      <alignment horizontal="left" vertical="center" indent="1"/>
    </xf>
    <xf numFmtId="4" fontId="103" fillId="51" borderId="404" applyNumberFormat="0" applyProtection="0">
      <alignment horizontal="right" vertical="center"/>
    </xf>
    <xf numFmtId="0" fontId="73" fillId="50" borderId="400" applyNumberFormat="0" applyProtection="0">
      <alignment horizontal="left" vertical="top" indent="1"/>
    </xf>
    <xf numFmtId="4" fontId="41" fillId="45" borderId="401" applyNumberFormat="0" applyProtection="0">
      <alignment horizontal="left" vertical="center" indent="1"/>
    </xf>
    <xf numFmtId="4" fontId="73" fillId="33" borderId="398" applyNumberFormat="0" applyProtection="0">
      <alignment vertical="center"/>
    </xf>
    <xf numFmtId="4" fontId="118" fillId="2" borderId="404" applyNumberFormat="0" applyProtection="0">
      <alignmen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109" fillId="0" borderId="403" applyNumberFormat="0" applyFill="0" applyAlignment="0" applyProtection="0"/>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100" fillId="48" borderId="400" applyNumberFormat="0" applyProtection="0">
      <alignment horizontal="left" vertical="center" indent="1"/>
    </xf>
    <xf numFmtId="0" fontId="100" fillId="52" borderId="400" applyNumberFormat="0" applyProtection="0">
      <alignment horizontal="left" vertical="top" indent="1"/>
    </xf>
    <xf numFmtId="4" fontId="73" fillId="42" borderId="398" applyNumberFormat="0" applyProtection="0">
      <alignment horizontal="right" vertical="center"/>
    </xf>
    <xf numFmtId="4" fontId="73" fillId="2" borderId="398" applyNumberFormat="0" applyProtection="0">
      <alignment horizontal="left" vertical="center" indent="1"/>
    </xf>
    <xf numFmtId="4" fontId="103" fillId="51" borderId="398" applyNumberFormat="0" applyProtection="0">
      <alignment horizontal="right" vertical="center"/>
    </xf>
    <xf numFmtId="0" fontId="73" fillId="47" borderId="398" applyNumberFormat="0" applyProtection="0">
      <alignment horizontal="left" vertical="center" indent="1"/>
    </xf>
    <xf numFmtId="0" fontId="100" fillId="46" borderId="406" applyNumberFormat="0" applyProtection="0">
      <alignment horizontal="left" vertical="top" indent="1"/>
    </xf>
    <xf numFmtId="4" fontId="118" fillId="5" borderId="398" applyNumberFormat="0" applyProtection="0">
      <alignment horizontal="right" vertical="center"/>
    </xf>
    <xf numFmtId="0" fontId="115" fillId="29" borderId="399" applyNumberFormat="0" applyAlignment="0" applyProtection="0"/>
    <xf numFmtId="4" fontId="73" fillId="0" borderId="398" applyNumberFormat="0" applyProtection="0">
      <alignment horizontal="right" vertical="center"/>
    </xf>
    <xf numFmtId="0" fontId="113" fillId="27" borderId="398" applyNumberFormat="0" applyAlignment="0" applyProtection="0"/>
    <xf numFmtId="4" fontId="73" fillId="41" borderId="398" applyNumberFormat="0" applyProtection="0">
      <alignment horizontal="right" vertical="center"/>
    </xf>
    <xf numFmtId="4" fontId="73" fillId="2" borderId="398" applyNumberFormat="0" applyProtection="0">
      <alignment horizontal="left" vertical="center" indent="1"/>
    </xf>
    <xf numFmtId="0" fontId="101" fillId="33" borderId="400" applyNumberFormat="0" applyProtection="0">
      <alignment horizontal="left" vertical="top" indent="1"/>
    </xf>
    <xf numFmtId="0" fontId="101" fillId="33" borderId="400" applyNumberFormat="0" applyProtection="0">
      <alignment horizontal="left" vertical="top" indent="1"/>
    </xf>
    <xf numFmtId="4" fontId="118" fillId="5" borderId="404" applyNumberFormat="0" applyProtection="0">
      <alignment horizontal="righ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103" fillId="51" borderId="398" applyNumberFormat="0" applyProtection="0">
      <alignment horizontal="right" vertical="center"/>
    </xf>
    <xf numFmtId="4" fontId="73" fillId="44" borderId="401" applyNumberFormat="0" applyProtection="0">
      <alignment horizontal="left" vertical="center" indent="1"/>
    </xf>
    <xf numFmtId="0" fontId="73" fillId="45" borderId="400" applyNumberFormat="0" applyProtection="0">
      <alignment horizontal="left" vertical="top" indent="1"/>
    </xf>
    <xf numFmtId="0" fontId="107" fillId="29" borderId="404" applyNumberFormat="0" applyAlignment="0" applyProtection="0"/>
    <xf numFmtId="0" fontId="113" fillId="27" borderId="398" applyNumberFormat="0" applyAlignment="0" applyProtection="0"/>
    <xf numFmtId="0" fontId="73" fillId="50" borderId="400" applyNumberFormat="0" applyProtection="0">
      <alignment horizontal="left" vertical="top" indent="1"/>
    </xf>
    <xf numFmtId="4" fontId="100" fillId="52" borderId="400" applyNumberFormat="0" applyProtection="0">
      <alignment vertical="center"/>
    </xf>
    <xf numFmtId="4" fontId="73" fillId="2" borderId="398" applyNumberFormat="0" applyProtection="0">
      <alignment horizontal="left" vertical="center" indent="1"/>
    </xf>
    <xf numFmtId="0" fontId="73" fillId="50" borderId="400" applyNumberFormat="0" applyProtection="0">
      <alignment horizontal="left" vertical="top" indent="1"/>
    </xf>
    <xf numFmtId="4" fontId="73" fillId="40" borderId="398" applyNumberFormat="0" applyProtection="0">
      <alignment horizontal="right" vertical="center"/>
    </xf>
    <xf numFmtId="4" fontId="102" fillId="54" borderId="407" applyNumberFormat="0" applyProtection="0">
      <alignment horizontal="left" vertical="center" indent="1"/>
    </xf>
    <xf numFmtId="0" fontId="107" fillId="29" borderId="404" applyNumberFormat="0" applyAlignment="0" applyProtection="0"/>
    <xf numFmtId="4" fontId="73" fillId="36" borderId="398" applyNumberFormat="0" applyProtection="0">
      <alignment horizontal="right" vertical="center"/>
    </xf>
    <xf numFmtId="4" fontId="102" fillId="54" borderId="401" applyNumberFormat="0" applyProtection="0">
      <alignment horizontal="left" vertical="center" indent="1"/>
    </xf>
    <xf numFmtId="0" fontId="115" fillId="29" borderId="399" applyNumberFormat="0" applyAlignment="0" applyProtection="0"/>
    <xf numFmtId="4" fontId="73" fillId="47" borderId="401" applyNumberFormat="0" applyProtection="0">
      <alignment horizontal="left" vertical="center" indent="1"/>
    </xf>
    <xf numFmtId="4" fontId="73" fillId="41" borderId="398" applyNumberFormat="0" applyProtection="0">
      <alignment horizontal="right" vertical="center"/>
    </xf>
    <xf numFmtId="4" fontId="73" fillId="46" borderId="401"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0" fontId="107" fillId="29" borderId="398" applyNumberFormat="0" applyAlignment="0" applyProtection="0"/>
    <xf numFmtId="0" fontId="100" fillId="52" borderId="406" applyNumberFormat="0" applyProtection="0">
      <alignment horizontal="left" vertical="top" indent="1"/>
    </xf>
    <xf numFmtId="4" fontId="73" fillId="34" borderId="398" applyNumberFormat="0" applyProtection="0">
      <alignment horizontal="left" vertical="center" indent="1"/>
    </xf>
    <xf numFmtId="0" fontId="73" fillId="45" borderId="400" applyNumberFormat="0" applyProtection="0">
      <alignment horizontal="left" vertical="top" indent="1"/>
    </xf>
    <xf numFmtId="4" fontId="118" fillId="2" borderId="398" applyNumberFormat="0" applyProtection="0">
      <alignment vertical="center"/>
    </xf>
    <xf numFmtId="0" fontId="73" fillId="50" borderId="400" applyNumberFormat="0" applyProtection="0">
      <alignment horizontal="left" vertical="top" indent="1"/>
    </xf>
    <xf numFmtId="4" fontId="73" fillId="46" borderId="398" applyNumberFormat="0" applyProtection="0">
      <alignment horizontal="right" vertical="center"/>
    </xf>
    <xf numFmtId="0" fontId="73" fillId="46" borderId="400" applyNumberFormat="0" applyProtection="0">
      <alignment horizontal="left" vertical="top" indent="1"/>
    </xf>
    <xf numFmtId="0" fontId="73" fillId="47" borderId="400" applyNumberFormat="0" applyProtection="0">
      <alignment horizontal="left" vertical="top" indent="1"/>
    </xf>
    <xf numFmtId="0" fontId="113" fillId="27" borderId="398" applyNumberFormat="0" applyAlignment="0" applyProtection="0"/>
    <xf numFmtId="4" fontId="73" fillId="47" borderId="401" applyNumberFormat="0" applyProtection="0">
      <alignment horizontal="left" vertical="center" indent="1"/>
    </xf>
    <xf numFmtId="4" fontId="73" fillId="34" borderId="398" applyNumberFormat="0" applyProtection="0">
      <alignment horizontal="left" vertical="center" indent="1"/>
    </xf>
    <xf numFmtId="4" fontId="73" fillId="43" borderId="398" applyNumberFormat="0" applyProtection="0">
      <alignment horizontal="right" vertical="center"/>
    </xf>
    <xf numFmtId="0" fontId="115" fillId="29" borderId="399" applyNumberFormat="0" applyAlignment="0" applyProtection="0"/>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3" borderId="398" applyNumberFormat="0" applyProtection="0">
      <alignment horizontal="right" vertical="center"/>
    </xf>
    <xf numFmtId="4" fontId="73" fillId="43" borderId="398" applyNumberFormat="0" applyProtection="0">
      <alignment horizontal="right" vertical="center"/>
    </xf>
    <xf numFmtId="4" fontId="73" fillId="42" borderId="404" applyNumberFormat="0" applyProtection="0">
      <alignment horizontal="right" vertical="center"/>
    </xf>
    <xf numFmtId="4" fontId="100" fillId="48" borderId="400" applyNumberFormat="0" applyProtection="0">
      <alignment horizontal="left" vertical="center" indent="1"/>
    </xf>
    <xf numFmtId="0" fontId="73" fillId="45" borderId="400" applyNumberFormat="0" applyProtection="0">
      <alignment horizontal="left" vertical="top" indent="1"/>
    </xf>
    <xf numFmtId="4" fontId="73" fillId="38" borderId="398" applyNumberFormat="0" applyProtection="0">
      <alignment horizontal="right" vertical="center"/>
    </xf>
    <xf numFmtId="0" fontId="109" fillId="0" borderId="403" applyNumberFormat="0" applyFill="0" applyAlignment="0" applyProtection="0"/>
    <xf numFmtId="0" fontId="73" fillId="46" borderId="400" applyNumberFormat="0" applyProtection="0">
      <alignment horizontal="left" vertical="top" indent="1"/>
    </xf>
    <xf numFmtId="4" fontId="41" fillId="45" borderId="401" applyNumberFormat="0" applyProtection="0">
      <alignment horizontal="left" vertical="center" indent="1"/>
    </xf>
    <xf numFmtId="0" fontId="101" fillId="33" borderId="400" applyNumberFormat="0" applyProtection="0">
      <alignment horizontal="left" vertical="top" indent="1"/>
    </xf>
    <xf numFmtId="4" fontId="73" fillId="36" borderId="398" applyNumberFormat="0" applyProtection="0">
      <alignment horizontal="right" vertical="center"/>
    </xf>
    <xf numFmtId="0" fontId="109" fillId="0" borderId="403" applyNumberFormat="0" applyFill="0" applyAlignment="0" applyProtection="0"/>
    <xf numFmtId="4" fontId="102" fillId="54" borderId="407" applyNumberFormat="0" applyProtection="0">
      <alignment horizontal="left" vertical="center" indent="1"/>
    </xf>
    <xf numFmtId="4" fontId="73" fillId="39" borderId="398" applyNumberFormat="0" applyProtection="0">
      <alignment horizontal="right" vertical="center"/>
    </xf>
    <xf numFmtId="4" fontId="73" fillId="35" borderId="398" applyNumberFormat="0" applyProtection="0">
      <alignment horizontal="right" vertical="center"/>
    </xf>
    <xf numFmtId="0" fontId="73" fillId="45" borderId="400" applyNumberFormat="0" applyProtection="0">
      <alignment horizontal="left" vertical="top"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102" fillId="54" borderId="401" applyNumberFormat="0" applyProtection="0">
      <alignment horizontal="left" vertical="center" indent="1"/>
    </xf>
    <xf numFmtId="4" fontId="73" fillId="47" borderId="401" applyNumberFormat="0" applyProtection="0">
      <alignment horizontal="left" vertical="center" indent="1"/>
    </xf>
    <xf numFmtId="0" fontId="73" fillId="48" borderId="398" applyNumberFormat="0" applyProtection="0">
      <alignment horizontal="left" vertical="center" indent="1"/>
    </xf>
    <xf numFmtId="4" fontId="118" fillId="2" borderId="398" applyNumberFormat="0" applyProtection="0">
      <alignment vertical="center"/>
    </xf>
    <xf numFmtId="0" fontId="73" fillId="46" borderId="400" applyNumberFormat="0" applyProtection="0">
      <alignment horizontal="left" vertical="top" indent="1"/>
    </xf>
    <xf numFmtId="0" fontId="109" fillId="0" borderId="403" applyNumberFormat="0" applyFill="0" applyAlignment="0" applyProtection="0"/>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35" borderId="398" applyNumberFormat="0" applyProtection="0">
      <alignment horizontal="right" vertical="center"/>
    </xf>
    <xf numFmtId="4" fontId="100" fillId="52" borderId="400" applyNumberFormat="0" applyProtection="0">
      <alignment vertical="center"/>
    </xf>
    <xf numFmtId="0" fontId="115" fillId="29" borderId="399" applyNumberFormat="0" applyAlignment="0" applyProtection="0"/>
    <xf numFmtId="4" fontId="73" fillId="38" borderId="398" applyNumberFormat="0" applyProtection="0">
      <alignment horizontal="right" vertical="center"/>
    </xf>
    <xf numFmtId="0" fontId="99" fillId="45" borderId="402" applyBorder="0"/>
    <xf numFmtId="4" fontId="103" fillId="51" borderId="398" applyNumberFormat="0" applyProtection="0">
      <alignment horizontal="right" vertical="center"/>
    </xf>
    <xf numFmtId="4" fontId="73" fillId="34" borderId="398" applyNumberFormat="0" applyProtection="0">
      <alignment horizontal="left" vertical="center" indent="1"/>
    </xf>
    <xf numFmtId="4" fontId="41" fillId="45" borderId="401" applyNumberFormat="0" applyProtection="0">
      <alignment horizontal="left" vertical="center" indent="1"/>
    </xf>
    <xf numFmtId="4" fontId="73" fillId="2" borderId="398" applyNumberFormat="0" applyProtection="0">
      <alignment horizontal="left" vertical="center" indent="1"/>
    </xf>
    <xf numFmtId="4" fontId="41" fillId="45" borderId="401" applyNumberFormat="0" applyProtection="0">
      <alignment horizontal="left" vertical="center" indent="1"/>
    </xf>
    <xf numFmtId="4" fontId="102" fillId="54" borderId="401" applyNumberFormat="0" applyProtection="0">
      <alignment horizontal="left" vertical="center" indent="1"/>
    </xf>
    <xf numFmtId="0" fontId="73" fillId="26" borderId="398" applyNumberFormat="0" applyFont="0" applyAlignment="0" applyProtection="0"/>
    <xf numFmtId="4" fontId="73" fillId="44" borderId="401" applyNumberFormat="0" applyProtection="0">
      <alignment horizontal="left" vertical="center" indent="1"/>
    </xf>
    <xf numFmtId="4" fontId="73" fillId="35" borderId="398" applyNumberFormat="0" applyProtection="0">
      <alignment horizontal="right" vertical="center"/>
    </xf>
    <xf numFmtId="0" fontId="115" fillId="29" borderId="399" applyNumberFormat="0" applyAlignment="0" applyProtection="0"/>
    <xf numFmtId="0" fontId="113" fillId="27" borderId="398" applyNumberFormat="0" applyAlignment="0" applyProtection="0"/>
    <xf numFmtId="4" fontId="73" fillId="33" borderId="398" applyNumberFormat="0" applyProtection="0">
      <alignment vertical="center"/>
    </xf>
    <xf numFmtId="4" fontId="73" fillId="35" borderId="398" applyNumberFormat="0" applyProtection="0">
      <alignment horizontal="right" vertical="center"/>
    </xf>
    <xf numFmtId="0" fontId="73" fillId="48" borderId="398" applyNumberFormat="0" applyProtection="0">
      <alignment horizontal="left" vertical="center" indent="1"/>
    </xf>
    <xf numFmtId="4" fontId="73" fillId="44" borderId="401" applyNumberFormat="0" applyProtection="0">
      <alignment horizontal="left" vertical="center" indent="1"/>
    </xf>
    <xf numFmtId="0" fontId="115" fillId="29" borderId="399" applyNumberFormat="0" applyAlignment="0" applyProtection="0"/>
    <xf numFmtId="0" fontId="115" fillId="29" borderId="399" applyNumberFormat="0" applyAlignment="0" applyProtection="0"/>
    <xf numFmtId="0" fontId="73" fillId="46" borderId="400" applyNumberFormat="0" applyProtection="0">
      <alignment horizontal="left" vertical="top" indent="1"/>
    </xf>
    <xf numFmtId="4" fontId="73" fillId="46" borderId="401" applyNumberFormat="0" applyProtection="0">
      <alignment horizontal="left" vertical="center" indent="1"/>
    </xf>
    <xf numFmtId="0" fontId="107" fillId="29" borderId="398" applyNumberFormat="0" applyAlignment="0" applyProtection="0"/>
    <xf numFmtId="4" fontId="73" fillId="46" borderId="398" applyNumberFormat="0" applyProtection="0">
      <alignment horizontal="right" vertical="center"/>
    </xf>
    <xf numFmtId="0" fontId="73" fillId="45" borderId="400" applyNumberFormat="0" applyProtection="0">
      <alignment horizontal="left" vertical="top" indent="1"/>
    </xf>
    <xf numFmtId="4" fontId="73" fillId="2" borderId="398" applyNumberFormat="0" applyProtection="0">
      <alignment horizontal="left" vertical="center" indent="1"/>
    </xf>
    <xf numFmtId="0" fontId="100" fillId="46" borderId="400" applyNumberFormat="0" applyProtection="0">
      <alignment horizontal="left" vertical="top" indent="1"/>
    </xf>
    <xf numFmtId="4" fontId="73" fillId="41" borderId="398" applyNumberFormat="0" applyProtection="0">
      <alignment horizontal="right" vertical="center"/>
    </xf>
    <xf numFmtId="4" fontId="100" fillId="52" borderId="406" applyNumberFormat="0" applyProtection="0">
      <alignment vertical="center"/>
    </xf>
    <xf numFmtId="0" fontId="100" fillId="46" borderId="400" applyNumberFormat="0" applyProtection="0">
      <alignment horizontal="left" vertical="top" indent="1"/>
    </xf>
    <xf numFmtId="4" fontId="73" fillId="35" borderId="398" applyNumberFormat="0" applyProtection="0">
      <alignment horizontal="right" vertical="center"/>
    </xf>
    <xf numFmtId="0" fontId="107" fillId="29" borderId="398" applyNumberFormat="0" applyAlignment="0" applyProtection="0"/>
    <xf numFmtId="4" fontId="73" fillId="35" borderId="398" applyNumberFormat="0" applyProtection="0">
      <alignment horizontal="right" vertical="center"/>
    </xf>
    <xf numFmtId="0" fontId="73" fillId="50" borderId="400" applyNumberFormat="0" applyProtection="0">
      <alignment horizontal="left" vertical="top" indent="1"/>
    </xf>
    <xf numFmtId="4" fontId="73" fillId="47" borderId="407" applyNumberFormat="0" applyProtection="0">
      <alignment horizontal="left" vertical="center" indent="1"/>
    </xf>
    <xf numFmtId="4" fontId="41" fillId="45" borderId="401" applyNumberFormat="0" applyProtection="0">
      <alignment horizontal="left" vertical="center" indent="1"/>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4" fontId="73" fillId="44" borderId="401" applyNumberFormat="0" applyProtection="0">
      <alignment horizontal="left" vertical="center" indent="1"/>
    </xf>
    <xf numFmtId="4" fontId="100" fillId="52" borderId="400" applyNumberFormat="0" applyProtection="0">
      <alignment vertical="center"/>
    </xf>
    <xf numFmtId="4" fontId="100" fillId="48" borderId="400" applyNumberFormat="0" applyProtection="0">
      <alignment horizontal="left" vertical="center" indent="1"/>
    </xf>
    <xf numFmtId="0" fontId="73" fillId="48" borderId="398" applyNumberFormat="0" applyProtection="0">
      <alignment horizontal="left" vertical="center" indent="1"/>
    </xf>
    <xf numFmtId="4" fontId="100" fillId="48" borderId="400" applyNumberFormat="0" applyProtection="0">
      <alignment horizontal="left" vertical="center" indent="1"/>
    </xf>
    <xf numFmtId="4" fontId="41" fillId="45" borderId="401" applyNumberFormat="0" applyProtection="0">
      <alignment horizontal="left" vertical="center" indent="1"/>
    </xf>
    <xf numFmtId="4" fontId="73" fillId="41" borderId="398" applyNumberFormat="0" applyProtection="0">
      <alignment horizontal="right" vertical="center"/>
    </xf>
    <xf numFmtId="4" fontId="73" fillId="42" borderId="398" applyNumberFormat="0" applyProtection="0">
      <alignment horizontal="right" vertical="center"/>
    </xf>
    <xf numFmtId="4" fontId="102" fillId="54"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4" fontId="100" fillId="52" borderId="400" applyNumberFormat="0" applyProtection="0">
      <alignment vertical="center"/>
    </xf>
    <xf numFmtId="4" fontId="100" fillId="48" borderId="400" applyNumberFormat="0" applyProtection="0">
      <alignment horizontal="left" vertical="center" indent="1"/>
    </xf>
    <xf numFmtId="0" fontId="100" fillId="52" borderId="406" applyNumberFormat="0" applyProtection="0">
      <alignment horizontal="left" vertical="top" indent="1"/>
    </xf>
    <xf numFmtId="4" fontId="73" fillId="37" borderId="401" applyNumberFormat="0" applyProtection="0">
      <alignment horizontal="right" vertical="center"/>
    </xf>
    <xf numFmtId="0" fontId="73" fillId="46" borderId="400" applyNumberFormat="0" applyProtection="0">
      <alignment horizontal="left" vertical="top" indent="1"/>
    </xf>
    <xf numFmtId="0" fontId="100" fillId="46" borderId="400" applyNumberFormat="0" applyProtection="0">
      <alignment horizontal="left" vertical="top" indent="1"/>
    </xf>
    <xf numFmtId="0" fontId="73" fillId="50" borderId="398" applyNumberFormat="0" applyProtection="0">
      <alignment horizontal="left" vertical="center" indent="1"/>
    </xf>
    <xf numFmtId="4" fontId="102" fillId="54" borderId="401" applyNumberFormat="0" applyProtection="0">
      <alignment horizontal="left" vertical="center" indent="1"/>
    </xf>
    <xf numFmtId="0" fontId="99" fillId="45" borderId="402" applyBorder="0"/>
    <xf numFmtId="4" fontId="73" fillId="46" borderId="398" applyNumberFormat="0" applyProtection="0">
      <alignment horizontal="right" vertical="center"/>
    </xf>
    <xf numFmtId="0" fontId="73" fillId="50" borderId="400" applyNumberFormat="0" applyProtection="0">
      <alignment horizontal="left" vertical="top" indent="1"/>
    </xf>
    <xf numFmtId="4" fontId="73" fillId="41" borderId="398" applyNumberFormat="0" applyProtection="0">
      <alignment horizontal="right" vertical="center"/>
    </xf>
    <xf numFmtId="4" fontId="103" fillId="51" borderId="398" applyNumberFormat="0" applyProtection="0">
      <alignment horizontal="right" vertical="center"/>
    </xf>
    <xf numFmtId="4" fontId="73" fillId="35" borderId="398" applyNumberFormat="0" applyProtection="0">
      <alignment horizontal="right" vertical="center"/>
    </xf>
    <xf numFmtId="4" fontId="73" fillId="0" borderId="398" applyNumberFormat="0" applyProtection="0">
      <alignment horizontal="right" vertical="center"/>
    </xf>
    <xf numFmtId="0" fontId="99" fillId="45" borderId="408" applyBorder="0"/>
    <xf numFmtId="4" fontId="41" fillId="45" borderId="401" applyNumberFormat="0" applyProtection="0">
      <alignment horizontal="left" vertical="center" indent="1"/>
    </xf>
    <xf numFmtId="4" fontId="73" fillId="37" borderId="401" applyNumberFormat="0" applyProtection="0">
      <alignment horizontal="right" vertical="center"/>
    </xf>
    <xf numFmtId="0" fontId="73" fillId="46" borderId="400" applyNumberFormat="0" applyProtection="0">
      <alignment horizontal="left" vertical="top" indent="1"/>
    </xf>
    <xf numFmtId="4" fontId="41" fillId="45" borderId="401" applyNumberFormat="0" applyProtection="0">
      <alignment horizontal="left" vertical="center" indent="1"/>
    </xf>
    <xf numFmtId="4" fontId="73" fillId="34" borderId="398" applyNumberFormat="0" applyProtection="0">
      <alignment horizontal="left" vertical="center" indent="1"/>
    </xf>
    <xf numFmtId="4" fontId="41" fillId="45" borderId="401" applyNumberFormat="0" applyProtection="0">
      <alignment horizontal="left" vertical="center" indent="1"/>
    </xf>
    <xf numFmtId="0" fontId="100" fillId="46" borderId="400" applyNumberFormat="0" applyProtection="0">
      <alignment horizontal="left" vertical="top" indent="1"/>
    </xf>
    <xf numFmtId="4" fontId="100" fillId="48" borderId="400" applyNumberFormat="0" applyProtection="0">
      <alignment horizontal="left" vertical="center" indent="1"/>
    </xf>
    <xf numFmtId="4" fontId="73" fillId="2" borderId="398" applyNumberFormat="0" applyProtection="0">
      <alignment horizontal="left" vertical="center" indent="1"/>
    </xf>
    <xf numFmtId="4" fontId="73" fillId="34" borderId="398" applyNumberFormat="0" applyProtection="0">
      <alignment horizontal="left" vertical="center" indent="1"/>
    </xf>
    <xf numFmtId="0" fontId="73" fillId="45" borderId="406" applyNumberFormat="0" applyProtection="0">
      <alignment horizontal="left" vertical="top" indent="1"/>
    </xf>
    <xf numFmtId="4" fontId="73" fillId="35" borderId="398" applyNumberFormat="0" applyProtection="0">
      <alignment horizontal="right" vertical="center"/>
    </xf>
    <xf numFmtId="4" fontId="73" fillId="44" borderId="401" applyNumberFormat="0" applyProtection="0">
      <alignment horizontal="left" vertical="center" indent="1"/>
    </xf>
    <xf numFmtId="0" fontId="101" fillId="33" borderId="400" applyNumberFormat="0" applyProtection="0">
      <alignment horizontal="left" vertical="top" indent="1"/>
    </xf>
    <xf numFmtId="0" fontId="73" fillId="49" borderId="398" applyNumberFormat="0" applyProtection="0">
      <alignment horizontal="left" vertical="center" indent="1"/>
    </xf>
    <xf numFmtId="4" fontId="73" fillId="44" borderId="401" applyNumberFormat="0" applyProtection="0">
      <alignment horizontal="left" vertical="center" indent="1"/>
    </xf>
    <xf numFmtId="4" fontId="73" fillId="34" borderId="398" applyNumberFormat="0" applyProtection="0">
      <alignment horizontal="left" vertical="center" indent="1"/>
    </xf>
    <xf numFmtId="4" fontId="118" fillId="2" borderId="398" applyNumberFormat="0" applyProtection="0">
      <alignment vertical="center"/>
    </xf>
    <xf numFmtId="4" fontId="41" fillId="45" borderId="401" applyNumberFormat="0" applyProtection="0">
      <alignment horizontal="left" vertical="center" indent="1"/>
    </xf>
    <xf numFmtId="4" fontId="73" fillId="0" borderId="398" applyNumberFormat="0" applyProtection="0">
      <alignment horizontal="right" vertical="center"/>
    </xf>
    <xf numFmtId="0" fontId="73" fillId="46" borderId="406" applyNumberFormat="0" applyProtection="0">
      <alignment horizontal="left" vertical="top" indent="1"/>
    </xf>
    <xf numFmtId="0" fontId="109" fillId="0" borderId="403" applyNumberFormat="0" applyFill="0" applyAlignment="0" applyProtection="0"/>
    <xf numFmtId="4" fontId="100" fillId="48" borderId="400" applyNumberFormat="0" applyProtection="0">
      <alignment horizontal="left" vertical="center" indent="1"/>
    </xf>
    <xf numFmtId="0" fontId="99" fillId="45" borderId="402" applyBorder="0"/>
    <xf numFmtId="4" fontId="73" fillId="36" borderId="404" applyNumberFormat="0" applyProtection="0">
      <alignment horizontal="right" vertical="center"/>
    </xf>
    <xf numFmtId="0" fontId="115" fillId="29" borderId="399" applyNumberFormat="0" applyAlignment="0" applyProtection="0"/>
    <xf numFmtId="4" fontId="73" fillId="43" borderId="398" applyNumberFormat="0" applyProtection="0">
      <alignment horizontal="right" vertical="center"/>
    </xf>
    <xf numFmtId="0" fontId="100" fillId="52" borderId="406" applyNumberFormat="0" applyProtection="0">
      <alignment horizontal="left" vertical="top" indent="1"/>
    </xf>
    <xf numFmtId="0" fontId="73" fillId="47" borderId="398" applyNumberFormat="0" applyProtection="0">
      <alignment horizontal="left" vertical="center" indent="1"/>
    </xf>
    <xf numFmtId="0" fontId="73" fillId="47" borderId="398" applyNumberFormat="0" applyProtection="0">
      <alignment horizontal="left" vertical="center" indent="1"/>
    </xf>
    <xf numFmtId="0" fontId="109" fillId="0" borderId="403" applyNumberFormat="0" applyFill="0" applyAlignment="0" applyProtection="0"/>
    <xf numFmtId="4" fontId="73" fillId="43" borderId="398" applyNumberFormat="0" applyProtection="0">
      <alignment horizontal="right" vertical="center"/>
    </xf>
    <xf numFmtId="0" fontId="73" fillId="47" borderId="398" applyNumberFormat="0" applyProtection="0">
      <alignment horizontal="left" vertical="center" indent="1"/>
    </xf>
    <xf numFmtId="0" fontId="73" fillId="46" borderId="400" applyNumberFormat="0" applyProtection="0">
      <alignment horizontal="left" vertical="top" indent="1"/>
    </xf>
    <xf numFmtId="4" fontId="73" fillId="2" borderId="398" applyNumberFormat="0" applyProtection="0">
      <alignment horizontal="left" vertical="center" indent="1"/>
    </xf>
    <xf numFmtId="4" fontId="73" fillId="39" borderId="398" applyNumberFormat="0" applyProtection="0">
      <alignment horizontal="right" vertical="center"/>
    </xf>
    <xf numFmtId="4" fontId="73" fillId="44" borderId="401" applyNumberFormat="0" applyProtection="0">
      <alignment horizontal="left" vertical="center" indent="1"/>
    </xf>
    <xf numFmtId="4" fontId="73" fillId="35" borderId="398" applyNumberFormat="0" applyProtection="0">
      <alignment horizontal="right" vertical="center"/>
    </xf>
    <xf numFmtId="0" fontId="100" fillId="52" borderId="400" applyNumberFormat="0" applyProtection="0">
      <alignment horizontal="left" vertical="top" indent="1"/>
    </xf>
    <xf numFmtId="0" fontId="73" fillId="48" borderId="398" applyNumberFormat="0" applyProtection="0">
      <alignment horizontal="left" vertical="center" indent="1"/>
    </xf>
    <xf numFmtId="4" fontId="100" fillId="48" borderId="400" applyNumberFormat="0" applyProtection="0">
      <alignment horizontal="left" vertical="center" indent="1"/>
    </xf>
    <xf numFmtId="4" fontId="102" fillId="54" borderId="401" applyNumberFormat="0" applyProtection="0">
      <alignment horizontal="left" vertical="center" indent="1"/>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46" borderId="400" applyNumberFormat="0" applyProtection="0">
      <alignment horizontal="left" vertical="top" indent="1"/>
    </xf>
    <xf numFmtId="4" fontId="41" fillId="45" borderId="401" applyNumberFormat="0" applyProtection="0">
      <alignment horizontal="left" vertical="center" indent="1"/>
    </xf>
    <xf numFmtId="0" fontId="107" fillId="29" borderId="398" applyNumberFormat="0" applyAlignment="0" applyProtection="0"/>
    <xf numFmtId="0" fontId="109" fillId="0" borderId="403" applyNumberFormat="0" applyFill="0" applyAlignment="0" applyProtection="0"/>
    <xf numFmtId="0" fontId="99" fillId="45" borderId="402" applyBorder="0"/>
    <xf numFmtId="4" fontId="73" fillId="44" borderId="401" applyNumberFormat="0" applyProtection="0">
      <alignment horizontal="left" vertical="center" indent="1"/>
    </xf>
    <xf numFmtId="4" fontId="73" fillId="44" borderId="401" applyNumberFormat="0" applyProtection="0">
      <alignment horizontal="left" vertical="center" indent="1"/>
    </xf>
    <xf numFmtId="0" fontId="109" fillId="0" borderId="403" applyNumberFormat="0" applyFill="0" applyAlignment="0" applyProtection="0"/>
    <xf numFmtId="4" fontId="100" fillId="52" borderId="400" applyNumberFormat="0" applyProtection="0">
      <alignment vertical="center"/>
    </xf>
    <xf numFmtId="4" fontId="73" fillId="40" borderId="404" applyNumberFormat="0" applyProtection="0">
      <alignment horizontal="right" vertical="center"/>
    </xf>
    <xf numFmtId="4" fontId="73" fillId="43" borderId="398" applyNumberFormat="0" applyProtection="0">
      <alignment horizontal="right" vertical="center"/>
    </xf>
    <xf numFmtId="0" fontId="73" fillId="47"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73" fillId="48" borderId="398" applyNumberFormat="0" applyProtection="0">
      <alignment horizontal="left" vertical="center" indent="1"/>
    </xf>
    <xf numFmtId="4" fontId="73" fillId="41" borderId="398" applyNumberFormat="0" applyProtection="0">
      <alignment horizontal="right" vertical="center"/>
    </xf>
    <xf numFmtId="4" fontId="73" fillId="41" borderId="398" applyNumberFormat="0" applyProtection="0">
      <alignment horizontal="right" vertical="center"/>
    </xf>
    <xf numFmtId="4" fontId="73" fillId="44" borderId="401" applyNumberFormat="0" applyProtection="0">
      <alignment horizontal="left" vertical="center" indent="1"/>
    </xf>
    <xf numFmtId="4" fontId="73" fillId="0" borderId="398" applyNumberFormat="0" applyProtection="0">
      <alignment horizontal="right" vertical="center"/>
    </xf>
    <xf numFmtId="4" fontId="73" fillId="42" borderId="398" applyNumberFormat="0" applyProtection="0">
      <alignment horizontal="right" vertical="center"/>
    </xf>
    <xf numFmtId="4" fontId="41" fillId="45" borderId="401" applyNumberFormat="0" applyProtection="0">
      <alignment horizontal="left" vertical="center" indent="1"/>
    </xf>
    <xf numFmtId="4" fontId="73" fillId="34" borderId="398" applyNumberFormat="0" applyProtection="0">
      <alignment horizontal="left" vertical="center" indent="1"/>
    </xf>
    <xf numFmtId="0" fontId="115" fillId="29" borderId="399" applyNumberFormat="0" applyAlignment="0" applyProtection="0"/>
    <xf numFmtId="0" fontId="101" fillId="33" borderId="400" applyNumberFormat="0" applyProtection="0">
      <alignment horizontal="left" vertical="top" indent="1"/>
    </xf>
    <xf numFmtId="4" fontId="41" fillId="45" borderId="401" applyNumberFormat="0" applyProtection="0">
      <alignment horizontal="left" vertical="center" indent="1"/>
    </xf>
    <xf numFmtId="4" fontId="100" fillId="52" borderId="400" applyNumberFormat="0" applyProtection="0">
      <alignment vertical="center"/>
    </xf>
    <xf numFmtId="0" fontId="101" fillId="33" borderId="400" applyNumberFormat="0" applyProtection="0">
      <alignment horizontal="left" vertical="top" indent="1"/>
    </xf>
    <xf numFmtId="4" fontId="73" fillId="41" borderId="398" applyNumberFormat="0" applyProtection="0">
      <alignment horizontal="right" vertical="center"/>
    </xf>
    <xf numFmtId="4" fontId="73" fillId="40" borderId="398" applyNumberFormat="0" applyProtection="0">
      <alignment horizontal="right" vertical="center"/>
    </xf>
    <xf numFmtId="4" fontId="73" fillId="39" borderId="398" applyNumberFormat="0" applyProtection="0">
      <alignment horizontal="right" vertical="center"/>
    </xf>
    <xf numFmtId="0" fontId="100" fillId="46" borderId="400" applyNumberFormat="0" applyProtection="0">
      <alignment horizontal="left" vertical="top" indent="1"/>
    </xf>
    <xf numFmtId="4" fontId="73" fillId="0" borderId="398" applyNumberFormat="0" applyProtection="0">
      <alignment horizontal="right" vertical="center"/>
    </xf>
    <xf numFmtId="4" fontId="73" fillId="34" borderId="398" applyNumberFormat="0" applyProtection="0">
      <alignment horizontal="left" vertical="center" indent="1"/>
    </xf>
    <xf numFmtId="4" fontId="73" fillId="0" borderId="398" applyNumberFormat="0" applyProtection="0">
      <alignment horizontal="right" vertical="center"/>
    </xf>
    <xf numFmtId="4" fontId="73" fillId="40" borderId="398" applyNumberFormat="0" applyProtection="0">
      <alignment horizontal="right" vertical="center"/>
    </xf>
    <xf numFmtId="4" fontId="102" fillId="54" borderId="401"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115" fillId="29" borderId="399" applyNumberFormat="0" applyAlignment="0" applyProtection="0"/>
    <xf numFmtId="4" fontId="73" fillId="33" borderId="398" applyNumberFormat="0" applyProtection="0">
      <alignment vertical="center"/>
    </xf>
    <xf numFmtId="0" fontId="73" fillId="47" borderId="400" applyNumberFormat="0" applyProtection="0">
      <alignment horizontal="left" vertical="top" indent="1"/>
    </xf>
    <xf numFmtId="0" fontId="107" fillId="29" borderId="398" applyNumberFormat="0" applyAlignment="0" applyProtection="0"/>
    <xf numFmtId="0" fontId="113" fillId="27" borderId="398" applyNumberFormat="0" applyAlignment="0" applyProtection="0"/>
    <xf numFmtId="0" fontId="100" fillId="52" borderId="400" applyNumberFormat="0" applyProtection="0">
      <alignment horizontal="left" vertical="top" indent="1"/>
    </xf>
    <xf numFmtId="0" fontId="73" fillId="50" borderId="400" applyNumberFormat="0" applyProtection="0">
      <alignment horizontal="left" vertical="top" indent="1"/>
    </xf>
    <xf numFmtId="4" fontId="100" fillId="52" borderId="400" applyNumberFormat="0" applyProtection="0">
      <alignment vertical="center"/>
    </xf>
    <xf numFmtId="0" fontId="73" fillId="50" borderId="398" applyNumberFormat="0" applyProtection="0">
      <alignment horizontal="left" vertical="center" indent="1"/>
    </xf>
    <xf numFmtId="4" fontId="73" fillId="43" borderId="404" applyNumberFormat="0" applyProtection="0">
      <alignment horizontal="right" vertical="center"/>
    </xf>
    <xf numFmtId="4" fontId="73" fillId="44" borderId="401" applyNumberFormat="0" applyProtection="0">
      <alignment horizontal="left" vertical="center" indent="1"/>
    </xf>
    <xf numFmtId="4" fontId="73" fillId="36" borderId="398" applyNumberFormat="0" applyProtection="0">
      <alignment horizontal="right" vertical="center"/>
    </xf>
    <xf numFmtId="4" fontId="100" fillId="52" borderId="400" applyNumberFormat="0" applyProtection="0">
      <alignment vertical="center"/>
    </xf>
    <xf numFmtId="4" fontId="73" fillId="42" borderId="398" applyNumberFormat="0" applyProtection="0">
      <alignment horizontal="right" vertical="center"/>
    </xf>
    <xf numFmtId="4" fontId="73" fillId="0" borderId="398" applyNumberFormat="0" applyProtection="0">
      <alignment horizontal="right" vertical="center"/>
    </xf>
    <xf numFmtId="4" fontId="73" fillId="46" borderId="401" applyNumberFormat="0" applyProtection="0">
      <alignment horizontal="left" vertical="center" indent="1"/>
    </xf>
    <xf numFmtId="4" fontId="103" fillId="51" borderId="398" applyNumberFormat="0" applyProtection="0">
      <alignment horizontal="right" vertical="center"/>
    </xf>
    <xf numFmtId="4" fontId="100" fillId="52" borderId="400" applyNumberFormat="0" applyProtection="0">
      <alignment vertical="center"/>
    </xf>
    <xf numFmtId="0" fontId="101" fillId="33" borderId="400" applyNumberFormat="0" applyProtection="0">
      <alignment horizontal="left" vertical="top" indent="1"/>
    </xf>
    <xf numFmtId="4" fontId="118" fillId="2" borderId="398" applyNumberFormat="0" applyProtection="0">
      <alignment vertical="center"/>
    </xf>
    <xf numFmtId="0" fontId="99" fillId="45" borderId="402" applyBorder="0"/>
    <xf numFmtId="4" fontId="73" fillId="35" borderId="398" applyNumberFormat="0" applyProtection="0">
      <alignment horizontal="right" vertical="center"/>
    </xf>
    <xf numFmtId="4" fontId="73" fillId="38" borderId="404" applyNumberFormat="0" applyProtection="0">
      <alignment horizontal="right" vertical="center"/>
    </xf>
    <xf numFmtId="4" fontId="118" fillId="5" borderId="398" applyNumberFormat="0" applyProtection="0">
      <alignment horizontal="right" vertical="center"/>
    </xf>
    <xf numFmtId="4" fontId="73" fillId="47" borderId="401" applyNumberFormat="0" applyProtection="0">
      <alignment horizontal="left" vertical="center" indent="1"/>
    </xf>
    <xf numFmtId="4" fontId="73" fillId="44" borderId="401" applyNumberFormat="0" applyProtection="0">
      <alignment horizontal="left" vertical="center" indent="1"/>
    </xf>
    <xf numFmtId="4" fontId="73" fillId="42" borderId="398" applyNumberFormat="0" applyProtection="0">
      <alignment horizontal="right" vertical="center"/>
    </xf>
    <xf numFmtId="0" fontId="73" fillId="49" borderId="398" applyNumberFormat="0" applyProtection="0">
      <alignment horizontal="left" vertical="center" indent="1"/>
    </xf>
    <xf numFmtId="4" fontId="73" fillId="38" borderId="398" applyNumberFormat="0" applyProtection="0">
      <alignment horizontal="right" vertical="center"/>
    </xf>
    <xf numFmtId="4" fontId="102" fillId="54" borderId="401" applyNumberFormat="0" applyProtection="0">
      <alignment horizontal="left" vertical="center" indent="1"/>
    </xf>
    <xf numFmtId="4" fontId="73" fillId="40" borderId="398" applyNumberFormat="0" applyProtection="0">
      <alignment horizontal="right" vertical="center"/>
    </xf>
    <xf numFmtId="4" fontId="73" fillId="46" borderId="404" applyNumberFormat="0" applyProtection="0">
      <alignment horizontal="right" vertical="center"/>
    </xf>
    <xf numFmtId="4" fontId="73" fillId="46" borderId="398" applyNumberFormat="0" applyProtection="0">
      <alignment horizontal="right" vertical="center"/>
    </xf>
    <xf numFmtId="0" fontId="73" fillId="46" borderId="400" applyNumberFormat="0" applyProtection="0">
      <alignment horizontal="left" vertical="top" indent="1"/>
    </xf>
    <xf numFmtId="0" fontId="73" fillId="48" borderId="398" applyNumberFormat="0" applyProtection="0">
      <alignment horizontal="left" vertical="center" indent="1"/>
    </xf>
    <xf numFmtId="4" fontId="73" fillId="40" borderId="398" applyNumberFormat="0" applyProtection="0">
      <alignment horizontal="right" vertical="center"/>
    </xf>
    <xf numFmtId="4" fontId="41" fillId="45" borderId="401" applyNumberFormat="0" applyProtection="0">
      <alignment horizontal="left" vertical="center" indent="1"/>
    </xf>
    <xf numFmtId="0" fontId="101" fillId="33"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0" fontId="73" fillId="49" borderId="398" applyNumberFormat="0" applyProtection="0">
      <alignment horizontal="left" vertical="center" indent="1"/>
    </xf>
    <xf numFmtId="4" fontId="73" fillId="46" borderId="398" applyNumberFormat="0" applyProtection="0">
      <alignment horizontal="right" vertical="center"/>
    </xf>
    <xf numFmtId="4" fontId="73" fillId="38" borderId="398" applyNumberFormat="0" applyProtection="0">
      <alignment horizontal="right" vertical="center"/>
    </xf>
    <xf numFmtId="0" fontId="100" fillId="52" borderId="400" applyNumberFormat="0" applyProtection="0">
      <alignment horizontal="left" vertical="top" indent="1"/>
    </xf>
    <xf numFmtId="4" fontId="103" fillId="51" borderId="398" applyNumberFormat="0" applyProtection="0">
      <alignment horizontal="right" vertical="center"/>
    </xf>
    <xf numFmtId="4" fontId="100" fillId="48" borderId="400" applyNumberFormat="0" applyProtection="0">
      <alignment horizontal="left" vertical="center" indent="1"/>
    </xf>
    <xf numFmtId="0" fontId="107" fillId="29" borderId="398" applyNumberFormat="0" applyAlignment="0" applyProtection="0"/>
    <xf numFmtId="0" fontId="99" fillId="45" borderId="402" applyBorder="0"/>
    <xf numFmtId="0" fontId="113" fillId="27" borderId="398" applyNumberFormat="0" applyAlignment="0" applyProtection="0"/>
    <xf numFmtId="0" fontId="73" fillId="46" borderId="400" applyNumberFormat="0" applyProtection="0">
      <alignment horizontal="left" vertical="top" indent="1"/>
    </xf>
    <xf numFmtId="0" fontId="73" fillId="46" borderId="400" applyNumberFormat="0" applyProtection="0">
      <alignment horizontal="left" vertical="top" indent="1"/>
    </xf>
    <xf numFmtId="0" fontId="99" fillId="45" borderId="402" applyBorder="0"/>
    <xf numFmtId="4" fontId="73" fillId="42" borderId="398" applyNumberFormat="0" applyProtection="0">
      <alignment horizontal="right" vertical="center"/>
    </xf>
    <xf numFmtId="4" fontId="73" fillId="37" borderId="401" applyNumberFormat="0" applyProtection="0">
      <alignment horizontal="right" vertical="center"/>
    </xf>
    <xf numFmtId="0" fontId="107" fillId="29" borderId="404" applyNumberFormat="0" applyAlignment="0" applyProtection="0"/>
    <xf numFmtId="4" fontId="103" fillId="51" borderId="398" applyNumberFormat="0" applyProtection="0">
      <alignment horizontal="right" vertical="center"/>
    </xf>
    <xf numFmtId="4" fontId="73" fillId="36" borderId="398" applyNumberFormat="0" applyProtection="0">
      <alignment horizontal="right" vertical="center"/>
    </xf>
    <xf numFmtId="4" fontId="41" fillId="45" borderId="401" applyNumberFormat="0" applyProtection="0">
      <alignment horizontal="left" vertical="center" indent="1"/>
    </xf>
    <xf numFmtId="0" fontId="73" fillId="45" borderId="400" applyNumberFormat="0" applyProtection="0">
      <alignment horizontal="left" vertical="top" indent="1"/>
    </xf>
    <xf numFmtId="0" fontId="73" fillId="50" borderId="398" applyNumberFormat="0" applyProtection="0">
      <alignment horizontal="left" vertical="center" indent="1"/>
    </xf>
    <xf numFmtId="4" fontId="73" fillId="35" borderId="398" applyNumberFormat="0" applyProtection="0">
      <alignment horizontal="right" vertical="center"/>
    </xf>
    <xf numFmtId="4" fontId="73" fillId="37" borderId="407" applyNumberFormat="0" applyProtection="0">
      <alignment horizontal="right" vertical="center"/>
    </xf>
    <xf numFmtId="0" fontId="107" fillId="29" borderId="398" applyNumberFormat="0" applyAlignment="0" applyProtection="0"/>
    <xf numFmtId="0" fontId="115" fillId="29" borderId="399" applyNumberFormat="0" applyAlignment="0" applyProtection="0"/>
    <xf numFmtId="0" fontId="100" fillId="52" borderId="400" applyNumberFormat="0" applyProtection="0">
      <alignment horizontal="left" vertical="top" indent="1"/>
    </xf>
    <xf numFmtId="4" fontId="73" fillId="0" borderId="398" applyNumberFormat="0" applyProtection="0">
      <alignment horizontal="right" vertical="center"/>
    </xf>
    <xf numFmtId="4" fontId="73" fillId="42" borderId="404" applyNumberFormat="0" applyProtection="0">
      <alignment horizontal="right" vertical="center"/>
    </xf>
    <xf numFmtId="4" fontId="73" fillId="43" borderId="398" applyNumberFormat="0" applyProtection="0">
      <alignment horizontal="right" vertical="center"/>
    </xf>
    <xf numFmtId="4" fontId="73" fillId="0" borderId="398" applyNumberFormat="0" applyProtection="0">
      <alignment horizontal="right" vertical="center"/>
    </xf>
    <xf numFmtId="0" fontId="73" fillId="50" borderId="398" applyNumberFormat="0" applyProtection="0">
      <alignment horizontal="left" vertical="center" indent="1"/>
    </xf>
    <xf numFmtId="4" fontId="73" fillId="43" borderId="398" applyNumberFormat="0" applyProtection="0">
      <alignment horizontal="right" vertical="center"/>
    </xf>
    <xf numFmtId="4" fontId="41" fillId="45" borderId="401" applyNumberFormat="0" applyProtection="0">
      <alignment horizontal="left" vertical="center" indent="1"/>
    </xf>
    <xf numFmtId="0" fontId="73" fillId="50" borderId="400" applyNumberFormat="0" applyProtection="0">
      <alignment horizontal="left" vertical="top" indent="1"/>
    </xf>
    <xf numFmtId="4" fontId="73" fillId="35" borderId="398" applyNumberFormat="0" applyProtection="0">
      <alignment horizontal="right" vertical="center"/>
    </xf>
    <xf numFmtId="0" fontId="73" fillId="47" borderId="400" applyNumberFormat="0" applyProtection="0">
      <alignment horizontal="left" vertical="top" indent="1"/>
    </xf>
    <xf numFmtId="4" fontId="73" fillId="39" borderId="398" applyNumberFormat="0" applyProtection="0">
      <alignment horizontal="right" vertical="center"/>
    </xf>
    <xf numFmtId="0" fontId="73" fillId="46" borderId="400" applyNumberFormat="0" applyProtection="0">
      <alignment horizontal="left" vertical="top" indent="1"/>
    </xf>
    <xf numFmtId="0" fontId="73" fillId="47" borderId="400" applyNumberFormat="0" applyProtection="0">
      <alignment horizontal="left" vertical="top" indent="1"/>
    </xf>
    <xf numFmtId="0" fontId="109" fillId="0" borderId="403" applyNumberFormat="0" applyFill="0" applyAlignment="0" applyProtection="0"/>
    <xf numFmtId="4" fontId="118" fillId="2" borderId="398" applyNumberFormat="0" applyProtection="0">
      <alignment vertical="center"/>
    </xf>
    <xf numFmtId="4" fontId="73" fillId="42" borderId="404" applyNumberFormat="0" applyProtection="0">
      <alignment horizontal="right" vertical="center"/>
    </xf>
    <xf numFmtId="0" fontId="115" fillId="29" borderId="399" applyNumberFormat="0" applyAlignment="0" applyProtection="0"/>
    <xf numFmtId="0" fontId="73" fillId="47" borderId="398" applyNumberFormat="0" applyProtection="0">
      <alignment horizontal="left" vertical="center" indent="1"/>
    </xf>
    <xf numFmtId="0" fontId="107" fillId="29" borderId="398" applyNumberFormat="0" applyAlignment="0" applyProtection="0"/>
    <xf numFmtId="4" fontId="73" fillId="44" borderId="401" applyNumberFormat="0" applyProtection="0">
      <alignment horizontal="left" vertical="center" indent="1"/>
    </xf>
    <xf numFmtId="4" fontId="102" fillId="54" borderId="401" applyNumberFormat="0" applyProtection="0">
      <alignment horizontal="left" vertical="center" indent="1"/>
    </xf>
    <xf numFmtId="4" fontId="73" fillId="34" borderId="398" applyNumberFormat="0" applyProtection="0">
      <alignment horizontal="left" vertical="center" indent="1"/>
    </xf>
    <xf numFmtId="4" fontId="73" fillId="42" borderId="398" applyNumberFormat="0" applyProtection="0">
      <alignment horizontal="right" vertical="center"/>
    </xf>
    <xf numFmtId="4" fontId="73" fillId="2" borderId="398" applyNumberFormat="0" applyProtection="0">
      <alignment horizontal="left" vertical="center" indent="1"/>
    </xf>
    <xf numFmtId="0" fontId="73" fillId="50" borderId="398" applyNumberFormat="0" applyProtection="0">
      <alignment horizontal="left" vertical="center" indent="1"/>
    </xf>
    <xf numFmtId="0" fontId="73" fillId="26" borderId="398" applyNumberFormat="0" applyFont="0" applyAlignment="0" applyProtection="0"/>
    <xf numFmtId="4" fontId="73" fillId="46" borderId="401" applyNumberFormat="0" applyProtection="0">
      <alignment horizontal="left" vertical="center" indent="1"/>
    </xf>
    <xf numFmtId="0" fontId="115" fillId="29" borderId="405" applyNumberFormat="0" applyAlignment="0" applyProtection="0"/>
    <xf numFmtId="4" fontId="41" fillId="45" borderId="401" applyNumberFormat="0" applyProtection="0">
      <alignment horizontal="left" vertical="center" indent="1"/>
    </xf>
    <xf numFmtId="0" fontId="73" fillId="47" borderId="400" applyNumberFormat="0" applyProtection="0">
      <alignment horizontal="left" vertical="top" indent="1"/>
    </xf>
    <xf numFmtId="4" fontId="73" fillId="38" borderId="398" applyNumberFormat="0" applyProtection="0">
      <alignment horizontal="right" vertical="center"/>
    </xf>
    <xf numFmtId="0" fontId="100" fillId="46" borderId="400" applyNumberFormat="0" applyProtection="0">
      <alignment horizontal="left" vertical="top" indent="1"/>
    </xf>
    <xf numFmtId="4" fontId="73" fillId="41" borderId="398" applyNumberFormat="0" applyProtection="0">
      <alignment horizontal="right" vertical="center"/>
    </xf>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40" borderId="398" applyNumberFormat="0" applyProtection="0">
      <alignment horizontal="right" vertical="center"/>
    </xf>
    <xf numFmtId="0" fontId="73" fillId="46" borderId="400" applyNumberFormat="0" applyProtection="0">
      <alignment horizontal="left" vertical="top" indent="1"/>
    </xf>
    <xf numFmtId="0" fontId="113" fillId="27" borderId="398" applyNumberFormat="0" applyAlignment="0" applyProtection="0"/>
    <xf numFmtId="4" fontId="73" fillId="0" borderId="398" applyNumberFormat="0" applyProtection="0">
      <alignment horizontal="right" vertical="center"/>
    </xf>
    <xf numFmtId="4" fontId="73" fillId="39" borderId="398" applyNumberFormat="0" applyProtection="0">
      <alignment horizontal="right" vertical="center"/>
    </xf>
    <xf numFmtId="4" fontId="73" fillId="38" borderId="398" applyNumberFormat="0" applyProtection="0">
      <alignment horizontal="right" vertical="center"/>
    </xf>
    <xf numFmtId="4" fontId="73" fillId="46" borderId="401" applyNumberFormat="0" applyProtection="0">
      <alignment horizontal="left" vertical="center" indent="1"/>
    </xf>
    <xf numFmtId="0" fontId="115" fillId="29" borderId="399" applyNumberFormat="0" applyAlignment="0" applyProtection="0"/>
    <xf numFmtId="0" fontId="113" fillId="27" borderId="398" applyNumberFormat="0" applyAlignment="0" applyProtection="0"/>
    <xf numFmtId="0" fontId="73" fillId="49" borderId="404" applyNumberFormat="0" applyProtection="0">
      <alignment horizontal="left" vertical="center" indent="1"/>
    </xf>
    <xf numFmtId="0" fontId="115" fillId="29" borderId="399" applyNumberFormat="0" applyAlignment="0" applyProtection="0"/>
    <xf numFmtId="0" fontId="100" fillId="46" borderId="400" applyNumberFormat="0" applyProtection="0">
      <alignment horizontal="left" vertical="top" indent="1"/>
    </xf>
    <xf numFmtId="4" fontId="73" fillId="34" borderId="398" applyNumberFormat="0" applyProtection="0">
      <alignment horizontal="left" vertical="center" indent="1"/>
    </xf>
    <xf numFmtId="0" fontId="73" fillId="47" borderId="400" applyNumberFormat="0" applyProtection="0">
      <alignment horizontal="left" vertical="top" indent="1"/>
    </xf>
    <xf numFmtId="4" fontId="41" fillId="45" borderId="401" applyNumberFormat="0" applyProtection="0">
      <alignment horizontal="left" vertical="center" indent="1"/>
    </xf>
    <xf numFmtId="0" fontId="109" fillId="0" borderId="403" applyNumberFormat="0" applyFill="0" applyAlignment="0" applyProtection="0"/>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4" borderId="401" applyNumberFormat="0" applyProtection="0">
      <alignment horizontal="left" vertical="center" indent="1"/>
    </xf>
    <xf numFmtId="4" fontId="73" fillId="39" borderId="398" applyNumberFormat="0" applyProtection="0">
      <alignment horizontal="right" vertical="center"/>
    </xf>
    <xf numFmtId="0" fontId="73" fillId="50" borderId="398" applyNumberFormat="0" applyProtection="0">
      <alignment horizontal="left" vertical="center" indent="1"/>
    </xf>
    <xf numFmtId="4" fontId="103" fillId="51" borderId="398" applyNumberFormat="0" applyProtection="0">
      <alignment horizontal="right" vertical="center"/>
    </xf>
    <xf numFmtId="0" fontId="113" fillId="27" borderId="398" applyNumberFormat="0" applyAlignment="0" applyProtection="0"/>
    <xf numFmtId="4" fontId="102" fillId="54" borderId="401" applyNumberFormat="0" applyProtection="0">
      <alignment horizontal="left" vertical="center" indent="1"/>
    </xf>
    <xf numFmtId="4" fontId="100" fillId="48" borderId="400" applyNumberFormat="0" applyProtection="0">
      <alignment horizontal="left" vertical="center" indent="1"/>
    </xf>
    <xf numFmtId="0" fontId="73" fillId="47" borderId="398" applyNumberFormat="0" applyProtection="0">
      <alignment horizontal="left" vertical="center" indent="1"/>
    </xf>
    <xf numFmtId="4" fontId="73" fillId="35" borderId="398" applyNumberFormat="0" applyProtection="0">
      <alignment horizontal="right" vertical="center"/>
    </xf>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47" borderId="407" applyNumberFormat="0" applyProtection="0">
      <alignment horizontal="left" vertical="center" indent="1"/>
    </xf>
    <xf numFmtId="0" fontId="115" fillId="29" borderId="399" applyNumberFormat="0" applyAlignment="0" applyProtection="0"/>
    <xf numFmtId="4" fontId="103" fillId="51" borderId="398" applyNumberFormat="0" applyProtection="0">
      <alignment horizontal="right" vertical="center"/>
    </xf>
    <xf numFmtId="4" fontId="103" fillId="51" borderId="398" applyNumberFormat="0" applyProtection="0">
      <alignment horizontal="right" vertical="center"/>
    </xf>
    <xf numFmtId="4" fontId="100" fillId="48" borderId="400" applyNumberFormat="0" applyProtection="0">
      <alignment horizontal="left" vertical="center" indent="1"/>
    </xf>
    <xf numFmtId="4" fontId="118" fillId="2" borderId="398" applyNumberFormat="0" applyProtection="0">
      <alignment vertical="center"/>
    </xf>
    <xf numFmtId="4" fontId="118" fillId="2" borderId="398" applyNumberFormat="0" applyProtection="0">
      <alignment vertical="center"/>
    </xf>
    <xf numFmtId="0" fontId="73" fillId="50"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0" fontId="73" fillId="48" borderId="398" applyNumberFormat="0" applyProtection="0">
      <alignment horizontal="left" vertical="center" indent="1"/>
    </xf>
    <xf numFmtId="4" fontId="73" fillId="36" borderId="398"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115" fillId="29" borderId="399" applyNumberFormat="0" applyAlignment="0" applyProtection="0"/>
    <xf numFmtId="4" fontId="103" fillId="51" borderId="404"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73" fillId="43" borderId="398" applyNumberFormat="0" applyProtection="0">
      <alignment horizontal="right" vertical="center"/>
    </xf>
    <xf numFmtId="4" fontId="73" fillId="37" borderId="401" applyNumberFormat="0" applyProtection="0">
      <alignment horizontal="right" vertical="center"/>
    </xf>
    <xf numFmtId="4" fontId="73" fillId="42" borderId="398" applyNumberFormat="0" applyProtection="0">
      <alignment horizontal="right" vertical="center"/>
    </xf>
    <xf numFmtId="4" fontId="73" fillId="42" borderId="398" applyNumberFormat="0" applyProtection="0">
      <alignment horizontal="right" vertical="center"/>
    </xf>
    <xf numFmtId="4" fontId="73" fillId="42" borderId="398" applyNumberFormat="0" applyProtection="0">
      <alignment horizontal="right" vertical="center"/>
    </xf>
    <xf numFmtId="0" fontId="115" fillId="29" borderId="399" applyNumberFormat="0" applyAlignment="0" applyProtection="0"/>
    <xf numFmtId="4" fontId="100" fillId="52" borderId="400" applyNumberFormat="0" applyProtection="0">
      <alignment vertical="center"/>
    </xf>
    <xf numFmtId="4" fontId="73" fillId="46" borderId="401" applyNumberFormat="0" applyProtection="0">
      <alignment horizontal="left" vertical="center" indent="1"/>
    </xf>
    <xf numFmtId="4" fontId="73" fillId="39" borderId="398" applyNumberFormat="0" applyProtection="0">
      <alignment horizontal="right" vertical="center"/>
    </xf>
    <xf numFmtId="0" fontId="73" fillId="50" borderId="398" applyNumberFormat="0" applyProtection="0">
      <alignment horizontal="left" vertical="center" indent="1"/>
    </xf>
    <xf numFmtId="0" fontId="115" fillId="29" borderId="399" applyNumberFormat="0" applyAlignment="0" applyProtection="0"/>
    <xf numFmtId="0" fontId="73" fillId="46" borderId="400" applyNumberFormat="0" applyProtection="0">
      <alignment horizontal="left" vertical="top" indent="1"/>
    </xf>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6" borderId="401" applyNumberFormat="0" applyProtection="0">
      <alignment horizontal="left" vertical="center" indent="1"/>
    </xf>
    <xf numFmtId="4" fontId="73" fillId="2" borderId="398" applyNumberFormat="0" applyProtection="0">
      <alignment horizontal="left" vertical="center" indent="1"/>
    </xf>
    <xf numFmtId="4" fontId="73" fillId="41" borderId="398" applyNumberFormat="0" applyProtection="0">
      <alignment horizontal="right" vertical="center"/>
    </xf>
    <xf numFmtId="4" fontId="73" fillId="46" borderId="401" applyNumberFormat="0" applyProtection="0">
      <alignment horizontal="left" vertical="center" indent="1"/>
    </xf>
    <xf numFmtId="4" fontId="118" fillId="2" borderId="398" applyNumberFormat="0" applyProtection="0">
      <alignment vertical="center"/>
    </xf>
    <xf numFmtId="4" fontId="73" fillId="36" borderId="398" applyNumberFormat="0" applyProtection="0">
      <alignment horizontal="right" vertical="center"/>
    </xf>
    <xf numFmtId="0" fontId="73" fillId="49" borderId="398" applyNumberFormat="0" applyProtection="0">
      <alignment horizontal="left" vertical="center" indent="1"/>
    </xf>
    <xf numFmtId="0" fontId="113" fillId="27" borderId="398" applyNumberFormat="0" applyAlignment="0" applyProtection="0"/>
    <xf numFmtId="4" fontId="118" fillId="2" borderId="398" applyNumberFormat="0" applyProtection="0">
      <alignment vertical="center"/>
    </xf>
    <xf numFmtId="4" fontId="73" fillId="43" borderId="404"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0" fontId="73" fillId="26" borderId="398" applyNumberFormat="0" applyFont="0" applyAlignment="0" applyProtection="0"/>
    <xf numFmtId="0" fontId="73" fillId="47" borderId="400" applyNumberFormat="0" applyProtection="0">
      <alignment horizontal="left" vertical="top" indent="1"/>
    </xf>
    <xf numFmtId="4" fontId="73" fillId="37" borderId="401" applyNumberFormat="0" applyProtection="0">
      <alignment horizontal="right" vertical="center"/>
    </xf>
    <xf numFmtId="4" fontId="73" fillId="41" borderId="398" applyNumberFormat="0" applyProtection="0">
      <alignment horizontal="right" vertical="center"/>
    </xf>
    <xf numFmtId="4" fontId="102" fillId="54" borderId="401" applyNumberFormat="0" applyProtection="0">
      <alignment horizontal="left" vertical="center" indent="1"/>
    </xf>
    <xf numFmtId="4" fontId="73" fillId="35" borderId="404" applyNumberFormat="0" applyProtection="0">
      <alignment horizontal="right" vertical="center"/>
    </xf>
    <xf numFmtId="0" fontId="107" fillId="29" borderId="398" applyNumberFormat="0" applyAlignment="0" applyProtection="0"/>
    <xf numFmtId="4" fontId="103" fillId="51" borderId="398" applyNumberFormat="0" applyProtection="0">
      <alignment horizontal="right" vertical="center"/>
    </xf>
    <xf numFmtId="0" fontId="73" fillId="26" borderId="398" applyNumberFormat="0" applyFont="0" applyAlignment="0" applyProtection="0"/>
    <xf numFmtId="0" fontId="99" fillId="45" borderId="402" applyBorder="0"/>
    <xf numFmtId="4" fontId="118" fillId="5" borderId="398" applyNumberFormat="0" applyProtection="0">
      <alignment horizontal="right" vertical="center"/>
    </xf>
    <xf numFmtId="0" fontId="73" fillId="48" borderId="404" applyNumberFormat="0" applyProtection="0">
      <alignment horizontal="left" vertical="center" indent="1"/>
    </xf>
    <xf numFmtId="0" fontId="73" fillId="50" borderId="400" applyNumberFormat="0" applyProtection="0">
      <alignment horizontal="left" vertical="top" indent="1"/>
    </xf>
    <xf numFmtId="0" fontId="73" fillId="50" borderId="398" applyNumberFormat="0" applyProtection="0">
      <alignment horizontal="left" vertical="center" indent="1"/>
    </xf>
    <xf numFmtId="0" fontId="109" fillId="0" borderId="403" applyNumberFormat="0" applyFill="0" applyAlignment="0" applyProtection="0"/>
    <xf numFmtId="4" fontId="73" fillId="46" borderId="407" applyNumberFormat="0" applyProtection="0">
      <alignment horizontal="left" vertical="center" indent="1"/>
    </xf>
    <xf numFmtId="4" fontId="41" fillId="45" borderId="401" applyNumberFormat="0" applyProtection="0">
      <alignment horizontal="left" vertical="center" indent="1"/>
    </xf>
    <xf numFmtId="0" fontId="107" fillId="29" borderId="398" applyNumberFormat="0" applyAlignment="0" applyProtection="0"/>
    <xf numFmtId="0" fontId="73" fillId="26" borderId="398" applyNumberFormat="0" applyFont="0" applyAlignment="0" applyProtection="0"/>
    <xf numFmtId="0" fontId="73" fillId="45" borderId="400" applyNumberFormat="0" applyProtection="0">
      <alignment horizontal="left" vertical="top" indent="1"/>
    </xf>
    <xf numFmtId="0" fontId="73" fillId="45" borderId="400" applyNumberFormat="0" applyProtection="0">
      <alignment horizontal="left" vertical="top" indent="1"/>
    </xf>
    <xf numFmtId="4" fontId="100" fillId="48" borderId="406" applyNumberFormat="0" applyProtection="0">
      <alignment horizontal="left" vertical="center" indent="1"/>
    </xf>
    <xf numFmtId="0" fontId="100" fillId="46" borderId="400" applyNumberFormat="0" applyProtection="0">
      <alignment horizontal="left" vertical="top" indent="1"/>
    </xf>
    <xf numFmtId="4" fontId="73" fillId="2" borderId="398" applyNumberFormat="0" applyProtection="0">
      <alignment horizontal="left" vertical="center" indent="1"/>
    </xf>
    <xf numFmtId="4" fontId="73" fillId="44" borderId="401" applyNumberFormat="0" applyProtection="0">
      <alignment horizontal="left" vertical="center" indent="1"/>
    </xf>
    <xf numFmtId="4" fontId="118" fillId="2" borderId="398" applyNumberFormat="0" applyProtection="0">
      <alignment vertical="center"/>
    </xf>
    <xf numFmtId="0" fontId="100" fillId="52" borderId="400" applyNumberFormat="0" applyProtection="0">
      <alignment horizontal="left" vertical="top" indent="1"/>
    </xf>
    <xf numFmtId="4" fontId="73" fillId="2" borderId="398" applyNumberFormat="0" applyProtection="0">
      <alignment horizontal="left" vertical="center" indent="1"/>
    </xf>
    <xf numFmtId="0" fontId="99" fillId="45" borderId="402" applyBorder="0"/>
    <xf numFmtId="0" fontId="73" fillId="45" borderId="400" applyNumberFormat="0" applyProtection="0">
      <alignment horizontal="left" vertical="top" indent="1"/>
    </xf>
    <xf numFmtId="4" fontId="73" fillId="40"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73" fillId="0" borderId="398" applyNumberFormat="0" applyProtection="0">
      <alignment horizontal="right" vertical="center"/>
    </xf>
    <xf numFmtId="0" fontId="107" fillId="29" borderId="398" applyNumberFormat="0" applyAlignment="0" applyProtection="0"/>
    <xf numFmtId="4" fontId="73" fillId="34" borderId="398" applyNumberFormat="0" applyProtection="0">
      <alignment horizontal="left" vertical="center" indent="1"/>
    </xf>
    <xf numFmtId="4" fontId="73" fillId="46" borderId="407" applyNumberFormat="0" applyProtection="0">
      <alignment horizontal="left" vertical="center" indent="1"/>
    </xf>
    <xf numFmtId="0" fontId="99" fillId="45" borderId="402" applyBorder="0"/>
    <xf numFmtId="0" fontId="109" fillId="0" borderId="403" applyNumberFormat="0" applyFill="0" applyAlignment="0" applyProtection="0"/>
    <xf numFmtId="0" fontId="100" fillId="46" borderId="400" applyNumberFormat="0" applyProtection="0">
      <alignment horizontal="left" vertical="top" indent="1"/>
    </xf>
    <xf numFmtId="0" fontId="73" fillId="47" borderId="404" applyNumberFormat="0" applyProtection="0">
      <alignment horizontal="left" vertical="center" indent="1"/>
    </xf>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37" borderId="401" applyNumberFormat="0" applyProtection="0">
      <alignment horizontal="right" vertical="center"/>
    </xf>
    <xf numFmtId="0" fontId="73" fillId="47" borderId="400" applyNumberFormat="0" applyProtection="0">
      <alignment horizontal="left" vertical="top" indent="1"/>
    </xf>
    <xf numFmtId="4" fontId="100" fillId="48" borderId="400" applyNumberFormat="0" applyProtection="0">
      <alignment horizontal="left" vertical="center" indent="1"/>
    </xf>
    <xf numFmtId="4" fontId="73" fillId="33" borderId="398" applyNumberFormat="0" applyProtection="0">
      <alignment vertical="center"/>
    </xf>
    <xf numFmtId="4" fontId="73" fillId="42" borderId="398" applyNumberFormat="0" applyProtection="0">
      <alignment horizontal="right" vertical="center"/>
    </xf>
    <xf numFmtId="0" fontId="73" fillId="46" borderId="400" applyNumberFormat="0" applyProtection="0">
      <alignment horizontal="left" vertical="top" indent="1"/>
    </xf>
    <xf numFmtId="4" fontId="73" fillId="35" borderId="398" applyNumberFormat="0" applyProtection="0">
      <alignment horizontal="right" vertical="center"/>
    </xf>
    <xf numFmtId="4" fontId="73" fillId="35" borderId="404" applyNumberFormat="0" applyProtection="0">
      <alignment horizontal="right" vertical="center"/>
    </xf>
    <xf numFmtId="4" fontId="100" fillId="48" borderId="406" applyNumberFormat="0" applyProtection="0">
      <alignment horizontal="left" vertical="center" indent="1"/>
    </xf>
    <xf numFmtId="4" fontId="73" fillId="38" borderId="398" applyNumberFormat="0" applyProtection="0">
      <alignment horizontal="right" vertical="center"/>
    </xf>
    <xf numFmtId="4" fontId="73" fillId="46" borderId="401"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73" fillId="33" borderId="398" applyNumberFormat="0" applyProtection="0">
      <alignment vertical="center"/>
    </xf>
    <xf numFmtId="0" fontId="73" fillId="47" borderId="398" applyNumberFormat="0" applyProtection="0">
      <alignment horizontal="left" vertical="center" indent="1"/>
    </xf>
    <xf numFmtId="0" fontId="73" fillId="26" borderId="398" applyNumberFormat="0" applyFont="0" applyAlignment="0" applyProtection="0"/>
    <xf numFmtId="0" fontId="73" fillId="46" borderId="400" applyNumberFormat="0" applyProtection="0">
      <alignment horizontal="left" vertical="top" indent="1"/>
    </xf>
    <xf numFmtId="4" fontId="100" fillId="48" borderId="400" applyNumberFormat="0" applyProtection="0">
      <alignment horizontal="left" vertical="center" indent="1"/>
    </xf>
    <xf numFmtId="4" fontId="73" fillId="33" borderId="398" applyNumberFormat="0" applyProtection="0">
      <alignment vertical="center"/>
    </xf>
    <xf numFmtId="4" fontId="73" fillId="2" borderId="398" applyNumberFormat="0" applyProtection="0">
      <alignment horizontal="left" vertical="center" indent="1"/>
    </xf>
    <xf numFmtId="4" fontId="73" fillId="39" borderId="398" applyNumberFormat="0" applyProtection="0">
      <alignment horizontal="right" vertical="center"/>
    </xf>
    <xf numFmtId="0" fontId="99" fillId="45" borderId="408" applyBorder="0"/>
    <xf numFmtId="0" fontId="113" fillId="27" borderId="398" applyNumberFormat="0" applyAlignment="0" applyProtection="0"/>
    <xf numFmtId="4" fontId="41" fillId="45" borderId="401" applyNumberFormat="0" applyProtection="0">
      <alignment horizontal="left" vertical="center" indent="1"/>
    </xf>
    <xf numFmtId="0" fontId="101" fillId="33" borderId="400" applyNumberFormat="0" applyProtection="0">
      <alignment horizontal="left" vertical="top" indent="1"/>
    </xf>
    <xf numFmtId="0" fontId="73" fillId="48" borderId="398" applyNumberFormat="0" applyProtection="0">
      <alignment horizontal="left" vertical="center" indent="1"/>
    </xf>
    <xf numFmtId="4" fontId="100" fillId="52" borderId="400" applyNumberFormat="0" applyProtection="0">
      <alignment vertical="center"/>
    </xf>
    <xf numFmtId="0" fontId="100" fillId="46" borderId="400" applyNumberFormat="0" applyProtection="0">
      <alignment horizontal="left" vertical="top" indent="1"/>
    </xf>
    <xf numFmtId="4" fontId="118" fillId="2" borderId="398" applyNumberFormat="0" applyProtection="0">
      <alignment vertical="center"/>
    </xf>
    <xf numFmtId="4" fontId="73" fillId="39" borderId="398" applyNumberFormat="0" applyProtection="0">
      <alignment horizontal="right" vertical="center"/>
    </xf>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34" borderId="398" applyNumberFormat="0" applyProtection="0">
      <alignment horizontal="left" vertical="center" indent="1"/>
    </xf>
    <xf numFmtId="4" fontId="73" fillId="35" borderId="404"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4" fontId="73" fillId="44" borderId="401" applyNumberFormat="0" applyProtection="0">
      <alignment horizontal="left" vertical="center" indent="1"/>
    </xf>
    <xf numFmtId="4" fontId="103" fillId="51" borderId="398" applyNumberFormat="0" applyProtection="0">
      <alignment horizontal="right" vertical="center"/>
    </xf>
    <xf numFmtId="0" fontId="73" fillId="45" borderId="400" applyNumberFormat="0" applyProtection="0">
      <alignment horizontal="left" vertical="top" indent="1"/>
    </xf>
    <xf numFmtId="0" fontId="73" fillId="47" borderId="398" applyNumberFormat="0" applyProtection="0">
      <alignment horizontal="left" vertical="center" indent="1"/>
    </xf>
    <xf numFmtId="0" fontId="101" fillId="33" borderId="400" applyNumberFormat="0" applyProtection="0">
      <alignment horizontal="left" vertical="top" indent="1"/>
    </xf>
    <xf numFmtId="0" fontId="73" fillId="47" borderId="406" applyNumberFormat="0" applyProtection="0">
      <alignment horizontal="left" vertical="top" indent="1"/>
    </xf>
    <xf numFmtId="0" fontId="100" fillId="52" borderId="400" applyNumberFormat="0" applyProtection="0">
      <alignment horizontal="left" vertical="top" indent="1"/>
    </xf>
    <xf numFmtId="4" fontId="73" fillId="43" borderId="398" applyNumberFormat="0" applyProtection="0">
      <alignment horizontal="right" vertical="center"/>
    </xf>
    <xf numFmtId="4" fontId="41" fillId="45" borderId="401" applyNumberFormat="0" applyProtection="0">
      <alignment horizontal="left" vertical="center" indent="1"/>
    </xf>
    <xf numFmtId="4" fontId="73" fillId="42" borderId="398" applyNumberFormat="0" applyProtection="0">
      <alignment horizontal="right" vertical="center"/>
    </xf>
    <xf numFmtId="0" fontId="73" fillId="26" borderId="398" applyNumberFormat="0" applyFont="0" applyAlignment="0" applyProtection="0"/>
    <xf numFmtId="4" fontId="73" fillId="44" borderId="401" applyNumberFormat="0" applyProtection="0">
      <alignment horizontal="left" vertical="center" indent="1"/>
    </xf>
    <xf numFmtId="0" fontId="109" fillId="0" borderId="403" applyNumberFormat="0" applyFill="0" applyAlignment="0" applyProtection="0"/>
    <xf numFmtId="4" fontId="73" fillId="34" borderId="404" applyNumberFormat="0" applyProtection="0">
      <alignment horizontal="left" vertical="center" indent="1"/>
    </xf>
    <xf numFmtId="4" fontId="73" fillId="38" borderId="398" applyNumberFormat="0" applyProtection="0">
      <alignment horizontal="right" vertical="center"/>
    </xf>
    <xf numFmtId="4" fontId="73" fillId="34" borderId="404" applyNumberFormat="0" applyProtection="0">
      <alignment horizontal="left" vertical="center" indent="1"/>
    </xf>
    <xf numFmtId="4" fontId="73" fillId="40" borderId="398" applyNumberFormat="0" applyProtection="0">
      <alignment horizontal="right" vertical="center"/>
    </xf>
    <xf numFmtId="4" fontId="73" fillId="36" borderId="404" applyNumberFormat="0" applyProtection="0">
      <alignment horizontal="right" vertical="center"/>
    </xf>
    <xf numFmtId="4" fontId="41" fillId="45" borderId="401" applyNumberFormat="0" applyProtection="0">
      <alignment horizontal="left" vertical="center" indent="1"/>
    </xf>
    <xf numFmtId="4" fontId="73" fillId="2" borderId="398" applyNumberFormat="0" applyProtection="0">
      <alignment horizontal="left" vertical="center" indent="1"/>
    </xf>
    <xf numFmtId="4" fontId="118" fillId="2" borderId="398" applyNumberFormat="0" applyProtection="0">
      <alignment vertical="center"/>
    </xf>
    <xf numFmtId="4" fontId="73" fillId="44" borderId="401" applyNumberFormat="0" applyProtection="0">
      <alignment horizontal="left" vertical="center" indent="1"/>
    </xf>
    <xf numFmtId="4" fontId="41" fillId="45" borderId="401"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0" fontId="101" fillId="33" borderId="400" applyNumberFormat="0" applyProtection="0">
      <alignment horizontal="left" vertical="top" indent="1"/>
    </xf>
    <xf numFmtId="4" fontId="41" fillId="45" borderId="401" applyNumberFormat="0" applyProtection="0">
      <alignment horizontal="left" vertical="center" indent="1"/>
    </xf>
    <xf numFmtId="0" fontId="73" fillId="26" borderId="398" applyNumberFormat="0" applyFont="0" applyAlignment="0" applyProtection="0"/>
    <xf numFmtId="0" fontId="73" fillId="26" borderId="398" applyNumberFormat="0" applyFont="0" applyAlignment="0" applyProtection="0"/>
    <xf numFmtId="4" fontId="73" fillId="33" borderId="398" applyNumberFormat="0" applyProtection="0">
      <alignment vertical="center"/>
    </xf>
    <xf numFmtId="0" fontId="107" fillId="29" borderId="404" applyNumberFormat="0" applyAlignment="0" applyProtection="0"/>
    <xf numFmtId="4" fontId="118" fillId="5" borderId="398" applyNumberFormat="0" applyProtection="0">
      <alignment horizontal="right" vertical="center"/>
    </xf>
    <xf numFmtId="0" fontId="73" fillId="50" borderId="404" applyNumberFormat="0" applyProtection="0">
      <alignment horizontal="left" vertical="center" indent="1"/>
    </xf>
    <xf numFmtId="4" fontId="118" fillId="5" borderId="398" applyNumberFormat="0" applyProtection="0">
      <alignment horizontal="right" vertical="center"/>
    </xf>
    <xf numFmtId="0" fontId="73" fillId="49" borderId="398" applyNumberFormat="0" applyProtection="0">
      <alignment horizontal="left" vertical="center" indent="1"/>
    </xf>
    <xf numFmtId="4" fontId="73" fillId="38" borderId="398" applyNumberFormat="0" applyProtection="0">
      <alignment horizontal="right" vertical="center"/>
    </xf>
    <xf numFmtId="4" fontId="73" fillId="33" borderId="398" applyNumberFormat="0" applyProtection="0">
      <alignment vertical="center"/>
    </xf>
    <xf numFmtId="0" fontId="73" fillId="50" borderId="398" applyNumberFormat="0" applyProtection="0">
      <alignment horizontal="left" vertical="center" indent="1"/>
    </xf>
    <xf numFmtId="4" fontId="73" fillId="36" borderId="398" applyNumberFormat="0" applyProtection="0">
      <alignment horizontal="right" vertical="center"/>
    </xf>
    <xf numFmtId="4" fontId="73" fillId="0" borderId="398" applyNumberFormat="0" applyProtection="0">
      <alignment horizontal="right" vertical="center"/>
    </xf>
    <xf numFmtId="0" fontId="107" fillId="29" borderId="404" applyNumberFormat="0" applyAlignment="0" applyProtection="0"/>
    <xf numFmtId="0" fontId="101" fillId="33" borderId="400" applyNumberFormat="0" applyProtection="0">
      <alignment horizontal="left" vertical="top" indent="1"/>
    </xf>
    <xf numFmtId="4" fontId="73" fillId="43" borderId="398" applyNumberFormat="0" applyProtection="0">
      <alignment horizontal="right" vertical="center"/>
    </xf>
    <xf numFmtId="4" fontId="102" fillId="54" borderId="401" applyNumberFormat="0" applyProtection="0">
      <alignment horizontal="left" vertical="center" indent="1"/>
    </xf>
    <xf numFmtId="4" fontId="73" fillId="0" borderId="398" applyNumberFormat="0" applyProtection="0">
      <alignment horizontal="right" vertical="center"/>
    </xf>
    <xf numFmtId="4" fontId="41" fillId="45" borderId="401" applyNumberFormat="0" applyProtection="0">
      <alignment horizontal="left" vertical="center" indent="1"/>
    </xf>
    <xf numFmtId="4" fontId="41" fillId="45" borderId="401" applyNumberFormat="0" applyProtection="0">
      <alignment horizontal="left" vertical="center" indent="1"/>
    </xf>
    <xf numFmtId="0" fontId="73" fillId="48" borderId="398" applyNumberFormat="0" applyProtection="0">
      <alignment horizontal="left" vertical="center" indent="1"/>
    </xf>
    <xf numFmtId="4" fontId="73" fillId="37" borderId="401" applyNumberFormat="0" applyProtection="0">
      <alignment horizontal="right" vertical="center"/>
    </xf>
    <xf numFmtId="4" fontId="73" fillId="43" borderId="398" applyNumberFormat="0" applyProtection="0">
      <alignment horizontal="right" vertical="center"/>
    </xf>
    <xf numFmtId="0" fontId="101" fillId="33" borderId="400" applyNumberFormat="0" applyProtection="0">
      <alignment horizontal="left" vertical="top" indent="1"/>
    </xf>
    <xf numFmtId="4" fontId="73" fillId="44" borderId="401" applyNumberFormat="0" applyProtection="0">
      <alignment horizontal="left" vertical="center" indent="1"/>
    </xf>
    <xf numFmtId="0" fontId="73" fillId="50" borderId="398" applyNumberFormat="0" applyProtection="0">
      <alignment horizontal="left" vertical="center" indent="1"/>
    </xf>
    <xf numFmtId="0" fontId="115" fillId="29" borderId="399" applyNumberFormat="0" applyAlignment="0" applyProtection="0"/>
    <xf numFmtId="0" fontId="107" fillId="29" borderId="398" applyNumberFormat="0" applyAlignment="0" applyProtection="0"/>
    <xf numFmtId="4" fontId="73" fillId="41" borderId="398" applyNumberFormat="0" applyProtection="0">
      <alignment horizontal="right" vertical="center"/>
    </xf>
    <xf numFmtId="4" fontId="73" fillId="37" borderId="401" applyNumberFormat="0" applyProtection="0">
      <alignment horizontal="right" vertical="center"/>
    </xf>
    <xf numFmtId="0" fontId="73" fillId="50" borderId="404" applyNumberFormat="0" applyProtection="0">
      <alignment horizontal="left" vertical="center" indent="1"/>
    </xf>
    <xf numFmtId="4" fontId="41" fillId="45" borderId="401" applyNumberFormat="0" applyProtection="0">
      <alignment horizontal="left" vertical="center" indent="1"/>
    </xf>
    <xf numFmtId="0" fontId="73" fillId="48" borderId="398" applyNumberFormat="0" applyProtection="0">
      <alignment horizontal="left" vertical="center" indent="1"/>
    </xf>
    <xf numFmtId="0" fontId="113" fillId="27" borderId="398" applyNumberFormat="0" applyAlignment="0" applyProtection="0"/>
    <xf numFmtId="4" fontId="73" fillId="44" borderId="401" applyNumberFormat="0" applyProtection="0">
      <alignment horizontal="left" vertical="center" indent="1"/>
    </xf>
    <xf numFmtId="4" fontId="100" fillId="48" borderId="406" applyNumberFormat="0" applyProtection="0">
      <alignment horizontal="left" vertical="center" indent="1"/>
    </xf>
    <xf numFmtId="0" fontId="73" fillId="47" borderId="398" applyNumberFormat="0" applyProtection="0">
      <alignment horizontal="left" vertical="center" indent="1"/>
    </xf>
    <xf numFmtId="4" fontId="73" fillId="36" borderId="398" applyNumberFormat="0" applyProtection="0">
      <alignment horizontal="right" vertical="center"/>
    </xf>
    <xf numFmtId="0" fontId="73" fillId="50" borderId="400" applyNumberFormat="0" applyProtection="0">
      <alignment horizontal="left" vertical="top" indent="1"/>
    </xf>
    <xf numFmtId="4" fontId="102" fillId="54" borderId="401"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73" fillId="45" borderId="400" applyNumberFormat="0" applyProtection="0">
      <alignment horizontal="left" vertical="top" indent="1"/>
    </xf>
    <xf numFmtId="4" fontId="73" fillId="38" borderId="398" applyNumberFormat="0" applyProtection="0">
      <alignment horizontal="right" vertical="center"/>
    </xf>
    <xf numFmtId="4" fontId="41" fillId="45" borderId="401" applyNumberFormat="0" applyProtection="0">
      <alignment horizontal="left" vertical="center" indent="1"/>
    </xf>
    <xf numFmtId="0" fontId="99" fillId="45" borderId="402" applyBorder="0"/>
    <xf numFmtId="0" fontId="73" fillId="50" borderId="400" applyNumberFormat="0" applyProtection="0">
      <alignment horizontal="left" vertical="top" indent="1"/>
    </xf>
    <xf numFmtId="4" fontId="73" fillId="34" borderId="398" applyNumberFormat="0" applyProtection="0">
      <alignment horizontal="left" vertical="center" indent="1"/>
    </xf>
    <xf numFmtId="0" fontId="99" fillId="45" borderId="402" applyBorder="0"/>
    <xf numFmtId="4" fontId="118" fillId="5" borderId="398" applyNumberFormat="0" applyProtection="0">
      <alignment horizontal="right" vertical="center"/>
    </xf>
    <xf numFmtId="4" fontId="73" fillId="36" borderId="398" applyNumberFormat="0" applyProtection="0">
      <alignment horizontal="right" vertical="center"/>
    </xf>
    <xf numFmtId="4" fontId="41" fillId="45" borderId="401" applyNumberFormat="0" applyProtection="0">
      <alignment horizontal="left" vertical="center" indent="1"/>
    </xf>
    <xf numFmtId="4" fontId="73" fillId="44" borderId="401" applyNumberFormat="0" applyProtection="0">
      <alignment horizontal="left" vertical="center" indent="1"/>
    </xf>
    <xf numFmtId="4" fontId="41" fillId="45" borderId="401" applyNumberFormat="0" applyProtection="0">
      <alignment horizontal="left" vertical="center" indent="1"/>
    </xf>
    <xf numFmtId="4" fontId="103" fillId="51" borderId="398" applyNumberFormat="0" applyProtection="0">
      <alignment horizontal="right" vertical="center"/>
    </xf>
    <xf numFmtId="4" fontId="100" fillId="52" borderId="406" applyNumberFormat="0" applyProtection="0">
      <alignment vertical="center"/>
    </xf>
    <xf numFmtId="0" fontId="73" fillId="48" borderId="398" applyNumberFormat="0" applyProtection="0">
      <alignment horizontal="left" vertical="center" indent="1"/>
    </xf>
    <xf numFmtId="4" fontId="73" fillId="0" borderId="398" applyNumberFormat="0" applyProtection="0">
      <alignment horizontal="right" vertical="center"/>
    </xf>
    <xf numFmtId="0" fontId="99" fillId="45" borderId="402" applyBorder="0"/>
    <xf numFmtId="0" fontId="113" fillId="27" borderId="398" applyNumberFormat="0" applyAlignment="0" applyProtection="0"/>
    <xf numFmtId="4" fontId="73" fillId="36" borderId="398" applyNumberFormat="0" applyProtection="0">
      <alignment horizontal="right" vertical="center"/>
    </xf>
    <xf numFmtId="4" fontId="73" fillId="36" borderId="398" applyNumberFormat="0" applyProtection="0">
      <alignment horizontal="right" vertical="center"/>
    </xf>
    <xf numFmtId="4" fontId="73" fillId="46" borderId="401" applyNumberFormat="0" applyProtection="0">
      <alignment horizontal="left" vertical="center" indent="1"/>
    </xf>
    <xf numFmtId="0" fontId="73" fillId="47" borderId="398" applyNumberFormat="0" applyProtection="0">
      <alignment horizontal="left" vertical="center" indent="1"/>
    </xf>
    <xf numFmtId="0" fontId="107" fillId="29" borderId="398" applyNumberFormat="0" applyAlignment="0" applyProtection="0"/>
    <xf numFmtId="0" fontId="73" fillId="47" borderId="400" applyNumberFormat="0" applyProtection="0">
      <alignment horizontal="left" vertical="top" indent="1"/>
    </xf>
    <xf numFmtId="0" fontId="73" fillId="50" borderId="400" applyNumberFormat="0" applyProtection="0">
      <alignment horizontal="left" vertical="top" indent="1"/>
    </xf>
    <xf numFmtId="4" fontId="73" fillId="2" borderId="398" applyNumberFormat="0" applyProtection="0">
      <alignment horizontal="left" vertical="center" indent="1"/>
    </xf>
    <xf numFmtId="4" fontId="41" fillId="45" borderId="401" applyNumberFormat="0" applyProtection="0">
      <alignment horizontal="left" vertical="center" indent="1"/>
    </xf>
    <xf numFmtId="4" fontId="73" fillId="46" borderId="401" applyNumberFormat="0" applyProtection="0">
      <alignment horizontal="left" vertical="center" indent="1"/>
    </xf>
    <xf numFmtId="4" fontId="103" fillId="51" borderId="398" applyNumberFormat="0" applyProtection="0">
      <alignment horizontal="right" vertical="center"/>
    </xf>
    <xf numFmtId="0" fontId="99" fillId="45" borderId="402" applyBorder="0"/>
    <xf numFmtId="0" fontId="100" fillId="46" borderId="400" applyNumberFormat="0" applyProtection="0">
      <alignment horizontal="left" vertical="top" indent="1"/>
    </xf>
    <xf numFmtId="4" fontId="41" fillId="45" borderId="401" applyNumberFormat="0" applyProtection="0">
      <alignment horizontal="left" vertical="center" indent="1"/>
    </xf>
    <xf numFmtId="4" fontId="73" fillId="36" borderId="398" applyNumberFormat="0" applyProtection="0">
      <alignment horizontal="right" vertical="center"/>
    </xf>
    <xf numFmtId="4" fontId="73" fillId="37" borderId="401" applyNumberFormat="0" applyProtection="0">
      <alignment horizontal="right" vertical="center"/>
    </xf>
    <xf numFmtId="0" fontId="101" fillId="33" borderId="406" applyNumberFormat="0" applyProtection="0">
      <alignment horizontal="left" vertical="top" indent="1"/>
    </xf>
    <xf numFmtId="0" fontId="73" fillId="45" borderId="400" applyNumberFormat="0" applyProtection="0">
      <alignment horizontal="left" vertical="top" indent="1"/>
    </xf>
    <xf numFmtId="4" fontId="118" fillId="5" borderId="398" applyNumberFormat="0" applyProtection="0">
      <alignment horizontal="right" vertical="center"/>
    </xf>
    <xf numFmtId="4" fontId="118" fillId="5" borderId="404" applyNumberFormat="0" applyProtection="0">
      <alignment horizontal="right" vertical="center"/>
    </xf>
    <xf numFmtId="4" fontId="73" fillId="47" borderId="401" applyNumberFormat="0" applyProtection="0">
      <alignment horizontal="left" vertical="center" indent="1"/>
    </xf>
    <xf numFmtId="4" fontId="73" fillId="0" borderId="398" applyNumberFormat="0" applyProtection="0">
      <alignment horizontal="right" vertical="center"/>
    </xf>
    <xf numFmtId="0" fontId="115" fillId="29" borderId="399" applyNumberFormat="0" applyAlignment="0" applyProtection="0"/>
    <xf numFmtId="4" fontId="73" fillId="44"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0" fontId="100" fillId="46" borderId="400" applyNumberFormat="0" applyProtection="0">
      <alignment horizontal="left" vertical="top" indent="1"/>
    </xf>
    <xf numFmtId="0" fontId="73" fillId="47" borderId="400" applyNumberFormat="0" applyProtection="0">
      <alignment horizontal="left" vertical="top" indent="1"/>
    </xf>
    <xf numFmtId="4" fontId="73" fillId="33" borderId="398" applyNumberFormat="0" applyProtection="0">
      <alignment vertical="center"/>
    </xf>
    <xf numFmtId="0" fontId="109" fillId="0" borderId="403" applyNumberFormat="0" applyFill="0" applyAlignment="0" applyProtection="0"/>
    <xf numFmtId="4" fontId="73" fillId="44" borderId="401" applyNumberFormat="0" applyProtection="0">
      <alignment horizontal="left" vertical="center" indent="1"/>
    </xf>
    <xf numFmtId="4" fontId="73" fillId="2" borderId="398" applyNumberFormat="0" applyProtection="0">
      <alignment horizontal="left" vertical="center" indent="1"/>
    </xf>
    <xf numFmtId="4" fontId="100" fillId="48" borderId="406" applyNumberFormat="0" applyProtection="0">
      <alignment horizontal="left" vertical="center" indent="1"/>
    </xf>
    <xf numFmtId="4" fontId="118" fillId="5" borderId="398"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4" fontId="73" fillId="47" borderId="401" applyNumberFormat="0" applyProtection="0">
      <alignment horizontal="left" vertical="center" indent="1"/>
    </xf>
    <xf numFmtId="4" fontId="118" fillId="2" borderId="398" applyNumberFormat="0" applyProtection="0">
      <alignment vertical="center"/>
    </xf>
    <xf numFmtId="0" fontId="73" fillId="26" borderId="404" applyNumberFormat="0" applyFont="0" applyAlignment="0" applyProtection="0"/>
    <xf numFmtId="0" fontId="73" fillId="50" borderId="400" applyNumberFormat="0" applyProtection="0">
      <alignment horizontal="left" vertical="top" indent="1"/>
    </xf>
    <xf numFmtId="4" fontId="73" fillId="46" borderId="398" applyNumberFormat="0" applyProtection="0">
      <alignment horizontal="right" vertical="center"/>
    </xf>
    <xf numFmtId="4" fontId="41" fillId="45" borderId="401" applyNumberFormat="0" applyProtection="0">
      <alignment horizontal="left" vertical="center" indent="1"/>
    </xf>
    <xf numFmtId="4" fontId="102" fillId="54" borderId="401" applyNumberFormat="0" applyProtection="0">
      <alignment horizontal="left" vertical="center" indent="1"/>
    </xf>
    <xf numFmtId="4" fontId="118" fillId="2" borderId="398" applyNumberFormat="0" applyProtection="0">
      <alignment vertical="center"/>
    </xf>
    <xf numFmtId="0" fontId="107" fillId="29" borderId="398" applyNumberFormat="0" applyAlignment="0" applyProtection="0"/>
    <xf numFmtId="4" fontId="73" fillId="46" borderId="398" applyNumberFormat="0" applyProtection="0">
      <alignment horizontal="right" vertical="center"/>
    </xf>
    <xf numFmtId="0" fontId="100" fillId="46" borderId="400" applyNumberFormat="0" applyProtection="0">
      <alignment horizontal="left" vertical="top" indent="1"/>
    </xf>
    <xf numFmtId="0" fontId="73" fillId="26" borderId="404" applyNumberFormat="0" applyFont="0" applyAlignment="0" applyProtection="0"/>
    <xf numFmtId="4" fontId="102" fillId="54" borderId="401" applyNumberFormat="0" applyProtection="0">
      <alignment horizontal="left" vertical="center" indent="1"/>
    </xf>
    <xf numFmtId="0" fontId="113" fillId="27" borderId="398" applyNumberFormat="0" applyAlignment="0" applyProtection="0"/>
    <xf numFmtId="4" fontId="73" fillId="41" borderId="398" applyNumberFormat="0" applyProtection="0">
      <alignment horizontal="right" vertical="center"/>
    </xf>
    <xf numFmtId="4" fontId="118" fillId="2" borderId="398" applyNumberFormat="0" applyProtection="0">
      <alignment vertical="center"/>
    </xf>
    <xf numFmtId="4" fontId="73" fillId="47" borderId="401" applyNumberFormat="0" applyProtection="0">
      <alignment horizontal="left" vertical="center" indent="1"/>
    </xf>
    <xf numFmtId="0" fontId="113" fillId="27" borderId="398" applyNumberFormat="0" applyAlignment="0" applyProtection="0"/>
    <xf numFmtId="0" fontId="73" fillId="50" borderId="398" applyNumberFormat="0" applyProtection="0">
      <alignment horizontal="left" vertical="center" indent="1"/>
    </xf>
    <xf numFmtId="0" fontId="73" fillId="46" borderId="400" applyNumberFormat="0" applyProtection="0">
      <alignment horizontal="left" vertical="top" indent="1"/>
    </xf>
    <xf numFmtId="4" fontId="73" fillId="41" borderId="398" applyNumberFormat="0" applyProtection="0">
      <alignment horizontal="right" vertical="center"/>
    </xf>
    <xf numFmtId="4" fontId="73" fillId="36" borderId="398" applyNumberFormat="0" applyProtection="0">
      <alignment horizontal="right" vertical="center"/>
    </xf>
    <xf numFmtId="4" fontId="73" fillId="46" borderId="398" applyNumberFormat="0" applyProtection="0">
      <alignment horizontal="right" vertical="center"/>
    </xf>
    <xf numFmtId="4" fontId="73" fillId="37" borderId="401" applyNumberFormat="0" applyProtection="0">
      <alignment horizontal="right" vertical="center"/>
    </xf>
    <xf numFmtId="0" fontId="113" fillId="27" borderId="404" applyNumberFormat="0" applyAlignment="0" applyProtection="0"/>
    <xf numFmtId="4" fontId="73" fillId="46" borderId="401" applyNumberFormat="0" applyProtection="0">
      <alignment horizontal="left" vertical="center" indent="1"/>
    </xf>
    <xf numFmtId="4" fontId="73" fillId="43" borderId="398" applyNumberFormat="0" applyProtection="0">
      <alignment horizontal="right" vertical="center"/>
    </xf>
    <xf numFmtId="4" fontId="118" fillId="2" borderId="398" applyNumberFormat="0" applyProtection="0">
      <alignment vertical="center"/>
    </xf>
    <xf numFmtId="4" fontId="73" fillId="37" borderId="407" applyNumberFormat="0" applyProtection="0">
      <alignment horizontal="right" vertical="center"/>
    </xf>
    <xf numFmtId="4" fontId="73" fillId="37" borderId="401" applyNumberFormat="0" applyProtection="0">
      <alignment horizontal="right" vertical="center"/>
    </xf>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38" borderId="398" applyNumberFormat="0" applyProtection="0">
      <alignment horizontal="right" vertical="center"/>
    </xf>
    <xf numFmtId="4" fontId="73" fillId="42" borderId="398" applyNumberFormat="0" applyProtection="0">
      <alignment horizontal="right" vertical="center"/>
    </xf>
    <xf numFmtId="4" fontId="73" fillId="37" borderId="401" applyNumberFormat="0" applyProtection="0">
      <alignment horizontal="right" vertical="center"/>
    </xf>
    <xf numFmtId="4" fontId="73" fillId="44" borderId="401" applyNumberFormat="0" applyProtection="0">
      <alignment horizontal="left" vertical="center" indent="1"/>
    </xf>
    <xf numFmtId="0" fontId="73" fillId="49" borderId="398" applyNumberFormat="0" applyProtection="0">
      <alignment horizontal="left" vertical="center" indent="1"/>
    </xf>
    <xf numFmtId="4" fontId="118" fillId="2" borderId="398" applyNumberFormat="0" applyProtection="0">
      <alignment vertical="center"/>
    </xf>
    <xf numFmtId="4" fontId="118" fillId="5" borderId="404" applyNumberFormat="0" applyProtection="0">
      <alignment horizontal="right" vertical="center"/>
    </xf>
    <xf numFmtId="0" fontId="107" fillId="29" borderId="398" applyNumberFormat="0" applyAlignment="0" applyProtection="0"/>
    <xf numFmtId="0" fontId="73" fillId="50" borderId="400" applyNumberFormat="0" applyProtection="0">
      <alignment horizontal="left" vertical="top" indent="1"/>
    </xf>
    <xf numFmtId="4" fontId="73" fillId="46" borderId="401" applyNumberFormat="0" applyProtection="0">
      <alignment horizontal="left" vertical="center" indent="1"/>
    </xf>
    <xf numFmtId="0" fontId="73" fillId="47" borderId="398" applyNumberFormat="0" applyProtection="0">
      <alignment horizontal="left" vertical="center" indent="1"/>
    </xf>
    <xf numFmtId="4" fontId="73" fillId="34" borderId="398" applyNumberFormat="0" applyProtection="0">
      <alignment horizontal="left" vertical="center" indent="1"/>
    </xf>
    <xf numFmtId="0" fontId="115" fillId="29" borderId="399" applyNumberFormat="0" applyAlignment="0" applyProtection="0"/>
    <xf numFmtId="0" fontId="100" fillId="52" borderId="400" applyNumberFormat="0" applyProtection="0">
      <alignment horizontal="left" vertical="top" indent="1"/>
    </xf>
    <xf numFmtId="4" fontId="73" fillId="35" borderId="398"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4" fontId="73" fillId="37" borderId="407" applyNumberFormat="0" applyProtection="0">
      <alignment horizontal="right" vertical="center"/>
    </xf>
    <xf numFmtId="4" fontId="73" fillId="46" borderId="401" applyNumberFormat="0" applyProtection="0">
      <alignment horizontal="left" vertical="center" indent="1"/>
    </xf>
    <xf numFmtId="4" fontId="100" fillId="52" borderId="400" applyNumberFormat="0" applyProtection="0">
      <alignment vertical="center"/>
    </xf>
    <xf numFmtId="0" fontId="113" fillId="27" borderId="398" applyNumberFormat="0" applyAlignment="0" applyProtection="0"/>
    <xf numFmtId="0" fontId="73" fillId="50" borderId="400" applyNumberFormat="0" applyProtection="0">
      <alignment horizontal="left" vertical="top" indent="1"/>
    </xf>
    <xf numFmtId="4" fontId="118" fillId="5"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0" fontId="109" fillId="0" borderId="403" applyNumberFormat="0" applyFill="0" applyAlignment="0" applyProtection="0"/>
    <xf numFmtId="4" fontId="73" fillId="2" borderId="398" applyNumberFormat="0" applyProtection="0">
      <alignment horizontal="left" vertical="center" indent="1"/>
    </xf>
    <xf numFmtId="4" fontId="73" fillId="38" borderId="398" applyNumberFormat="0" applyProtection="0">
      <alignment horizontal="right" vertical="center"/>
    </xf>
    <xf numFmtId="4" fontId="41" fillId="45" borderId="401" applyNumberFormat="0" applyProtection="0">
      <alignment horizontal="left" vertical="center" indent="1"/>
    </xf>
    <xf numFmtId="4" fontId="73" fillId="42" borderId="398" applyNumberFormat="0" applyProtection="0">
      <alignment horizontal="right" vertical="center"/>
    </xf>
    <xf numFmtId="4" fontId="102" fillId="54" borderId="401" applyNumberFormat="0" applyProtection="0">
      <alignment horizontal="left" vertical="center" indent="1"/>
    </xf>
    <xf numFmtId="0" fontId="99" fillId="45" borderId="408" applyBorder="0"/>
    <xf numFmtId="4" fontId="100" fillId="52" borderId="400" applyNumberFormat="0" applyProtection="0">
      <alignment vertical="center"/>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100" fillId="48" borderId="400" applyNumberFormat="0" applyProtection="0">
      <alignment horizontal="left" vertical="center" indent="1"/>
    </xf>
    <xf numFmtId="4" fontId="73" fillId="40" borderId="398" applyNumberFormat="0" applyProtection="0">
      <alignment horizontal="right" vertical="center"/>
    </xf>
    <xf numFmtId="4" fontId="73" fillId="36" borderId="404" applyNumberFormat="0" applyProtection="0">
      <alignment horizontal="right" vertical="center"/>
    </xf>
    <xf numFmtId="0" fontId="100" fillId="52" borderId="400" applyNumberFormat="0" applyProtection="0">
      <alignment horizontal="left" vertical="top" indent="1"/>
    </xf>
    <xf numFmtId="0" fontId="113" fillId="27" borderId="398" applyNumberFormat="0" applyAlignment="0" applyProtection="0"/>
    <xf numFmtId="0" fontId="73" fillId="45" borderId="400" applyNumberFormat="0" applyProtection="0">
      <alignment horizontal="left" vertical="top" indent="1"/>
    </xf>
    <xf numFmtId="0" fontId="73" fillId="45" borderId="400" applyNumberFormat="0" applyProtection="0">
      <alignment horizontal="left" vertical="top" indent="1"/>
    </xf>
    <xf numFmtId="0" fontId="107" fillId="29" borderId="398" applyNumberFormat="0" applyAlignment="0" applyProtection="0"/>
    <xf numFmtId="4" fontId="100" fillId="48" borderId="400" applyNumberFormat="0" applyProtection="0">
      <alignment horizontal="left" vertical="center" indent="1"/>
    </xf>
    <xf numFmtId="4" fontId="73" fillId="37" borderId="401" applyNumberFormat="0" applyProtection="0">
      <alignment horizontal="right" vertical="center"/>
    </xf>
    <xf numFmtId="0" fontId="73" fillId="26" borderId="398" applyNumberFormat="0" applyFont="0" applyAlignment="0" applyProtection="0"/>
    <xf numFmtId="0" fontId="100" fillId="46" borderId="400" applyNumberFormat="0" applyProtection="0">
      <alignment horizontal="left" vertical="top" indent="1"/>
    </xf>
    <xf numFmtId="4" fontId="73" fillId="44" borderId="401" applyNumberFormat="0" applyProtection="0">
      <alignment horizontal="left" vertical="center" indent="1"/>
    </xf>
    <xf numFmtId="4" fontId="73" fillId="46" borderId="398" applyNumberFormat="0" applyProtection="0">
      <alignment horizontal="right" vertical="center"/>
    </xf>
    <xf numFmtId="4" fontId="41" fillId="45" borderId="401" applyNumberFormat="0" applyProtection="0">
      <alignment horizontal="left" vertical="center" indent="1"/>
    </xf>
    <xf numFmtId="4" fontId="73" fillId="37" borderId="401" applyNumberFormat="0" applyProtection="0">
      <alignment horizontal="right" vertical="center"/>
    </xf>
    <xf numFmtId="4" fontId="73" fillId="38" borderId="398" applyNumberFormat="0" applyProtection="0">
      <alignment horizontal="right" vertical="center"/>
    </xf>
    <xf numFmtId="4" fontId="118" fillId="5" borderId="398" applyNumberFormat="0" applyProtection="0">
      <alignment horizontal="right" vertical="center"/>
    </xf>
    <xf numFmtId="4" fontId="103" fillId="51" borderId="398" applyNumberFormat="0" applyProtection="0">
      <alignment horizontal="right" vertical="center"/>
    </xf>
    <xf numFmtId="4" fontId="103" fillId="51" borderId="398" applyNumberFormat="0" applyProtection="0">
      <alignment horizontal="right" vertical="center"/>
    </xf>
    <xf numFmtId="0" fontId="73" fillId="50" borderId="398" applyNumberFormat="0" applyProtection="0">
      <alignment horizontal="left" vertical="center" indent="1"/>
    </xf>
    <xf numFmtId="4" fontId="73" fillId="36" borderId="398" applyNumberFormat="0" applyProtection="0">
      <alignment horizontal="right" vertical="center"/>
    </xf>
    <xf numFmtId="4" fontId="103" fillId="51" borderId="398" applyNumberFormat="0" applyProtection="0">
      <alignment horizontal="right" vertical="center"/>
    </xf>
    <xf numFmtId="0" fontId="73" fillId="26" borderId="398" applyNumberFormat="0" applyFont="0" applyAlignment="0" applyProtection="0"/>
    <xf numFmtId="0" fontId="100" fillId="46" borderId="400" applyNumberFormat="0" applyProtection="0">
      <alignment horizontal="left" vertical="top" indent="1"/>
    </xf>
    <xf numFmtId="4" fontId="73" fillId="46" borderId="398" applyNumberFormat="0" applyProtection="0">
      <alignment horizontal="right" vertical="center"/>
    </xf>
    <xf numFmtId="0" fontId="73" fillId="50" borderId="404" applyNumberFormat="0" applyProtection="0">
      <alignment horizontal="left" vertical="center" indent="1"/>
    </xf>
    <xf numFmtId="4" fontId="100" fillId="52" borderId="400" applyNumberFormat="0" applyProtection="0">
      <alignment vertical="center"/>
    </xf>
    <xf numFmtId="0" fontId="73" fillId="45" borderId="400" applyNumberFormat="0" applyProtection="0">
      <alignment horizontal="left" vertical="top" indent="1"/>
    </xf>
    <xf numFmtId="4" fontId="73" fillId="46" borderId="398" applyNumberFormat="0" applyProtection="0">
      <alignment horizontal="right" vertical="center"/>
    </xf>
    <xf numFmtId="4" fontId="100" fillId="52" borderId="406" applyNumberFormat="0" applyProtection="0">
      <alignment vertical="center"/>
    </xf>
    <xf numFmtId="4" fontId="73" fillId="41" borderId="398" applyNumberFormat="0" applyProtection="0">
      <alignment horizontal="right" vertical="center"/>
    </xf>
    <xf numFmtId="0" fontId="73" fillId="50" borderId="398" applyNumberFormat="0" applyProtection="0">
      <alignment horizontal="left" vertical="center" indent="1"/>
    </xf>
    <xf numFmtId="0" fontId="73" fillId="50" borderId="400" applyNumberFormat="0" applyProtection="0">
      <alignment horizontal="left" vertical="top" indent="1"/>
    </xf>
    <xf numFmtId="4" fontId="73" fillId="46" borderId="401" applyNumberFormat="0" applyProtection="0">
      <alignment horizontal="left" vertical="center" indent="1"/>
    </xf>
    <xf numFmtId="0" fontId="73" fillId="45" borderId="400" applyNumberFormat="0" applyProtection="0">
      <alignment horizontal="left" vertical="top" indent="1"/>
    </xf>
    <xf numFmtId="4" fontId="73" fillId="37" borderId="401" applyNumberFormat="0" applyProtection="0">
      <alignment horizontal="right" vertical="center"/>
    </xf>
    <xf numFmtId="0" fontId="73" fillId="47" borderId="398" applyNumberFormat="0" applyProtection="0">
      <alignment horizontal="left" vertical="center" indent="1"/>
    </xf>
    <xf numFmtId="4" fontId="118" fillId="5" borderId="398" applyNumberFormat="0" applyProtection="0">
      <alignment horizontal="right" vertical="center"/>
    </xf>
    <xf numFmtId="0" fontId="73" fillId="46" borderId="400" applyNumberFormat="0" applyProtection="0">
      <alignment horizontal="left" vertical="top" indent="1"/>
    </xf>
    <xf numFmtId="4" fontId="73" fillId="43" borderId="398" applyNumberFormat="0" applyProtection="0">
      <alignment horizontal="right" vertical="center"/>
    </xf>
    <xf numFmtId="0" fontId="73" fillId="45" borderId="400" applyNumberFormat="0" applyProtection="0">
      <alignment horizontal="left" vertical="top" indent="1"/>
    </xf>
    <xf numFmtId="0" fontId="107" fillId="29" borderId="398" applyNumberFormat="0" applyAlignment="0" applyProtection="0"/>
    <xf numFmtId="4" fontId="73" fillId="38" borderId="398" applyNumberFormat="0" applyProtection="0">
      <alignment horizontal="right" vertical="center"/>
    </xf>
    <xf numFmtId="4" fontId="73" fillId="44" borderId="401" applyNumberFormat="0" applyProtection="0">
      <alignment horizontal="left" vertical="center" indent="1"/>
    </xf>
    <xf numFmtId="0" fontId="73" fillId="49" borderId="398" applyNumberFormat="0" applyProtection="0">
      <alignment horizontal="left" vertical="center" indent="1"/>
    </xf>
    <xf numFmtId="4" fontId="73" fillId="0" borderId="398"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0" fontId="73" fillId="49" borderId="398" applyNumberFormat="0" applyProtection="0">
      <alignment horizontal="left" vertical="center" indent="1"/>
    </xf>
    <xf numFmtId="0" fontId="115" fillId="29" borderId="399" applyNumberFormat="0" applyAlignment="0" applyProtection="0"/>
    <xf numFmtId="0" fontId="73" fillId="47" borderId="400" applyNumberFormat="0" applyProtection="0">
      <alignment horizontal="left" vertical="top" indent="1"/>
    </xf>
    <xf numFmtId="0" fontId="113" fillId="27" borderId="398" applyNumberFormat="0" applyAlignment="0" applyProtection="0"/>
    <xf numFmtId="0" fontId="73" fillId="47" borderId="398" applyNumberFormat="0" applyProtection="0">
      <alignment horizontal="left" vertical="center" indent="1"/>
    </xf>
    <xf numFmtId="4" fontId="73" fillId="38" borderId="398" applyNumberFormat="0" applyProtection="0">
      <alignment horizontal="right" vertical="center"/>
    </xf>
    <xf numFmtId="0" fontId="73" fillId="50" borderId="398" applyNumberFormat="0" applyProtection="0">
      <alignment horizontal="left" vertical="center" indent="1"/>
    </xf>
    <xf numFmtId="4" fontId="73" fillId="34" borderId="398" applyNumberFormat="0" applyProtection="0">
      <alignment horizontal="left" vertical="center" indent="1"/>
    </xf>
    <xf numFmtId="4" fontId="73" fillId="33" borderId="398" applyNumberFormat="0" applyProtection="0">
      <alignment vertical="center"/>
    </xf>
    <xf numFmtId="0" fontId="115" fillId="29" borderId="399" applyNumberFormat="0" applyAlignment="0" applyProtection="0"/>
    <xf numFmtId="4" fontId="73" fillId="42" borderId="398"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4" fontId="73" fillId="34" borderId="398" applyNumberFormat="0" applyProtection="0">
      <alignment horizontal="left" vertical="center" indent="1"/>
    </xf>
    <xf numFmtId="4" fontId="73" fillId="2" borderId="398" applyNumberFormat="0" applyProtection="0">
      <alignment horizontal="left" vertical="center" indent="1"/>
    </xf>
    <xf numFmtId="0" fontId="100" fillId="46" borderId="400" applyNumberFormat="0" applyProtection="0">
      <alignment horizontal="left" vertical="top" indent="1"/>
    </xf>
    <xf numFmtId="4" fontId="73" fillId="46" borderId="398" applyNumberFormat="0" applyProtection="0">
      <alignment horizontal="right" vertical="center"/>
    </xf>
    <xf numFmtId="0" fontId="73" fillId="50" borderId="400" applyNumberFormat="0" applyProtection="0">
      <alignment horizontal="left" vertical="top" indent="1"/>
    </xf>
    <xf numFmtId="4" fontId="73" fillId="36"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4" fontId="73" fillId="41" borderId="398" applyNumberFormat="0" applyProtection="0">
      <alignment horizontal="right" vertical="center"/>
    </xf>
    <xf numFmtId="4" fontId="73" fillId="35" borderId="398" applyNumberFormat="0" applyProtection="0">
      <alignment horizontal="right" vertical="center"/>
    </xf>
    <xf numFmtId="4" fontId="100" fillId="48" borderId="400" applyNumberFormat="0" applyProtection="0">
      <alignment horizontal="left" vertical="center" indent="1"/>
    </xf>
    <xf numFmtId="4" fontId="73" fillId="36" borderId="398" applyNumberFormat="0" applyProtection="0">
      <alignment horizontal="right" vertical="center"/>
    </xf>
    <xf numFmtId="4" fontId="73" fillId="2" borderId="398" applyNumberFormat="0" applyProtection="0">
      <alignment horizontal="left" vertical="center" indent="1"/>
    </xf>
    <xf numFmtId="0" fontId="115" fillId="29" borderId="399" applyNumberFormat="0" applyAlignment="0" applyProtection="0"/>
    <xf numFmtId="4" fontId="73" fillId="43" borderId="398" applyNumberFormat="0" applyProtection="0">
      <alignment horizontal="right" vertical="center"/>
    </xf>
    <xf numFmtId="4" fontId="41" fillId="45" borderId="407" applyNumberFormat="0" applyProtection="0">
      <alignment horizontal="left" vertical="center" indent="1"/>
    </xf>
    <xf numFmtId="4" fontId="41" fillId="45" borderId="401" applyNumberFormat="0" applyProtection="0">
      <alignment horizontal="left" vertical="center" indent="1"/>
    </xf>
    <xf numFmtId="4" fontId="73" fillId="47" borderId="401" applyNumberFormat="0" applyProtection="0">
      <alignment horizontal="left" vertical="center" indent="1"/>
    </xf>
    <xf numFmtId="4" fontId="41" fillId="45" borderId="401" applyNumberFormat="0" applyProtection="0">
      <alignment horizontal="left" vertical="center" indent="1"/>
    </xf>
    <xf numFmtId="0" fontId="100" fillId="46" borderId="400" applyNumberFormat="0" applyProtection="0">
      <alignment horizontal="left" vertical="top" indent="1"/>
    </xf>
    <xf numFmtId="0" fontId="73" fillId="47" borderId="400" applyNumberFormat="0" applyProtection="0">
      <alignment horizontal="left" vertical="top" indent="1"/>
    </xf>
    <xf numFmtId="0" fontId="73" fillId="47" borderId="398" applyNumberFormat="0" applyProtection="0">
      <alignment horizontal="left" vertical="center" indent="1"/>
    </xf>
    <xf numFmtId="0" fontId="109" fillId="0" borderId="403" applyNumberFormat="0" applyFill="0" applyAlignment="0" applyProtection="0"/>
    <xf numFmtId="4" fontId="118" fillId="5" borderId="398" applyNumberFormat="0" applyProtection="0">
      <alignment horizontal="right" vertical="center"/>
    </xf>
    <xf numFmtId="0" fontId="113" fillId="27" borderId="404" applyNumberFormat="0" applyAlignment="0" applyProtection="0"/>
    <xf numFmtId="0" fontId="73" fillId="46" borderId="400" applyNumberFormat="0" applyProtection="0">
      <alignment horizontal="left" vertical="top" indent="1"/>
    </xf>
    <xf numFmtId="0" fontId="73" fillId="49" borderId="398" applyNumberFormat="0" applyProtection="0">
      <alignment horizontal="left" vertical="center" indent="1"/>
    </xf>
    <xf numFmtId="4" fontId="73" fillId="34" borderId="398" applyNumberFormat="0" applyProtection="0">
      <alignment horizontal="left" vertical="center" indent="1"/>
    </xf>
    <xf numFmtId="0" fontId="100" fillId="46" borderId="400" applyNumberFormat="0" applyProtection="0">
      <alignment horizontal="left" vertical="top" indent="1"/>
    </xf>
    <xf numFmtId="0" fontId="107" fillId="29" borderId="398" applyNumberFormat="0" applyAlignment="0" applyProtection="0"/>
    <xf numFmtId="4" fontId="102" fillId="54" borderId="401" applyNumberFormat="0" applyProtection="0">
      <alignment horizontal="left" vertical="center" indent="1"/>
    </xf>
    <xf numFmtId="0" fontId="73" fillId="47" borderId="404"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118" fillId="5" borderId="398" applyNumberFormat="0" applyProtection="0">
      <alignment horizontal="right" vertical="center"/>
    </xf>
    <xf numFmtId="0" fontId="73" fillId="26" borderId="398" applyNumberFormat="0" applyFont="0" applyAlignment="0" applyProtection="0"/>
    <xf numFmtId="0" fontId="113" fillId="27" borderId="398" applyNumberFormat="0" applyAlignment="0" applyProtection="0"/>
    <xf numFmtId="0" fontId="100" fillId="46" borderId="400" applyNumberFormat="0" applyProtection="0">
      <alignment horizontal="left" vertical="top" indent="1"/>
    </xf>
    <xf numFmtId="0" fontId="113" fillId="27" borderId="398" applyNumberFormat="0" applyAlignment="0" applyProtection="0"/>
    <xf numFmtId="4" fontId="41" fillId="45" borderId="401" applyNumberFormat="0" applyProtection="0">
      <alignment horizontal="left" vertical="center" indent="1"/>
    </xf>
    <xf numFmtId="4" fontId="41" fillId="45" borderId="401" applyNumberFormat="0" applyProtection="0">
      <alignment horizontal="left" vertical="center" indent="1"/>
    </xf>
    <xf numFmtId="0" fontId="100" fillId="46" borderId="400" applyNumberFormat="0" applyProtection="0">
      <alignment horizontal="left" vertical="top" indent="1"/>
    </xf>
    <xf numFmtId="4" fontId="73" fillId="36" borderId="398" applyNumberFormat="0" applyProtection="0">
      <alignment horizontal="right" vertical="center"/>
    </xf>
    <xf numFmtId="4" fontId="103" fillId="51" borderId="398" applyNumberFormat="0" applyProtection="0">
      <alignment horizontal="right" vertical="center"/>
    </xf>
    <xf numFmtId="0" fontId="101" fillId="33" borderId="400" applyNumberFormat="0" applyProtection="0">
      <alignment horizontal="left" vertical="top" indent="1"/>
    </xf>
    <xf numFmtId="0" fontId="109" fillId="0" borderId="409" applyNumberFormat="0" applyFill="0" applyAlignment="0" applyProtection="0"/>
    <xf numFmtId="4" fontId="73" fillId="36" borderId="404"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18" fillId="5" borderId="398" applyNumberFormat="0" applyProtection="0">
      <alignment horizontal="right" vertical="center"/>
    </xf>
    <xf numFmtId="0" fontId="73" fillId="47" borderId="398"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0" fontId="73" fillId="46" borderId="400" applyNumberFormat="0" applyProtection="0">
      <alignment horizontal="left" vertical="top" indent="1"/>
    </xf>
    <xf numFmtId="0" fontId="73" fillId="45" borderId="400" applyNumberFormat="0" applyProtection="0">
      <alignment horizontal="left" vertical="top" indent="1"/>
    </xf>
    <xf numFmtId="0" fontId="113" fillId="27" borderId="398" applyNumberFormat="0" applyAlignment="0" applyProtection="0"/>
    <xf numFmtId="0" fontId="109" fillId="0" borderId="403" applyNumberFormat="0" applyFill="0" applyAlignment="0" applyProtection="0"/>
    <xf numFmtId="0" fontId="73" fillId="46" borderId="400" applyNumberFormat="0" applyProtection="0">
      <alignment horizontal="left" vertical="top" indent="1"/>
    </xf>
    <xf numFmtId="4" fontId="73" fillId="38" borderId="398" applyNumberFormat="0" applyProtection="0">
      <alignment horizontal="right" vertical="center"/>
    </xf>
    <xf numFmtId="4" fontId="73" fillId="47" borderId="401" applyNumberFormat="0" applyProtection="0">
      <alignment horizontal="left" vertical="center" indent="1"/>
    </xf>
    <xf numFmtId="4" fontId="73" fillId="46" borderId="401" applyNumberFormat="0" applyProtection="0">
      <alignment horizontal="left" vertical="center" indent="1"/>
    </xf>
    <xf numFmtId="0" fontId="100" fillId="46" borderId="400" applyNumberFormat="0" applyProtection="0">
      <alignment horizontal="left" vertical="top" indent="1"/>
    </xf>
    <xf numFmtId="0" fontId="107" fillId="29" borderId="398" applyNumberFormat="0" applyAlignment="0" applyProtection="0"/>
    <xf numFmtId="4" fontId="41" fillId="45" borderId="401" applyNumberFormat="0" applyProtection="0">
      <alignment horizontal="left" vertical="center" indent="1"/>
    </xf>
    <xf numFmtId="0" fontId="100" fillId="52" borderId="400" applyNumberFormat="0" applyProtection="0">
      <alignment horizontal="left" vertical="top" indent="1"/>
    </xf>
    <xf numFmtId="0" fontId="73" fillId="46" borderId="400" applyNumberFormat="0" applyProtection="0">
      <alignment horizontal="left" vertical="top" indent="1"/>
    </xf>
    <xf numFmtId="4" fontId="118" fillId="5" borderId="398" applyNumberFormat="0" applyProtection="0">
      <alignment horizontal="right" vertical="center"/>
    </xf>
    <xf numFmtId="0" fontId="73" fillId="50" borderId="400" applyNumberFormat="0" applyProtection="0">
      <alignment horizontal="left" vertical="top" indent="1"/>
    </xf>
    <xf numFmtId="0" fontId="73" fillId="50" borderId="398" applyNumberFormat="0" applyProtection="0">
      <alignment horizontal="left" vertical="center" indent="1"/>
    </xf>
    <xf numFmtId="4" fontId="41" fillId="45" borderId="401" applyNumberFormat="0" applyProtection="0">
      <alignment horizontal="left" vertical="center" indent="1"/>
    </xf>
    <xf numFmtId="0" fontId="115" fillId="29" borderId="399" applyNumberFormat="0" applyAlignment="0" applyProtection="0"/>
    <xf numFmtId="0" fontId="113" fillId="27" borderId="398" applyNumberFormat="0" applyAlignment="0" applyProtection="0"/>
    <xf numFmtId="0" fontId="109" fillId="0" borderId="403" applyNumberFormat="0" applyFill="0" applyAlignment="0" applyProtection="0"/>
    <xf numFmtId="4" fontId="118" fillId="2" borderId="398" applyNumberFormat="0" applyProtection="0">
      <alignment vertical="center"/>
    </xf>
    <xf numFmtId="0" fontId="113" fillId="27" borderId="398" applyNumberFormat="0" applyAlignment="0" applyProtection="0"/>
    <xf numFmtId="4" fontId="103" fillId="51" borderId="398" applyNumberFormat="0" applyProtection="0">
      <alignment horizontal="right" vertical="center"/>
    </xf>
    <xf numFmtId="0" fontId="73" fillId="46"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4" fontId="73" fillId="46" borderId="398" applyNumberFormat="0" applyProtection="0">
      <alignment horizontal="right" vertical="center"/>
    </xf>
    <xf numFmtId="4" fontId="100" fillId="52" borderId="400" applyNumberFormat="0" applyProtection="0">
      <alignment vertical="center"/>
    </xf>
    <xf numFmtId="4" fontId="100" fillId="52" borderId="400" applyNumberFormat="0" applyProtection="0">
      <alignment vertical="center"/>
    </xf>
    <xf numFmtId="4" fontId="41" fillId="45" borderId="401" applyNumberFormat="0" applyProtection="0">
      <alignment horizontal="left" vertical="center" indent="1"/>
    </xf>
    <xf numFmtId="4" fontId="73" fillId="44" borderId="401" applyNumberFormat="0" applyProtection="0">
      <alignment horizontal="left" vertical="center" indent="1"/>
    </xf>
    <xf numFmtId="4" fontId="73" fillId="35" borderId="404" applyNumberFormat="0" applyProtection="0">
      <alignment horizontal="right" vertical="center"/>
    </xf>
    <xf numFmtId="0" fontId="113" fillId="27" borderId="398" applyNumberFormat="0" applyAlignment="0" applyProtection="0"/>
    <xf numFmtId="0" fontId="99" fillId="45" borderId="402" applyBorder="0"/>
    <xf numFmtId="0" fontId="100" fillId="46" borderId="400" applyNumberFormat="0" applyProtection="0">
      <alignment horizontal="left" vertical="top" indent="1"/>
    </xf>
    <xf numFmtId="4" fontId="73" fillId="34" borderId="398" applyNumberFormat="0" applyProtection="0">
      <alignment horizontal="left" vertical="center" indent="1"/>
    </xf>
    <xf numFmtId="0" fontId="73" fillId="26" borderId="398" applyNumberFormat="0" applyFont="0" applyAlignment="0" applyProtection="0"/>
    <xf numFmtId="0" fontId="73" fillId="50" borderId="400" applyNumberFormat="0" applyProtection="0">
      <alignment horizontal="left" vertical="top" indent="1"/>
    </xf>
    <xf numFmtId="4" fontId="73" fillId="0" borderId="398" applyNumberFormat="0" applyProtection="0">
      <alignment horizontal="right" vertical="center"/>
    </xf>
    <xf numFmtId="4" fontId="73" fillId="47" borderId="401" applyNumberFormat="0" applyProtection="0">
      <alignment horizontal="left" vertical="center" indent="1"/>
    </xf>
    <xf numFmtId="0" fontId="113" fillId="27" borderId="398" applyNumberFormat="0" applyAlignment="0" applyProtection="0"/>
    <xf numFmtId="4" fontId="73" fillId="44" borderId="401" applyNumberFormat="0" applyProtection="0">
      <alignment horizontal="left" vertical="center" indent="1"/>
    </xf>
    <xf numFmtId="0" fontId="99" fillId="45" borderId="402" applyBorder="0"/>
    <xf numFmtId="4" fontId="118" fillId="2" borderId="398" applyNumberFormat="0" applyProtection="0">
      <alignment vertical="center"/>
    </xf>
    <xf numFmtId="4" fontId="73" fillId="44" borderId="401" applyNumberFormat="0" applyProtection="0">
      <alignment horizontal="left" vertical="center" indent="1"/>
    </xf>
    <xf numFmtId="0" fontId="107" fillId="29" borderId="404" applyNumberFormat="0" applyAlignment="0" applyProtection="0"/>
    <xf numFmtId="4" fontId="73" fillId="39" borderId="398" applyNumberFormat="0" applyProtection="0">
      <alignment horizontal="right" vertical="center"/>
    </xf>
    <xf numFmtId="4" fontId="73" fillId="34" borderId="404" applyNumberFormat="0" applyProtection="0">
      <alignment horizontal="left" vertical="center" indent="1"/>
    </xf>
    <xf numFmtId="4" fontId="73" fillId="43" borderId="404" applyNumberFormat="0" applyProtection="0">
      <alignment horizontal="right" vertical="center"/>
    </xf>
    <xf numFmtId="4" fontId="73" fillId="43" borderId="398" applyNumberFormat="0" applyProtection="0">
      <alignment horizontal="right" vertical="center"/>
    </xf>
    <xf numFmtId="4" fontId="73" fillId="41" borderId="398" applyNumberFormat="0" applyProtection="0">
      <alignment horizontal="right" vertical="center"/>
    </xf>
    <xf numFmtId="4" fontId="73" fillId="40" borderId="398" applyNumberFormat="0" applyProtection="0">
      <alignment horizontal="right" vertical="center"/>
    </xf>
    <xf numFmtId="0" fontId="73" fillId="48" borderId="398" applyNumberFormat="0" applyProtection="0">
      <alignment horizontal="left" vertical="center" indent="1"/>
    </xf>
    <xf numFmtId="0" fontId="113" fillId="27" borderId="398" applyNumberFormat="0" applyAlignment="0" applyProtection="0"/>
    <xf numFmtId="4" fontId="73" fillId="37" borderId="401" applyNumberFormat="0" applyProtection="0">
      <alignment horizontal="right" vertical="center"/>
    </xf>
    <xf numFmtId="4" fontId="73" fillId="0" borderId="398" applyNumberFormat="0" applyProtection="0">
      <alignment horizontal="right" vertical="center"/>
    </xf>
    <xf numFmtId="0" fontId="99" fillId="45" borderId="402" applyBorder="0"/>
    <xf numFmtId="0" fontId="113" fillId="27" borderId="398" applyNumberFormat="0" applyAlignment="0" applyProtection="0"/>
    <xf numFmtId="4" fontId="73" fillId="37" borderId="401" applyNumberFormat="0" applyProtection="0">
      <alignment horizontal="right" vertical="center"/>
    </xf>
    <xf numFmtId="4" fontId="73" fillId="39" borderId="398" applyNumberFormat="0" applyProtection="0">
      <alignment horizontal="right" vertical="center"/>
    </xf>
    <xf numFmtId="4" fontId="41" fillId="45" borderId="401" applyNumberFormat="0" applyProtection="0">
      <alignment horizontal="left" vertical="center" indent="1"/>
    </xf>
    <xf numFmtId="4" fontId="100" fillId="52" borderId="400" applyNumberFormat="0" applyProtection="0">
      <alignment vertical="center"/>
    </xf>
    <xf numFmtId="0" fontId="73" fillId="45" borderId="400" applyNumberFormat="0" applyProtection="0">
      <alignment horizontal="left" vertical="top" indent="1"/>
    </xf>
    <xf numFmtId="4" fontId="73" fillId="0" borderId="398" applyNumberFormat="0" applyProtection="0">
      <alignment horizontal="right" vertical="center"/>
    </xf>
    <xf numFmtId="0" fontId="100" fillId="46" borderId="400" applyNumberFormat="0" applyProtection="0">
      <alignment horizontal="left" vertical="top" indent="1"/>
    </xf>
    <xf numFmtId="4" fontId="100" fillId="52" borderId="400" applyNumberFormat="0" applyProtection="0">
      <alignment vertical="center"/>
    </xf>
    <xf numFmtId="4" fontId="73" fillId="40" borderId="398" applyNumberFormat="0" applyProtection="0">
      <alignment horizontal="right" vertical="center"/>
    </xf>
    <xf numFmtId="0" fontId="73" fillId="49" borderId="398" applyNumberFormat="0" applyProtection="0">
      <alignment horizontal="left" vertical="center" indent="1"/>
    </xf>
    <xf numFmtId="0" fontId="99" fillId="45" borderId="402" applyBorder="0"/>
    <xf numFmtId="4" fontId="41" fillId="45" borderId="407" applyNumberFormat="0" applyProtection="0">
      <alignment horizontal="left" vertical="center" indent="1"/>
    </xf>
    <xf numFmtId="4" fontId="118" fillId="2" borderId="398" applyNumberFormat="0" applyProtection="0">
      <alignment vertical="center"/>
    </xf>
    <xf numFmtId="4" fontId="73" fillId="33" borderId="398" applyNumberFormat="0" applyProtection="0">
      <alignment vertical="center"/>
    </xf>
    <xf numFmtId="0" fontId="73" fillId="48" borderId="398" applyNumberFormat="0" applyProtection="0">
      <alignment horizontal="left" vertical="center" indent="1"/>
    </xf>
    <xf numFmtId="4" fontId="73" fillId="39" borderId="398"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4" fontId="73" fillId="2" borderId="398" applyNumberFormat="0" applyProtection="0">
      <alignment horizontal="left" vertical="center" indent="1"/>
    </xf>
    <xf numFmtId="4" fontId="73" fillId="35" borderId="398" applyNumberFormat="0" applyProtection="0">
      <alignment horizontal="righ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73" fillId="50" borderId="404" applyNumberFormat="0" applyProtection="0">
      <alignment horizontal="left" vertical="center" indent="1"/>
    </xf>
    <xf numFmtId="4" fontId="73" fillId="35" borderId="398" applyNumberFormat="0" applyProtection="0">
      <alignment horizontal="right" vertical="center"/>
    </xf>
    <xf numFmtId="4" fontId="73" fillId="42" borderId="398" applyNumberFormat="0" applyProtection="0">
      <alignment horizontal="right" vertical="center"/>
    </xf>
    <xf numFmtId="4" fontId="118" fillId="2" borderId="398" applyNumberFormat="0" applyProtection="0">
      <alignment vertical="center"/>
    </xf>
    <xf numFmtId="4" fontId="100" fillId="52" borderId="400" applyNumberFormat="0" applyProtection="0">
      <alignment vertical="center"/>
    </xf>
    <xf numFmtId="4" fontId="73" fillId="38" borderId="398" applyNumberFormat="0" applyProtection="0">
      <alignment horizontal="right" vertical="center"/>
    </xf>
    <xf numFmtId="4" fontId="41" fillId="45" borderId="401" applyNumberFormat="0" applyProtection="0">
      <alignment horizontal="left" vertical="center" indent="1"/>
    </xf>
    <xf numFmtId="4" fontId="73" fillId="33" borderId="398" applyNumberFormat="0" applyProtection="0">
      <alignment vertical="center"/>
    </xf>
    <xf numFmtId="4" fontId="73" fillId="41" borderId="398" applyNumberFormat="0" applyProtection="0">
      <alignment horizontal="right" vertical="center"/>
    </xf>
    <xf numFmtId="4" fontId="102" fillId="54" borderId="407" applyNumberFormat="0" applyProtection="0">
      <alignment horizontal="left" vertical="center" indent="1"/>
    </xf>
    <xf numFmtId="4" fontId="73" fillId="44" borderId="401" applyNumberFormat="0" applyProtection="0">
      <alignment horizontal="left" vertical="center" indent="1"/>
    </xf>
    <xf numFmtId="0" fontId="73" fillId="48" borderId="398" applyNumberFormat="0" applyProtection="0">
      <alignment horizontal="left" vertical="center" indent="1"/>
    </xf>
    <xf numFmtId="4" fontId="73" fillId="34" borderId="398" applyNumberFormat="0" applyProtection="0">
      <alignment horizontal="left" vertical="center" indent="1"/>
    </xf>
    <xf numFmtId="4" fontId="73" fillId="35" borderId="398" applyNumberFormat="0" applyProtection="0">
      <alignment horizontal="right" vertical="center"/>
    </xf>
    <xf numFmtId="4" fontId="73" fillId="34" borderId="404" applyNumberFormat="0" applyProtection="0">
      <alignment horizontal="left" vertical="center" indent="1"/>
    </xf>
    <xf numFmtId="0" fontId="109" fillId="0" borderId="403" applyNumberFormat="0" applyFill="0" applyAlignment="0" applyProtection="0"/>
    <xf numFmtId="0" fontId="73" fillId="49" borderId="398" applyNumberFormat="0" applyProtection="0">
      <alignment horizontal="left" vertical="center" indent="1"/>
    </xf>
    <xf numFmtId="0" fontId="73" fillId="50" borderId="398" applyNumberFormat="0" applyProtection="0">
      <alignment horizontal="left" vertical="center" indent="1"/>
    </xf>
    <xf numFmtId="4" fontId="73" fillId="39" borderId="398" applyNumberFormat="0" applyProtection="0">
      <alignment horizontal="right" vertical="center"/>
    </xf>
    <xf numFmtId="4" fontId="73" fillId="47" borderId="407" applyNumberFormat="0" applyProtection="0">
      <alignment horizontal="left" vertical="center" indent="1"/>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46" borderId="398" applyNumberFormat="0" applyProtection="0">
      <alignment horizontal="right" vertical="center"/>
    </xf>
    <xf numFmtId="4" fontId="73" fillId="39" borderId="398" applyNumberFormat="0" applyProtection="0">
      <alignment horizontal="right" vertical="center"/>
    </xf>
    <xf numFmtId="4" fontId="100" fillId="52" borderId="400" applyNumberFormat="0" applyProtection="0">
      <alignment vertical="center"/>
    </xf>
    <xf numFmtId="0" fontId="73" fillId="47" borderId="400" applyNumberFormat="0" applyProtection="0">
      <alignment horizontal="left" vertical="top" indent="1"/>
    </xf>
    <xf numFmtId="0" fontId="73" fillId="47" borderId="406" applyNumberFormat="0" applyProtection="0">
      <alignment horizontal="left" vertical="top" indent="1"/>
    </xf>
    <xf numFmtId="4" fontId="41" fillId="45" borderId="401" applyNumberFormat="0" applyProtection="0">
      <alignment horizontal="left" vertical="center" indent="1"/>
    </xf>
    <xf numFmtId="0" fontId="73" fillId="47" borderId="400" applyNumberFormat="0" applyProtection="0">
      <alignment horizontal="left" vertical="top" indent="1"/>
    </xf>
    <xf numFmtId="0" fontId="73" fillId="47" borderId="400" applyNumberFormat="0" applyProtection="0">
      <alignment horizontal="left" vertical="top" indent="1"/>
    </xf>
    <xf numFmtId="4" fontId="73" fillId="34" borderId="404" applyNumberFormat="0" applyProtection="0">
      <alignment horizontal="left" vertical="center" indent="1"/>
    </xf>
    <xf numFmtId="4" fontId="100" fillId="52" borderId="406" applyNumberFormat="0" applyProtection="0">
      <alignment vertical="center"/>
    </xf>
    <xf numFmtId="4" fontId="102" fillId="54" borderId="401" applyNumberFormat="0" applyProtection="0">
      <alignment horizontal="left" vertical="center" indent="1"/>
    </xf>
    <xf numFmtId="0" fontId="73" fillId="46" borderId="400" applyNumberFormat="0" applyProtection="0">
      <alignment horizontal="left" vertical="top" indent="1"/>
    </xf>
    <xf numFmtId="4" fontId="41" fillId="45" borderId="401" applyNumberFormat="0" applyProtection="0">
      <alignment horizontal="left" vertical="center" indent="1"/>
    </xf>
    <xf numFmtId="4" fontId="73" fillId="0" borderId="404" applyNumberFormat="0" applyProtection="0">
      <alignment horizontal="right" vertical="center"/>
    </xf>
    <xf numFmtId="0" fontId="100" fillId="52" borderId="400" applyNumberFormat="0" applyProtection="0">
      <alignment horizontal="left" vertical="top" indent="1"/>
    </xf>
    <xf numFmtId="4" fontId="73" fillId="43" borderId="398" applyNumberFormat="0" applyProtection="0">
      <alignment horizontal="right" vertical="center"/>
    </xf>
    <xf numFmtId="0" fontId="99" fillId="45" borderId="408" applyBorder="0"/>
    <xf numFmtId="0" fontId="73" fillId="26" borderId="404" applyNumberFormat="0" applyFont="0" applyAlignment="0" applyProtection="0"/>
    <xf numFmtId="4" fontId="118" fillId="5" borderId="398" applyNumberFormat="0" applyProtection="0">
      <alignment horizontal="right" vertical="center"/>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73" fillId="49" borderId="398" applyNumberFormat="0" applyProtection="0">
      <alignment horizontal="left" vertical="center" indent="1"/>
    </xf>
    <xf numFmtId="4" fontId="73" fillId="47" borderId="401" applyNumberFormat="0" applyProtection="0">
      <alignment horizontal="left" vertical="center" indent="1"/>
    </xf>
    <xf numFmtId="4" fontId="73" fillId="40" borderId="398" applyNumberFormat="0" applyProtection="0">
      <alignment horizontal="right" vertical="center"/>
    </xf>
    <xf numFmtId="4" fontId="73" fillId="0" borderId="398" applyNumberFormat="0" applyProtection="0">
      <alignment horizontal="right" vertical="center"/>
    </xf>
    <xf numFmtId="4" fontId="100" fillId="52" borderId="400" applyNumberFormat="0" applyProtection="0">
      <alignment vertical="center"/>
    </xf>
    <xf numFmtId="0" fontId="113" fillId="27" borderId="398" applyNumberFormat="0" applyAlignment="0" applyProtection="0"/>
    <xf numFmtId="0" fontId="73" fillId="45" borderId="400" applyNumberFormat="0" applyProtection="0">
      <alignment horizontal="left" vertical="top" indent="1"/>
    </xf>
    <xf numFmtId="0" fontId="73" fillId="46" borderId="400" applyNumberFormat="0" applyProtection="0">
      <alignment horizontal="left" vertical="top" indent="1"/>
    </xf>
    <xf numFmtId="0" fontId="73" fillId="47" borderId="400" applyNumberFormat="0" applyProtection="0">
      <alignment horizontal="left" vertical="top" indent="1"/>
    </xf>
    <xf numFmtId="4" fontId="73" fillId="46" borderId="401" applyNumberFormat="0" applyProtection="0">
      <alignment horizontal="left" vertical="center" indent="1"/>
    </xf>
    <xf numFmtId="4" fontId="102" fillId="54" borderId="401" applyNumberFormat="0" applyProtection="0">
      <alignment horizontal="left" vertical="center" indent="1"/>
    </xf>
    <xf numFmtId="4" fontId="73" fillId="2" borderId="398" applyNumberFormat="0" applyProtection="0">
      <alignment horizontal="left" vertical="center" indent="1"/>
    </xf>
    <xf numFmtId="4" fontId="118" fillId="5" borderId="398" applyNumberFormat="0" applyProtection="0">
      <alignment horizontal="right" vertical="center"/>
    </xf>
    <xf numFmtId="4" fontId="41" fillId="45" borderId="401" applyNumberFormat="0" applyProtection="0">
      <alignment horizontal="left" vertical="center" indent="1"/>
    </xf>
    <xf numFmtId="0" fontId="73" fillId="50" borderId="398" applyNumberFormat="0" applyProtection="0">
      <alignment horizontal="left" vertical="center" indent="1"/>
    </xf>
    <xf numFmtId="4" fontId="103" fillId="51" borderId="398" applyNumberFormat="0" applyProtection="0">
      <alignment horizontal="right" vertical="center"/>
    </xf>
    <xf numFmtId="0" fontId="73" fillId="49" borderId="398" applyNumberFormat="0" applyProtection="0">
      <alignment horizontal="left" vertical="center" indent="1"/>
    </xf>
    <xf numFmtId="0" fontId="101" fillId="33" borderId="400" applyNumberFormat="0" applyProtection="0">
      <alignment horizontal="left" vertical="top" indent="1"/>
    </xf>
    <xf numFmtId="4" fontId="73" fillId="39" borderId="398" applyNumberFormat="0" applyProtection="0">
      <alignment horizontal="right" vertical="center"/>
    </xf>
    <xf numFmtId="0" fontId="73" fillId="46" borderId="400" applyNumberFormat="0" applyProtection="0">
      <alignment horizontal="left" vertical="top" indent="1"/>
    </xf>
    <xf numFmtId="4" fontId="73" fillId="43" borderId="404" applyNumberFormat="0" applyProtection="0">
      <alignment horizontal="right" vertical="center"/>
    </xf>
    <xf numFmtId="4" fontId="73" fillId="47" borderId="401" applyNumberFormat="0" applyProtection="0">
      <alignment horizontal="left" vertical="center" indent="1"/>
    </xf>
    <xf numFmtId="4" fontId="73" fillId="46"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73" fillId="45" borderId="400" applyNumberFormat="0" applyProtection="0">
      <alignment horizontal="left" vertical="top" indent="1"/>
    </xf>
    <xf numFmtId="4" fontId="41" fillId="45" borderId="401" applyNumberFormat="0" applyProtection="0">
      <alignment horizontal="left" vertical="center" indent="1"/>
    </xf>
    <xf numFmtId="4" fontId="73" fillId="46" borderId="398" applyNumberFormat="0" applyProtection="0">
      <alignment horizontal="right" vertical="center"/>
    </xf>
    <xf numFmtId="0" fontId="99" fillId="45" borderId="402" applyBorder="0"/>
    <xf numFmtId="4" fontId="102" fillId="54" borderId="401" applyNumberFormat="0" applyProtection="0">
      <alignment horizontal="left" vertical="center" indent="1"/>
    </xf>
    <xf numFmtId="4" fontId="73" fillId="34" borderId="398" applyNumberFormat="0" applyProtection="0">
      <alignment horizontal="left" vertical="center" indent="1"/>
    </xf>
    <xf numFmtId="0" fontId="73" fillId="50" borderId="398" applyNumberFormat="0" applyProtection="0">
      <alignment horizontal="left" vertical="center" indent="1"/>
    </xf>
    <xf numFmtId="0" fontId="109" fillId="0" borderId="403" applyNumberFormat="0" applyFill="0" applyAlignment="0" applyProtection="0"/>
    <xf numFmtId="4" fontId="100" fillId="48" borderId="400" applyNumberFormat="0" applyProtection="0">
      <alignment horizontal="left" vertical="center" indent="1"/>
    </xf>
    <xf numFmtId="0" fontId="115" fillId="29" borderId="399" applyNumberFormat="0" applyAlignment="0" applyProtection="0"/>
    <xf numFmtId="0" fontId="115" fillId="29" borderId="399" applyNumberFormat="0" applyAlignment="0" applyProtection="0"/>
    <xf numFmtId="4" fontId="100" fillId="48" borderId="400" applyNumberFormat="0" applyProtection="0">
      <alignment horizontal="left" vertical="center" indent="1"/>
    </xf>
    <xf numFmtId="0" fontId="100" fillId="46" borderId="400" applyNumberFormat="0" applyProtection="0">
      <alignment horizontal="left" vertical="top" indent="1"/>
    </xf>
    <xf numFmtId="0" fontId="73" fillId="45" borderId="400" applyNumberFormat="0" applyProtection="0">
      <alignment horizontal="left" vertical="top" indent="1"/>
    </xf>
    <xf numFmtId="0" fontId="100" fillId="52" borderId="400" applyNumberFormat="0" applyProtection="0">
      <alignment horizontal="left" vertical="top" indent="1"/>
    </xf>
    <xf numFmtId="4" fontId="100" fillId="48" borderId="400" applyNumberFormat="0" applyProtection="0">
      <alignment horizontal="left" vertical="center" indent="1"/>
    </xf>
    <xf numFmtId="0" fontId="101" fillId="33" borderId="400" applyNumberFormat="0" applyProtection="0">
      <alignment horizontal="left" vertical="top" indent="1"/>
    </xf>
    <xf numFmtId="4" fontId="73" fillId="44" borderId="401" applyNumberFormat="0" applyProtection="0">
      <alignment horizontal="left" vertical="center" indent="1"/>
    </xf>
    <xf numFmtId="0" fontId="73" fillId="47" borderId="398" applyNumberFormat="0" applyProtection="0">
      <alignment horizontal="left" vertical="center" indent="1"/>
    </xf>
    <xf numFmtId="4" fontId="73" fillId="47" borderId="401" applyNumberFormat="0" applyProtection="0">
      <alignment horizontal="left" vertical="center" indent="1"/>
    </xf>
    <xf numFmtId="0" fontId="109" fillId="0" borderId="403" applyNumberFormat="0" applyFill="0" applyAlignment="0" applyProtection="0"/>
    <xf numFmtId="0" fontId="113" fillId="27" borderId="398" applyNumberFormat="0" applyAlignment="0" applyProtection="0"/>
    <xf numFmtId="4" fontId="118" fillId="2" borderId="398" applyNumberFormat="0" applyProtection="0">
      <alignment vertical="center"/>
    </xf>
    <xf numFmtId="4" fontId="118" fillId="2" borderId="404" applyNumberFormat="0" applyProtection="0">
      <alignment vertical="center"/>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7" borderId="401" applyNumberFormat="0" applyProtection="0">
      <alignment horizontal="left" vertical="center" indent="1"/>
    </xf>
    <xf numFmtId="4" fontId="118" fillId="2" borderId="404" applyNumberFormat="0" applyProtection="0">
      <alignment vertical="center"/>
    </xf>
    <xf numFmtId="4" fontId="73" fillId="40" borderId="398" applyNumberFormat="0" applyProtection="0">
      <alignment horizontal="right" vertical="center"/>
    </xf>
    <xf numFmtId="0" fontId="99" fillId="45" borderId="402" applyBorder="0"/>
    <xf numFmtId="0" fontId="107" fillId="29" borderId="398" applyNumberFormat="0" applyAlignment="0" applyProtection="0"/>
    <xf numFmtId="4" fontId="73" fillId="44" borderId="401" applyNumberFormat="0" applyProtection="0">
      <alignment horizontal="left" vertical="center" indent="1"/>
    </xf>
    <xf numFmtId="4" fontId="73" fillId="38" borderId="398" applyNumberFormat="0" applyProtection="0">
      <alignment horizontal="right" vertical="center"/>
    </xf>
    <xf numFmtId="4" fontId="73" fillId="39" borderId="404" applyNumberFormat="0" applyProtection="0">
      <alignment horizontal="right" vertical="center"/>
    </xf>
    <xf numFmtId="0" fontId="73" fillId="50" borderId="398" applyNumberFormat="0" applyProtection="0">
      <alignment horizontal="left" vertical="center" indent="1"/>
    </xf>
    <xf numFmtId="4" fontId="100" fillId="48" borderId="400"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4" fontId="73" fillId="40" borderId="398" applyNumberFormat="0" applyProtection="0">
      <alignment horizontal="right" vertical="center"/>
    </xf>
    <xf numFmtId="4" fontId="73" fillId="0" borderId="398" applyNumberFormat="0" applyProtection="0">
      <alignment horizontal="right" vertical="center"/>
    </xf>
    <xf numFmtId="0" fontId="73" fillId="46" borderId="400" applyNumberFormat="0" applyProtection="0">
      <alignment horizontal="left" vertical="top" indent="1"/>
    </xf>
    <xf numFmtId="0" fontId="115" fillId="29" borderId="399" applyNumberFormat="0" applyAlignment="0" applyProtection="0"/>
    <xf numFmtId="0" fontId="109" fillId="0" borderId="409" applyNumberFormat="0" applyFill="0" applyAlignment="0" applyProtection="0"/>
    <xf numFmtId="0" fontId="73" fillId="26" borderId="398" applyNumberFormat="0" applyFont="0" applyAlignment="0" applyProtection="0"/>
    <xf numFmtId="4" fontId="118" fillId="5" borderId="398" applyNumberFormat="0" applyProtection="0">
      <alignment horizontal="right" vertical="center"/>
    </xf>
    <xf numFmtId="0" fontId="100" fillId="52" borderId="400" applyNumberFormat="0" applyProtection="0">
      <alignment horizontal="left" vertical="top" indent="1"/>
    </xf>
    <xf numFmtId="0" fontId="99" fillId="45" borderId="402" applyBorder="0"/>
    <xf numFmtId="4" fontId="41" fillId="45" borderId="401" applyNumberFormat="0" applyProtection="0">
      <alignment horizontal="left" vertical="center" indent="1"/>
    </xf>
    <xf numFmtId="0" fontId="73" fillId="47" borderId="398" applyNumberFormat="0" applyProtection="0">
      <alignment horizontal="left" vertical="center" indent="1"/>
    </xf>
    <xf numFmtId="4" fontId="118" fillId="5" borderId="398" applyNumberFormat="0" applyProtection="0">
      <alignment horizontal="right" vertical="center"/>
    </xf>
    <xf numFmtId="0" fontId="101" fillId="33" borderId="400" applyNumberFormat="0" applyProtection="0">
      <alignment horizontal="left" vertical="top" indent="1"/>
    </xf>
    <xf numFmtId="4" fontId="100" fillId="48" borderId="400" applyNumberFormat="0" applyProtection="0">
      <alignment horizontal="left" vertical="center" indent="1"/>
    </xf>
    <xf numFmtId="0" fontId="107" fillId="29" borderId="398" applyNumberFormat="0" applyAlignment="0" applyProtection="0"/>
    <xf numFmtId="4" fontId="73" fillId="40" borderId="404" applyNumberFormat="0" applyProtection="0">
      <alignment horizontal="right" vertical="center"/>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41" fillId="45" borderId="401" applyNumberFormat="0" applyProtection="0">
      <alignment horizontal="left" vertical="center" indent="1"/>
    </xf>
    <xf numFmtId="0" fontId="99" fillId="45" borderId="402" applyBorder="0"/>
    <xf numFmtId="0" fontId="100" fillId="46" borderId="400" applyNumberFormat="0" applyProtection="0">
      <alignment horizontal="left" vertical="top" indent="1"/>
    </xf>
    <xf numFmtId="0" fontId="73" fillId="47" borderId="398" applyNumberFormat="0" applyProtection="0">
      <alignment horizontal="left" vertical="center" indent="1"/>
    </xf>
    <xf numFmtId="0" fontId="109" fillId="0" borderId="403" applyNumberFormat="0" applyFill="0" applyAlignment="0" applyProtection="0"/>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0" borderId="398" applyNumberFormat="0" applyProtection="0">
      <alignment horizontal="right" vertical="center"/>
    </xf>
    <xf numFmtId="4" fontId="118" fillId="5" borderId="398" applyNumberFormat="0" applyProtection="0">
      <alignment horizontal="right" vertical="center"/>
    </xf>
    <xf numFmtId="4" fontId="73" fillId="33" borderId="398" applyNumberFormat="0" applyProtection="0">
      <alignment vertical="center"/>
    </xf>
    <xf numFmtId="0" fontId="109" fillId="0" borderId="403" applyNumberFormat="0" applyFill="0" applyAlignment="0" applyProtection="0"/>
    <xf numFmtId="4" fontId="73" fillId="36" borderId="398" applyNumberFormat="0" applyProtection="0">
      <alignment horizontal="right" vertical="center"/>
    </xf>
    <xf numFmtId="4" fontId="73" fillId="44" borderId="401" applyNumberFormat="0" applyProtection="0">
      <alignment horizontal="left" vertical="center" indent="1"/>
    </xf>
    <xf numFmtId="4" fontId="73" fillId="40" borderId="398" applyNumberFormat="0" applyProtection="0">
      <alignment horizontal="right" vertical="center"/>
    </xf>
    <xf numFmtId="4" fontId="73" fillId="41" borderId="398"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73" fillId="39" borderId="398" applyNumberFormat="0" applyProtection="0">
      <alignment horizontal="right" vertical="center"/>
    </xf>
    <xf numFmtId="4" fontId="100" fillId="48" borderId="400" applyNumberFormat="0" applyProtection="0">
      <alignment horizontal="left" vertical="center" indent="1"/>
    </xf>
    <xf numFmtId="0" fontId="107" fillId="29" borderId="398" applyNumberFormat="0" applyAlignment="0" applyProtection="0"/>
    <xf numFmtId="4" fontId="102" fillId="54" borderId="401" applyNumberFormat="0" applyProtection="0">
      <alignment horizontal="left" vertical="center" indent="1"/>
    </xf>
    <xf numFmtId="0" fontId="100" fillId="46" borderId="400" applyNumberFormat="0" applyProtection="0">
      <alignment horizontal="left" vertical="top" indent="1"/>
    </xf>
    <xf numFmtId="0" fontId="100" fillId="52" borderId="400" applyNumberFormat="0" applyProtection="0">
      <alignment horizontal="left" vertical="top" indent="1"/>
    </xf>
    <xf numFmtId="4" fontId="118" fillId="2" borderId="404" applyNumberFormat="0" applyProtection="0">
      <alignment vertical="center"/>
    </xf>
    <xf numFmtId="0" fontId="107" fillId="29" borderId="398" applyNumberFormat="0" applyAlignment="0" applyProtection="0"/>
    <xf numFmtId="0" fontId="100" fillId="46" borderId="400" applyNumberFormat="0" applyProtection="0">
      <alignment horizontal="left" vertical="top" indent="1"/>
    </xf>
    <xf numFmtId="4" fontId="73" fillId="33" borderId="398" applyNumberFormat="0" applyProtection="0">
      <alignment vertical="center"/>
    </xf>
    <xf numFmtId="0" fontId="99" fillId="45" borderId="402" applyBorder="0"/>
    <xf numFmtId="4" fontId="73" fillId="44" borderId="407" applyNumberFormat="0" applyProtection="0">
      <alignment horizontal="left" vertical="center" indent="1"/>
    </xf>
    <xf numFmtId="4" fontId="73" fillId="44" borderId="401" applyNumberFormat="0" applyProtection="0">
      <alignment horizontal="left" vertical="center" indent="1"/>
    </xf>
    <xf numFmtId="0" fontId="73" fillId="47" borderId="400" applyNumberFormat="0" applyProtection="0">
      <alignment horizontal="left" vertical="top" indent="1"/>
    </xf>
    <xf numFmtId="0" fontId="73" fillId="50" borderId="398" applyNumberFormat="0" applyProtection="0">
      <alignment horizontal="left" vertical="center" indent="1"/>
    </xf>
    <xf numFmtId="4" fontId="73" fillId="0" borderId="398" applyNumberFormat="0" applyProtection="0">
      <alignment horizontal="right" vertical="center"/>
    </xf>
    <xf numFmtId="4" fontId="73" fillId="47" borderId="401" applyNumberFormat="0" applyProtection="0">
      <alignment horizontal="left" vertical="center" indent="1"/>
    </xf>
    <xf numFmtId="4" fontId="73" fillId="36" borderId="398" applyNumberFormat="0" applyProtection="0">
      <alignment horizontal="right" vertical="center"/>
    </xf>
    <xf numFmtId="0" fontId="100" fillId="46"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100" fillId="46" borderId="400" applyNumberFormat="0" applyProtection="0">
      <alignment horizontal="left" vertical="top" indent="1"/>
    </xf>
    <xf numFmtId="0" fontId="73" fillId="50" borderId="400" applyNumberFormat="0" applyProtection="0">
      <alignment horizontal="left" vertical="top" indent="1"/>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2" borderId="398" applyNumberFormat="0" applyProtection="0">
      <alignment horizontal="right" vertical="center"/>
    </xf>
    <xf numFmtId="4" fontId="73" fillId="44" borderId="401" applyNumberFormat="0" applyProtection="0">
      <alignment horizontal="left" vertical="center" indent="1"/>
    </xf>
    <xf numFmtId="4" fontId="73" fillId="2" borderId="398" applyNumberFormat="0" applyProtection="0">
      <alignment horizontal="left" vertical="center" indent="1"/>
    </xf>
    <xf numFmtId="4" fontId="73" fillId="0" borderId="398" applyNumberFormat="0" applyProtection="0">
      <alignment horizontal="right" vertical="center"/>
    </xf>
    <xf numFmtId="4" fontId="41" fillId="45" borderId="401" applyNumberFormat="0" applyProtection="0">
      <alignment horizontal="left" vertical="center" indent="1"/>
    </xf>
    <xf numFmtId="0" fontId="100" fillId="52" borderId="400" applyNumberFormat="0" applyProtection="0">
      <alignment horizontal="left" vertical="top" indent="1"/>
    </xf>
    <xf numFmtId="0" fontId="73" fillId="47" borderId="398" applyNumberFormat="0" applyProtection="0">
      <alignment horizontal="left" vertical="center" indent="1"/>
    </xf>
    <xf numFmtId="4" fontId="41" fillId="45" borderId="401" applyNumberFormat="0" applyProtection="0">
      <alignment horizontal="left" vertical="center" indent="1"/>
    </xf>
    <xf numFmtId="4" fontId="100" fillId="48" borderId="400" applyNumberFormat="0" applyProtection="0">
      <alignment horizontal="left" vertical="center" indent="1"/>
    </xf>
    <xf numFmtId="4" fontId="73" fillId="47" borderId="407"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0" fontId="100" fillId="52" borderId="400" applyNumberFormat="0" applyProtection="0">
      <alignment horizontal="left" vertical="top" indent="1"/>
    </xf>
    <xf numFmtId="4" fontId="73" fillId="37" borderId="407" applyNumberFormat="0" applyProtection="0">
      <alignment horizontal="right" vertical="center"/>
    </xf>
    <xf numFmtId="0" fontId="73" fillId="26" borderId="398" applyNumberFormat="0" applyFont="0" applyAlignment="0" applyProtection="0"/>
    <xf numFmtId="0" fontId="113" fillId="27" borderId="398" applyNumberFormat="0" applyAlignment="0" applyProtection="0"/>
    <xf numFmtId="0" fontId="73" fillId="47" borderId="398" applyNumberFormat="0" applyProtection="0">
      <alignment horizontal="left" vertical="center" indent="1"/>
    </xf>
    <xf numFmtId="0" fontId="73" fillId="50" borderId="400" applyNumberFormat="0" applyProtection="0">
      <alignment horizontal="left" vertical="top" indent="1"/>
    </xf>
    <xf numFmtId="4" fontId="41" fillId="45" borderId="401" applyNumberFormat="0" applyProtection="0">
      <alignment horizontal="left" vertical="center" indent="1"/>
    </xf>
    <xf numFmtId="0" fontId="99" fillId="45" borderId="402" applyBorder="0"/>
    <xf numFmtId="4" fontId="73" fillId="0" borderId="398" applyNumberFormat="0" applyProtection="0">
      <alignment horizontal="right" vertical="center"/>
    </xf>
    <xf numFmtId="4" fontId="73" fillId="34" borderId="398" applyNumberFormat="0" applyProtection="0">
      <alignment horizontal="left" vertical="center" indent="1"/>
    </xf>
    <xf numFmtId="0" fontId="115" fillId="29" borderId="399" applyNumberFormat="0" applyAlignment="0" applyProtection="0"/>
    <xf numFmtId="4" fontId="118" fillId="2" borderId="398" applyNumberFormat="0" applyProtection="0">
      <alignment vertical="center"/>
    </xf>
    <xf numFmtId="4" fontId="73" fillId="43" borderId="398" applyNumberFormat="0" applyProtection="0">
      <alignment horizontal="right" vertical="center"/>
    </xf>
    <xf numFmtId="0" fontId="23" fillId="0" borderId="0"/>
    <xf numFmtId="43" fontId="23" fillId="0" borderId="0" applyFont="0" applyFill="0" applyBorder="0" applyAlignment="0" applyProtection="0"/>
    <xf numFmtId="4" fontId="73" fillId="46" borderId="398" applyNumberFormat="0" applyProtection="0">
      <alignment horizontal="right" vertical="center"/>
    </xf>
    <xf numFmtId="0" fontId="23" fillId="0" borderId="0"/>
    <xf numFmtId="43" fontId="23" fillId="0" borderId="0" applyFont="0" applyFill="0" applyBorder="0" applyAlignment="0" applyProtection="0"/>
    <xf numFmtId="4" fontId="41" fillId="45" borderId="407" applyNumberFormat="0" applyProtection="0">
      <alignment horizontal="left" vertical="center" indent="1"/>
    </xf>
    <xf numFmtId="4" fontId="73" fillId="38" borderId="398" applyNumberFormat="0" applyProtection="0">
      <alignment horizontal="right" vertical="center"/>
    </xf>
    <xf numFmtId="0" fontId="73" fillId="45"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0" fontId="73" fillId="48" borderId="398" applyNumberFormat="0" applyProtection="0">
      <alignment horizontal="left" vertical="center" indent="1"/>
    </xf>
    <xf numFmtId="4" fontId="73" fillId="47" borderId="401" applyNumberFormat="0" applyProtection="0">
      <alignment horizontal="left" vertical="center" indent="1"/>
    </xf>
    <xf numFmtId="4" fontId="100" fillId="48" borderId="400" applyNumberFormat="0" applyProtection="0">
      <alignment horizontal="left" vertical="center" indent="1"/>
    </xf>
    <xf numFmtId="4" fontId="73" fillId="36" borderId="398" applyNumberFormat="0" applyProtection="0">
      <alignment horizontal="right" vertical="center"/>
    </xf>
    <xf numFmtId="0" fontId="73" fillId="47" borderId="398" applyNumberFormat="0" applyProtection="0">
      <alignment horizontal="left" vertical="center" indent="1"/>
    </xf>
    <xf numFmtId="0" fontId="109" fillId="0" borderId="403" applyNumberFormat="0" applyFill="0" applyAlignment="0" applyProtection="0"/>
    <xf numFmtId="4" fontId="73" fillId="35" borderId="398" applyNumberFormat="0" applyProtection="0">
      <alignment horizontal="right" vertical="center"/>
    </xf>
    <xf numFmtId="0" fontId="73" fillId="46" borderId="400" applyNumberFormat="0" applyProtection="0">
      <alignment horizontal="left" vertical="top" indent="1"/>
    </xf>
    <xf numFmtId="4" fontId="100" fillId="52" borderId="400" applyNumberFormat="0" applyProtection="0">
      <alignment vertical="center"/>
    </xf>
    <xf numFmtId="0" fontId="73" fillId="26" borderId="398" applyNumberFormat="0" applyFont="0" applyAlignment="0" applyProtection="0"/>
    <xf numFmtId="0" fontId="107" fillId="29" borderId="398" applyNumberFormat="0" applyAlignment="0" applyProtection="0"/>
    <xf numFmtId="4" fontId="73" fillId="46" borderId="401" applyNumberFormat="0" applyProtection="0">
      <alignment horizontal="left" vertical="center" indent="1"/>
    </xf>
    <xf numFmtId="4" fontId="73" fillId="2" borderId="398" applyNumberFormat="0" applyProtection="0">
      <alignment horizontal="left" vertical="center" indent="1"/>
    </xf>
    <xf numFmtId="4" fontId="73" fillId="43" borderId="398" applyNumberFormat="0" applyProtection="0">
      <alignment horizontal="right" vertical="center"/>
    </xf>
    <xf numFmtId="4" fontId="73" fillId="35" borderId="398" applyNumberFormat="0" applyProtection="0">
      <alignment horizontal="right" vertical="center"/>
    </xf>
    <xf numFmtId="4" fontId="41" fillId="45" borderId="401" applyNumberFormat="0" applyProtection="0">
      <alignment horizontal="left" vertical="center" indent="1"/>
    </xf>
    <xf numFmtId="0" fontId="73" fillId="50" borderId="398" applyNumberFormat="0" applyProtection="0">
      <alignment horizontal="left" vertical="center" indent="1"/>
    </xf>
    <xf numFmtId="4" fontId="73" fillId="34" borderId="398" applyNumberFormat="0" applyProtection="0">
      <alignment horizontal="left" vertical="center" indent="1"/>
    </xf>
    <xf numFmtId="0" fontId="73" fillId="50" borderId="400" applyNumberFormat="0" applyProtection="0">
      <alignment horizontal="left" vertical="top" indent="1"/>
    </xf>
    <xf numFmtId="4" fontId="73" fillId="33" borderId="398" applyNumberFormat="0" applyProtection="0">
      <alignment vertical="center"/>
    </xf>
    <xf numFmtId="0" fontId="113" fillId="27" borderId="398" applyNumberFormat="0" applyAlignment="0" applyProtection="0"/>
    <xf numFmtId="0" fontId="115" fillId="29" borderId="399" applyNumberFormat="0" applyAlignment="0" applyProtection="0"/>
    <xf numFmtId="4" fontId="73" fillId="2" borderId="398" applyNumberFormat="0" applyProtection="0">
      <alignment horizontal="left" vertical="center" indent="1"/>
    </xf>
    <xf numFmtId="0" fontId="73" fillId="50" borderId="400" applyNumberFormat="0" applyProtection="0">
      <alignment horizontal="left" vertical="top" indent="1"/>
    </xf>
    <xf numFmtId="4" fontId="41" fillId="45" borderId="401" applyNumberFormat="0" applyProtection="0">
      <alignment horizontal="left" vertical="center" indent="1"/>
    </xf>
    <xf numFmtId="4" fontId="73" fillId="46" borderId="401" applyNumberFormat="0" applyProtection="0">
      <alignment horizontal="left" vertical="center" indent="1"/>
    </xf>
    <xf numFmtId="4" fontId="73" fillId="35" borderId="398" applyNumberFormat="0" applyProtection="0">
      <alignment horizontal="right" vertical="center"/>
    </xf>
    <xf numFmtId="0" fontId="73" fillId="47" borderId="400" applyNumberFormat="0" applyProtection="0">
      <alignment horizontal="left" vertical="top" indent="1"/>
    </xf>
    <xf numFmtId="0" fontId="100" fillId="46" borderId="400" applyNumberFormat="0" applyProtection="0">
      <alignment horizontal="left" vertical="top" indent="1"/>
    </xf>
    <xf numFmtId="4" fontId="118" fillId="2" borderId="398" applyNumberFormat="0" applyProtection="0">
      <alignment vertical="center"/>
    </xf>
    <xf numFmtId="0" fontId="73" fillId="26" borderId="398" applyNumberFormat="0" applyFont="0" applyAlignment="0" applyProtection="0"/>
    <xf numFmtId="4" fontId="73" fillId="36" borderId="398" applyNumberFormat="0" applyProtection="0">
      <alignment horizontal="right" vertical="center"/>
    </xf>
    <xf numFmtId="4" fontId="73" fillId="47" borderId="401" applyNumberFormat="0" applyProtection="0">
      <alignment horizontal="left" vertical="center" indent="1"/>
    </xf>
    <xf numFmtId="4" fontId="73" fillId="33" borderId="398" applyNumberFormat="0" applyProtection="0">
      <alignment vertical="center"/>
    </xf>
    <xf numFmtId="0" fontId="99" fillId="45" borderId="402" applyBorder="0"/>
    <xf numFmtId="0" fontId="73" fillId="47" borderId="398" applyNumberFormat="0" applyProtection="0">
      <alignment horizontal="left" vertical="center" indent="1"/>
    </xf>
    <xf numFmtId="0" fontId="101" fillId="33" borderId="400" applyNumberFormat="0" applyProtection="0">
      <alignment horizontal="left" vertical="top" indent="1"/>
    </xf>
    <xf numFmtId="4" fontId="103" fillId="51" borderId="398"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 fontId="73" fillId="2" borderId="398" applyNumberFormat="0" applyProtection="0">
      <alignment horizontal="left" vertical="center" indent="1"/>
    </xf>
    <xf numFmtId="0" fontId="23" fillId="0" borderId="0"/>
    <xf numFmtId="9" fontId="23" fillId="0" borderId="0" applyFont="0" applyFill="0" applyBorder="0" applyAlignment="0" applyProtection="0"/>
    <xf numFmtId="0" fontId="73" fillId="49" borderId="398" applyNumberFormat="0" applyProtection="0">
      <alignment horizontal="left" vertical="center" indent="1"/>
    </xf>
    <xf numFmtId="0" fontId="23" fillId="0" borderId="0"/>
    <xf numFmtId="9" fontId="23" fillId="0" borderId="0" applyFont="0" applyFill="0" applyBorder="0" applyAlignment="0" applyProtection="0"/>
    <xf numFmtId="0" fontId="107" fillId="29" borderId="398" applyNumberFormat="0" applyAlignment="0" applyProtection="0"/>
    <xf numFmtId="0" fontId="113" fillId="27" borderId="398" applyNumberFormat="0" applyAlignment="0" applyProtection="0"/>
    <xf numFmtId="4" fontId="41" fillId="45" borderId="401" applyNumberFormat="0" applyProtection="0">
      <alignment horizontal="left" vertical="center" indent="1"/>
    </xf>
    <xf numFmtId="0" fontId="115" fillId="29" borderId="399" applyNumberFormat="0" applyAlignment="0" applyProtection="0"/>
    <xf numFmtId="4" fontId="73" fillId="41" borderId="398" applyNumberFormat="0" applyProtection="0">
      <alignment horizontal="right" vertical="center"/>
    </xf>
    <xf numFmtId="4" fontId="73" fillId="37" borderId="401" applyNumberFormat="0" applyProtection="0">
      <alignment horizontal="right" vertical="center"/>
    </xf>
    <xf numFmtId="4" fontId="102" fillId="54" borderId="401" applyNumberFormat="0" applyProtection="0">
      <alignment horizontal="left" vertical="center" indent="1"/>
    </xf>
    <xf numFmtId="0" fontId="113" fillId="27" borderId="398" applyNumberFormat="0" applyAlignment="0" applyProtection="0"/>
    <xf numFmtId="4" fontId="73" fillId="40" borderId="398" applyNumberFormat="0" applyProtection="0">
      <alignment horizontal="right" vertical="center"/>
    </xf>
    <xf numFmtId="4" fontId="73" fillId="37" borderId="401" applyNumberFormat="0" applyProtection="0">
      <alignment horizontal="right" vertical="center"/>
    </xf>
    <xf numFmtId="4" fontId="73" fillId="46" borderId="401" applyNumberFormat="0" applyProtection="0">
      <alignment horizontal="left" vertical="center" indent="1"/>
    </xf>
    <xf numFmtId="4" fontId="73" fillId="42" borderId="398" applyNumberFormat="0" applyProtection="0">
      <alignment horizontal="right" vertical="center"/>
    </xf>
    <xf numFmtId="4" fontId="73" fillId="46" borderId="398" applyNumberFormat="0" applyProtection="0">
      <alignment horizontal="right" vertical="center"/>
    </xf>
    <xf numFmtId="0" fontId="73" fillId="50" borderId="398" applyNumberFormat="0" applyProtection="0">
      <alignment horizontal="left" vertical="center"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73" fillId="2" borderId="398" applyNumberFormat="0" applyProtection="0">
      <alignment horizontal="left" vertical="center" indent="1"/>
    </xf>
    <xf numFmtId="4" fontId="73" fillId="46" borderId="401" applyNumberFormat="0" applyProtection="0">
      <alignment horizontal="left" vertical="center" indent="1"/>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100" fillId="48" borderId="400" applyNumberFormat="0" applyProtection="0">
      <alignment horizontal="left" vertical="center" indent="1"/>
    </xf>
    <xf numFmtId="4" fontId="73" fillId="39" borderId="398" applyNumberFormat="0" applyProtection="0">
      <alignment horizontal="right" vertical="center"/>
    </xf>
    <xf numFmtId="0" fontId="99" fillId="45" borderId="402" applyBorder="0"/>
    <xf numFmtId="0" fontId="73" fillId="48" borderId="398" applyNumberFormat="0" applyProtection="0">
      <alignment horizontal="left" vertical="center" indent="1"/>
    </xf>
    <xf numFmtId="4" fontId="73" fillId="39" borderId="398" applyNumberFormat="0" applyProtection="0">
      <alignment horizontal="right" vertical="center"/>
    </xf>
    <xf numFmtId="0" fontId="115" fillId="29" borderId="399" applyNumberFormat="0" applyAlignment="0" applyProtection="0"/>
    <xf numFmtId="0" fontId="73" fillId="48" borderId="398" applyNumberFormat="0" applyProtection="0">
      <alignment horizontal="left" vertical="center" indent="1"/>
    </xf>
    <xf numFmtId="0" fontId="99" fillId="45" borderId="402" applyBorder="0"/>
    <xf numFmtId="0" fontId="109" fillId="0" borderId="403" applyNumberFormat="0" applyFill="0" applyAlignment="0" applyProtection="0"/>
    <xf numFmtId="4" fontId="73" fillId="34" borderId="398" applyNumberFormat="0" applyProtection="0">
      <alignment horizontal="left" vertical="center" indent="1"/>
    </xf>
    <xf numFmtId="4" fontId="73" fillId="38" borderId="404" applyNumberFormat="0" applyProtection="0">
      <alignment horizontal="right" vertical="center"/>
    </xf>
    <xf numFmtId="0" fontId="73" fillId="45" borderId="400" applyNumberFormat="0" applyProtection="0">
      <alignment horizontal="left" vertical="top" indent="1"/>
    </xf>
    <xf numFmtId="4" fontId="73" fillId="47" borderId="401" applyNumberFormat="0" applyProtection="0">
      <alignment horizontal="left" vertical="center" indent="1"/>
    </xf>
    <xf numFmtId="0" fontId="73" fillId="46" borderId="400" applyNumberFormat="0" applyProtection="0">
      <alignment horizontal="left" vertical="top" indent="1"/>
    </xf>
    <xf numFmtId="0" fontId="100" fillId="46" borderId="400" applyNumberFormat="0" applyProtection="0">
      <alignment horizontal="left" vertical="top" indent="1"/>
    </xf>
    <xf numFmtId="4" fontId="73" fillId="36" borderId="398" applyNumberFormat="0" applyProtection="0">
      <alignment horizontal="right" vertical="center"/>
    </xf>
    <xf numFmtId="0" fontId="73" fillId="48" borderId="398" applyNumberFormat="0" applyProtection="0">
      <alignment horizontal="left" vertical="center" indent="1"/>
    </xf>
    <xf numFmtId="4" fontId="100" fillId="52" borderId="400" applyNumberFormat="0" applyProtection="0">
      <alignment vertical="center"/>
    </xf>
    <xf numFmtId="4" fontId="73" fillId="42" borderId="398" applyNumberFormat="0" applyProtection="0">
      <alignment horizontal="right" vertical="center"/>
    </xf>
    <xf numFmtId="0" fontId="101" fillId="33" borderId="400" applyNumberFormat="0" applyProtection="0">
      <alignment horizontal="left" vertical="top" indent="1"/>
    </xf>
    <xf numFmtId="0" fontId="109" fillId="0" borderId="403" applyNumberFormat="0" applyFill="0" applyAlignment="0" applyProtection="0"/>
    <xf numFmtId="4" fontId="73" fillId="38" borderId="398" applyNumberFormat="0" applyProtection="0">
      <alignment horizontal="right" vertical="center"/>
    </xf>
    <xf numFmtId="4" fontId="41" fillId="45" borderId="401" applyNumberFormat="0" applyProtection="0">
      <alignment horizontal="left" vertical="center" indent="1"/>
    </xf>
    <xf numFmtId="0" fontId="73" fillId="49" borderId="398" applyNumberFormat="0" applyProtection="0">
      <alignment horizontal="left" vertical="center" indent="1"/>
    </xf>
    <xf numFmtId="4" fontId="73" fillId="0" borderId="398" applyNumberFormat="0" applyProtection="0">
      <alignment horizontal="right" vertical="center"/>
    </xf>
    <xf numFmtId="0" fontId="73" fillId="47" borderId="400" applyNumberFormat="0" applyProtection="0">
      <alignment horizontal="left" vertical="top" indent="1"/>
    </xf>
    <xf numFmtId="4" fontId="73" fillId="44" borderId="401" applyNumberFormat="0" applyProtection="0">
      <alignment horizontal="left" vertical="center" indent="1"/>
    </xf>
    <xf numFmtId="0" fontId="101" fillId="33" borderId="400" applyNumberFormat="0" applyProtection="0">
      <alignment horizontal="left" vertical="top" indent="1"/>
    </xf>
    <xf numFmtId="4" fontId="73" fillId="42" borderId="398" applyNumberFormat="0" applyProtection="0">
      <alignment horizontal="right" vertical="center"/>
    </xf>
    <xf numFmtId="4" fontId="73" fillId="34" borderId="398" applyNumberFormat="0" applyProtection="0">
      <alignment horizontal="left" vertical="center" indent="1"/>
    </xf>
    <xf numFmtId="4" fontId="73" fillId="46" borderId="401" applyNumberFormat="0" applyProtection="0">
      <alignment horizontal="left" vertical="center" indent="1"/>
    </xf>
    <xf numFmtId="4" fontId="73" fillId="38" borderId="398" applyNumberFormat="0" applyProtection="0">
      <alignment horizontal="right" vertical="center"/>
    </xf>
    <xf numFmtId="4" fontId="103" fillId="51" borderId="398" applyNumberFormat="0" applyProtection="0">
      <alignment horizontal="right" vertical="center"/>
    </xf>
    <xf numFmtId="0" fontId="107" fillId="29" borderId="398" applyNumberFormat="0" applyAlignment="0" applyProtection="0"/>
    <xf numFmtId="4" fontId="118" fillId="5" borderId="398" applyNumberFormat="0" applyProtection="0">
      <alignment horizontal="right" vertical="center"/>
    </xf>
    <xf numFmtId="4" fontId="73" fillId="43" borderId="398" applyNumberFormat="0" applyProtection="0">
      <alignment horizontal="right" vertical="center"/>
    </xf>
    <xf numFmtId="4" fontId="73" fillId="47" borderId="401" applyNumberFormat="0" applyProtection="0">
      <alignment horizontal="left" vertical="center" indent="1"/>
    </xf>
    <xf numFmtId="0" fontId="73" fillId="50" borderId="400" applyNumberFormat="0" applyProtection="0">
      <alignment horizontal="left" vertical="top" indent="1"/>
    </xf>
    <xf numFmtId="4" fontId="73" fillId="33" borderId="398" applyNumberFormat="0" applyProtection="0">
      <alignment vertical="center"/>
    </xf>
    <xf numFmtId="0" fontId="73" fillId="26" borderId="398" applyNumberFormat="0" applyFont="0" applyAlignment="0" applyProtection="0"/>
    <xf numFmtId="4" fontId="100" fillId="48" borderId="400" applyNumberFormat="0" applyProtection="0">
      <alignment horizontal="left" vertical="center" indent="1"/>
    </xf>
    <xf numFmtId="0" fontId="73" fillId="50" borderId="400" applyNumberFormat="0" applyProtection="0">
      <alignment horizontal="left" vertical="top" indent="1"/>
    </xf>
    <xf numFmtId="0" fontId="100" fillId="46" borderId="400" applyNumberFormat="0" applyProtection="0">
      <alignment horizontal="left" vertical="top" indent="1"/>
    </xf>
    <xf numFmtId="0" fontId="73" fillId="26" borderId="398" applyNumberFormat="0" applyFont="0" applyAlignment="0" applyProtection="0"/>
    <xf numFmtId="4" fontId="73" fillId="47" borderId="401" applyNumberFormat="0" applyProtection="0">
      <alignment horizontal="left" vertical="center" indent="1"/>
    </xf>
    <xf numFmtId="0" fontId="73" fillId="47" borderId="398" applyNumberFormat="0" applyProtection="0">
      <alignment horizontal="left" vertical="center" indent="1"/>
    </xf>
    <xf numFmtId="4" fontId="73" fillId="34" borderId="398"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4" fontId="73" fillId="46" borderId="401" applyNumberFormat="0" applyProtection="0">
      <alignment horizontal="left" vertical="center" indent="1"/>
    </xf>
    <xf numFmtId="0" fontId="109" fillId="0" borderId="409" applyNumberFormat="0" applyFill="0" applyAlignment="0" applyProtection="0"/>
    <xf numFmtId="0" fontId="113" fillId="27" borderId="398" applyNumberFormat="0" applyAlignment="0" applyProtection="0"/>
    <xf numFmtId="4" fontId="100" fillId="48" borderId="400" applyNumberFormat="0" applyProtection="0">
      <alignment horizontal="left" vertical="center" indent="1"/>
    </xf>
    <xf numFmtId="4" fontId="73" fillId="46" borderId="398" applyNumberFormat="0" applyProtection="0">
      <alignment horizontal="right" vertical="center"/>
    </xf>
    <xf numFmtId="4" fontId="118" fillId="5" borderId="398" applyNumberFormat="0" applyProtection="0">
      <alignment horizontal="right" vertical="center"/>
    </xf>
    <xf numFmtId="0" fontId="101" fillId="33" borderId="400" applyNumberFormat="0" applyProtection="0">
      <alignment horizontal="left" vertical="top" indent="1"/>
    </xf>
    <xf numFmtId="0" fontId="73" fillId="50" borderId="406" applyNumberFormat="0" applyProtection="0">
      <alignment horizontal="left" vertical="top" indent="1"/>
    </xf>
    <xf numFmtId="4" fontId="103" fillId="51" borderId="398" applyNumberFormat="0" applyProtection="0">
      <alignment horizontal="right" vertical="center"/>
    </xf>
    <xf numFmtId="4" fontId="103" fillId="51" borderId="398" applyNumberFormat="0" applyProtection="0">
      <alignment horizontal="right" vertical="center"/>
    </xf>
    <xf numFmtId="4" fontId="100" fillId="48" borderId="400" applyNumberFormat="0" applyProtection="0">
      <alignment horizontal="left" vertical="center" indent="1"/>
    </xf>
    <xf numFmtId="4" fontId="73" fillId="37" borderId="401" applyNumberFormat="0" applyProtection="0">
      <alignment horizontal="right" vertical="center"/>
    </xf>
    <xf numFmtId="0" fontId="73" fillId="50" borderId="398" applyNumberFormat="0" applyProtection="0">
      <alignment horizontal="left" vertical="center" indent="1"/>
    </xf>
    <xf numFmtId="4" fontId="73" fillId="38" borderId="398" applyNumberFormat="0" applyProtection="0">
      <alignment horizontal="right" vertical="center"/>
    </xf>
    <xf numFmtId="4" fontId="73" fillId="44" borderId="407" applyNumberFormat="0" applyProtection="0">
      <alignment horizontal="left" vertical="center" indent="1"/>
    </xf>
    <xf numFmtId="4" fontId="73" fillId="46" borderId="407" applyNumberFormat="0" applyProtection="0">
      <alignment horizontal="left" vertical="center" indent="1"/>
    </xf>
    <xf numFmtId="4" fontId="73" fillId="43"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4" fontId="73" fillId="2" borderId="398" applyNumberFormat="0" applyProtection="0">
      <alignment horizontal="left" vertical="center" indent="1"/>
    </xf>
    <xf numFmtId="4" fontId="73" fillId="44" borderId="401" applyNumberFormat="0" applyProtection="0">
      <alignment horizontal="left" vertical="center" indent="1"/>
    </xf>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 fontId="41" fillId="45" borderId="401"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3" fillId="46" borderId="404" applyNumberFormat="0" applyProtection="0">
      <alignment horizontal="right" vertical="center"/>
    </xf>
    <xf numFmtId="4" fontId="73" fillId="47" borderId="401"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73" fillId="46" borderId="400"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73" fillId="38" borderId="398"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7" borderId="398"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3" fillId="40" borderId="404" applyNumberFormat="0" applyProtection="0">
      <alignment horizontal="right" vertical="center"/>
    </xf>
    <xf numFmtId="0" fontId="23" fillId="0" borderId="0"/>
    <xf numFmtId="0" fontId="23" fillId="0" borderId="0"/>
    <xf numFmtId="0" fontId="99" fillId="45" borderId="402"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3" fillId="43" borderId="398" applyNumberFormat="0" applyProtection="0">
      <alignment horizontal="right" vertical="center"/>
    </xf>
    <xf numFmtId="0" fontId="23" fillId="0" borderId="0"/>
    <xf numFmtId="4" fontId="100" fillId="48" borderId="406"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118" fillId="5" borderId="398"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6" borderId="400"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6" borderId="400" applyNumberFormat="0" applyProtection="0">
      <alignment horizontal="left" vertical="top" indent="1"/>
    </xf>
    <xf numFmtId="4" fontId="118" fillId="5" borderId="398" applyNumberFormat="0" applyProtection="0">
      <alignment horizontal="right" vertical="center"/>
    </xf>
    <xf numFmtId="4" fontId="73" fillId="34" borderId="398" applyNumberFormat="0" applyProtection="0">
      <alignment horizontal="left" vertical="center" indent="1"/>
    </xf>
    <xf numFmtId="4" fontId="73" fillId="2" borderId="398"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73" fillId="50" borderId="398" applyNumberFormat="0" applyProtection="0">
      <alignment horizontal="left" vertical="center" indent="1"/>
    </xf>
    <xf numFmtId="0" fontId="107" fillId="29" borderId="398" applyNumberFormat="0" applyAlignment="0" applyProtection="0"/>
    <xf numFmtId="4" fontId="73" fillId="33" borderId="398" applyNumberFormat="0" applyProtection="0">
      <alignment vertical="center"/>
    </xf>
    <xf numFmtId="0" fontId="100" fillId="52" borderId="400" applyNumberFormat="0" applyProtection="0">
      <alignment horizontal="left" vertical="top" indent="1"/>
    </xf>
    <xf numFmtId="4" fontId="73" fillId="40"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4" fontId="100" fillId="48" borderId="400" applyNumberFormat="0" applyProtection="0">
      <alignment horizontal="left" vertical="center" indent="1"/>
    </xf>
    <xf numFmtId="0" fontId="109" fillId="0" borderId="403" applyNumberFormat="0" applyFill="0" applyAlignment="0" applyProtection="0"/>
    <xf numFmtId="4" fontId="73" fillId="39" borderId="404" applyNumberFormat="0" applyProtection="0">
      <alignment horizontal="right" vertical="center"/>
    </xf>
    <xf numFmtId="0" fontId="73" fillId="49" borderId="398" applyNumberFormat="0" applyProtection="0">
      <alignment horizontal="left" vertical="center" indent="1"/>
    </xf>
    <xf numFmtId="4" fontId="73" fillId="37" borderId="401"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101" fillId="33" borderId="400" applyNumberFormat="0" applyProtection="0">
      <alignment horizontal="left" vertical="top" indent="1"/>
    </xf>
    <xf numFmtId="4" fontId="73" fillId="44" borderId="407" applyNumberFormat="0" applyProtection="0">
      <alignment horizontal="left" vertical="center" indent="1"/>
    </xf>
    <xf numFmtId="4" fontId="73" fillId="34" borderId="398" applyNumberFormat="0" applyProtection="0">
      <alignment horizontal="left" vertical="center" indent="1"/>
    </xf>
    <xf numFmtId="4" fontId="73" fillId="37" borderId="401" applyNumberFormat="0" applyProtection="0">
      <alignment horizontal="right" vertical="center"/>
    </xf>
    <xf numFmtId="0" fontId="73" fillId="48" borderId="398" applyNumberFormat="0" applyProtection="0">
      <alignment horizontal="left" vertical="center" indent="1"/>
    </xf>
    <xf numFmtId="0" fontId="73" fillId="47" borderId="404" applyNumberFormat="0" applyProtection="0">
      <alignment horizontal="left" vertical="center" indent="1"/>
    </xf>
    <xf numFmtId="4" fontId="103" fillId="51" borderId="398" applyNumberFormat="0" applyProtection="0">
      <alignment horizontal="right" vertical="center"/>
    </xf>
    <xf numFmtId="4" fontId="73" fillId="42" borderId="398" applyNumberFormat="0" applyProtection="0">
      <alignment horizontal="right" vertical="center"/>
    </xf>
    <xf numFmtId="4" fontId="103" fillId="51" borderId="398" applyNumberFormat="0" applyProtection="0">
      <alignment horizontal="right" vertical="center"/>
    </xf>
    <xf numFmtId="0" fontId="115" fillId="29" borderId="399" applyNumberFormat="0" applyAlignment="0" applyProtection="0"/>
    <xf numFmtId="4" fontId="73" fillId="34" borderId="398" applyNumberFormat="0" applyProtection="0">
      <alignment horizontal="left" vertical="center" indent="1"/>
    </xf>
    <xf numFmtId="0" fontId="109" fillId="0" borderId="403" applyNumberFormat="0" applyFill="0" applyAlignment="0" applyProtection="0"/>
    <xf numFmtId="0" fontId="73" fillId="48" borderId="398" applyNumberFormat="0" applyProtection="0">
      <alignment horizontal="left" vertical="center" indent="1"/>
    </xf>
    <xf numFmtId="4" fontId="73" fillId="38" borderId="398" applyNumberFormat="0" applyProtection="0">
      <alignment horizontal="right" vertical="center"/>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33" borderId="404" applyNumberFormat="0" applyProtection="0">
      <alignment vertical="center"/>
    </xf>
    <xf numFmtId="4" fontId="73" fillId="40" borderId="404" applyNumberFormat="0" applyProtection="0">
      <alignment horizontal="right" vertical="center"/>
    </xf>
    <xf numFmtId="4" fontId="73" fillId="34"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118" fillId="2" borderId="404" applyNumberFormat="0" applyProtection="0">
      <alignment vertical="center"/>
    </xf>
    <xf numFmtId="4" fontId="73" fillId="46" borderId="404" applyNumberFormat="0" applyProtection="0">
      <alignment horizontal="right" vertical="center"/>
    </xf>
    <xf numFmtId="4" fontId="118" fillId="2" borderId="404" applyNumberFormat="0" applyProtection="0">
      <alignment vertical="center"/>
    </xf>
    <xf numFmtId="0" fontId="113" fillId="27" borderId="404" applyNumberFormat="0" applyAlignment="0" applyProtection="0"/>
    <xf numFmtId="0" fontId="113" fillId="27" borderId="398" applyNumberFormat="0" applyAlignment="0" applyProtection="0"/>
    <xf numFmtId="4" fontId="41" fillId="45" borderId="401" applyNumberFormat="0" applyProtection="0">
      <alignment horizontal="left" vertical="center" indent="1"/>
    </xf>
    <xf numFmtId="4" fontId="102" fillId="54" borderId="401" applyNumberFormat="0" applyProtection="0">
      <alignment horizontal="left" vertical="center" indent="1"/>
    </xf>
    <xf numFmtId="0" fontId="113" fillId="27" borderId="398" applyNumberFormat="0" applyAlignment="0" applyProtection="0"/>
    <xf numFmtId="4" fontId="73" fillId="47" borderId="401" applyNumberFormat="0" applyProtection="0">
      <alignment horizontal="left" vertical="center" indent="1"/>
    </xf>
    <xf numFmtId="4" fontId="73" fillId="40" borderId="398" applyNumberFormat="0" applyProtection="0">
      <alignment horizontal="right" vertical="center"/>
    </xf>
    <xf numFmtId="0" fontId="73" fillId="50" borderId="398" applyNumberFormat="0" applyProtection="0">
      <alignment horizontal="left" vertical="center" indent="1"/>
    </xf>
    <xf numFmtId="4" fontId="41" fillId="45" borderId="401" applyNumberFormat="0" applyProtection="0">
      <alignment horizontal="left" vertical="center" indent="1"/>
    </xf>
    <xf numFmtId="4" fontId="73" fillId="36" borderId="398" applyNumberFormat="0" applyProtection="0">
      <alignment horizontal="right" vertical="center"/>
    </xf>
    <xf numFmtId="4" fontId="73" fillId="41" borderId="398" applyNumberFormat="0" applyProtection="0">
      <alignment horizontal="right" vertical="center"/>
    </xf>
    <xf numFmtId="0" fontId="109" fillId="0" borderId="403" applyNumberFormat="0" applyFill="0" applyAlignment="0" applyProtection="0"/>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73" fillId="47" borderId="401" applyNumberFormat="0" applyProtection="0">
      <alignment horizontal="left" vertical="center" indent="1"/>
    </xf>
    <xf numFmtId="0" fontId="100" fillId="46" borderId="400" applyNumberFormat="0" applyProtection="0">
      <alignment horizontal="left" vertical="top" indent="1"/>
    </xf>
    <xf numFmtId="4" fontId="73" fillId="44" borderId="401" applyNumberFormat="0" applyProtection="0">
      <alignment horizontal="left" vertical="center" indent="1"/>
    </xf>
    <xf numFmtId="4" fontId="100" fillId="48" borderId="400" applyNumberFormat="0" applyProtection="0">
      <alignment horizontal="left" vertical="center" indent="1"/>
    </xf>
    <xf numFmtId="4" fontId="73" fillId="42" borderId="398" applyNumberFormat="0" applyProtection="0">
      <alignment horizontal="right" vertical="center"/>
    </xf>
    <xf numFmtId="4" fontId="73" fillId="47" borderId="401" applyNumberFormat="0" applyProtection="0">
      <alignment horizontal="left" vertical="center" indent="1"/>
    </xf>
    <xf numFmtId="4" fontId="73" fillId="46" borderId="401" applyNumberFormat="0" applyProtection="0">
      <alignment horizontal="left" vertical="center" indent="1"/>
    </xf>
    <xf numFmtId="4" fontId="73" fillId="46" borderId="401" applyNumberFormat="0" applyProtection="0">
      <alignment horizontal="left" vertical="center" indent="1"/>
    </xf>
    <xf numFmtId="4" fontId="100" fillId="48" borderId="400"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4" fontId="100" fillId="52" borderId="400" applyNumberFormat="0" applyProtection="0">
      <alignment vertical="center"/>
    </xf>
    <xf numFmtId="0" fontId="115" fillId="29" borderId="399" applyNumberFormat="0" applyAlignment="0" applyProtection="0"/>
    <xf numFmtId="4" fontId="73" fillId="34" borderId="398" applyNumberFormat="0" applyProtection="0">
      <alignment horizontal="left" vertical="center" indent="1"/>
    </xf>
    <xf numFmtId="4" fontId="73" fillId="33" borderId="398" applyNumberFormat="0" applyProtection="0">
      <alignment vertical="center"/>
    </xf>
    <xf numFmtId="4" fontId="73" fillId="43" borderId="404" applyNumberFormat="0" applyProtection="0">
      <alignment horizontal="right" vertical="center"/>
    </xf>
    <xf numFmtId="0" fontId="73" fillId="26" borderId="404" applyNumberFormat="0" applyFont="0" applyAlignment="0" applyProtection="0"/>
    <xf numFmtId="4" fontId="100" fillId="52" borderId="400" applyNumberFormat="0" applyProtection="0">
      <alignment vertical="center"/>
    </xf>
    <xf numFmtId="0" fontId="73" fillId="45" borderId="400" applyNumberFormat="0" applyProtection="0">
      <alignment horizontal="left" vertical="top" indent="1"/>
    </xf>
    <xf numFmtId="0" fontId="115" fillId="29" borderId="399" applyNumberFormat="0" applyAlignment="0" applyProtection="0"/>
    <xf numFmtId="4" fontId="73" fillId="37" borderId="401" applyNumberFormat="0" applyProtection="0">
      <alignment horizontal="right" vertical="center"/>
    </xf>
    <xf numFmtId="4" fontId="41" fillId="45" borderId="407" applyNumberFormat="0" applyProtection="0">
      <alignment horizontal="left" vertical="center" indent="1"/>
    </xf>
    <xf numFmtId="4" fontId="73" fillId="36" borderId="398" applyNumberFormat="0" applyProtection="0">
      <alignment horizontal="right" vertical="center"/>
    </xf>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8" borderId="398" applyNumberFormat="0" applyProtection="0">
      <alignment horizontal="right" vertical="center"/>
    </xf>
    <xf numFmtId="4" fontId="100" fillId="48" borderId="400" applyNumberFormat="0" applyProtection="0">
      <alignment horizontal="left" vertical="center" indent="1"/>
    </xf>
    <xf numFmtId="4" fontId="73" fillId="46" borderId="398" applyNumberFormat="0" applyProtection="0">
      <alignment horizontal="right" vertical="center"/>
    </xf>
    <xf numFmtId="4" fontId="73" fillId="41" borderId="404" applyNumberFormat="0" applyProtection="0">
      <alignment horizontal="right" vertical="center"/>
    </xf>
    <xf numFmtId="4" fontId="73" fillId="38" borderId="398" applyNumberFormat="0" applyProtection="0">
      <alignment horizontal="right" vertical="center"/>
    </xf>
    <xf numFmtId="0" fontId="113" fillId="27" borderId="398" applyNumberFormat="0" applyAlignment="0" applyProtection="0"/>
    <xf numFmtId="4" fontId="73" fillId="38" borderId="398" applyNumberFormat="0" applyProtection="0">
      <alignment horizontal="right" vertical="center"/>
    </xf>
    <xf numFmtId="4" fontId="118" fillId="5" borderId="398" applyNumberFormat="0" applyProtection="0">
      <alignment horizontal="right" vertical="center"/>
    </xf>
    <xf numFmtId="0" fontId="99" fillId="45" borderId="408" applyBorder="0"/>
    <xf numFmtId="0" fontId="101" fillId="33" borderId="400" applyNumberFormat="0" applyProtection="0">
      <alignment horizontal="left" vertical="top" indent="1"/>
    </xf>
    <xf numFmtId="0" fontId="73" fillId="50" borderId="400" applyNumberFormat="0" applyProtection="0">
      <alignment horizontal="left" vertical="top" indent="1"/>
    </xf>
    <xf numFmtId="0" fontId="107" fillId="29" borderId="398" applyNumberFormat="0" applyAlignment="0" applyProtection="0"/>
    <xf numFmtId="4" fontId="73" fillId="42" borderId="398" applyNumberFormat="0" applyProtection="0">
      <alignment horizontal="right" vertical="center"/>
    </xf>
    <xf numFmtId="0" fontId="100" fillId="52" borderId="400" applyNumberFormat="0" applyProtection="0">
      <alignment horizontal="left" vertical="top" indent="1"/>
    </xf>
    <xf numFmtId="4" fontId="103" fillId="51" borderId="398" applyNumberFormat="0" applyProtection="0">
      <alignment horizontal="right" vertical="center"/>
    </xf>
    <xf numFmtId="4" fontId="73" fillId="34" borderId="398" applyNumberFormat="0" applyProtection="0">
      <alignment horizontal="left" vertical="center" indent="1"/>
    </xf>
    <xf numFmtId="4" fontId="73" fillId="33" borderId="398" applyNumberFormat="0" applyProtection="0">
      <alignmen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115" fillId="29" borderId="405" applyNumberFormat="0" applyAlignment="0" applyProtection="0"/>
    <xf numFmtId="4" fontId="73" fillId="47" borderId="401" applyNumberFormat="0" applyProtection="0">
      <alignment horizontal="left" vertical="center" indent="1"/>
    </xf>
    <xf numFmtId="0" fontId="73" fillId="47" borderId="400" applyNumberFormat="0" applyProtection="0">
      <alignment horizontal="left" vertical="top" indent="1"/>
    </xf>
    <xf numFmtId="0" fontId="73" fillId="47" borderId="398" applyNumberFormat="0" applyProtection="0">
      <alignment horizontal="left" vertical="center" indent="1"/>
    </xf>
    <xf numFmtId="4" fontId="73" fillId="37" borderId="401" applyNumberFormat="0" applyProtection="0">
      <alignment horizontal="right" vertical="center"/>
    </xf>
    <xf numFmtId="0" fontId="73" fillId="26" borderId="398" applyNumberFormat="0" applyFont="0" applyAlignment="0" applyProtection="0"/>
    <xf numFmtId="4" fontId="73" fillId="43" borderId="398" applyNumberFormat="0" applyProtection="0">
      <alignment horizontal="right" vertical="center"/>
    </xf>
    <xf numFmtId="0" fontId="73" fillId="50" borderId="398" applyNumberFormat="0" applyProtection="0">
      <alignment horizontal="left" vertical="center" indent="1"/>
    </xf>
    <xf numFmtId="4" fontId="118" fillId="2" borderId="404" applyNumberFormat="0" applyProtection="0">
      <alignment vertical="center"/>
    </xf>
    <xf numFmtId="0" fontId="73" fillId="49" borderId="398" applyNumberFormat="0" applyProtection="0">
      <alignment horizontal="left" vertical="center" indent="1"/>
    </xf>
    <xf numFmtId="4" fontId="73" fillId="41" borderId="398" applyNumberFormat="0" applyProtection="0">
      <alignment horizontal="right" vertical="center"/>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107" fillId="29" borderId="398" applyNumberFormat="0" applyAlignment="0" applyProtection="0"/>
    <xf numFmtId="4" fontId="73" fillId="0" borderId="398" applyNumberFormat="0" applyProtection="0">
      <alignment horizontal="right" vertical="center"/>
    </xf>
    <xf numFmtId="0" fontId="73" fillId="26" borderId="398" applyNumberFormat="0" applyFont="0" applyAlignment="0" applyProtection="0"/>
    <xf numFmtId="0" fontId="115" fillId="29" borderId="399" applyNumberFormat="0" applyAlignment="0" applyProtection="0"/>
    <xf numFmtId="4" fontId="73" fillId="0" borderId="398" applyNumberFormat="0" applyProtection="0">
      <alignment horizontal="right" vertical="center"/>
    </xf>
    <xf numFmtId="4" fontId="73" fillId="46" borderId="398" applyNumberFormat="0" applyProtection="0">
      <alignment horizontal="right" vertical="center"/>
    </xf>
    <xf numFmtId="0" fontId="73" fillId="45" borderId="400" applyNumberFormat="0" applyProtection="0">
      <alignment horizontal="left" vertical="top" indent="1"/>
    </xf>
    <xf numFmtId="4" fontId="73" fillId="42" borderId="398" applyNumberFormat="0" applyProtection="0">
      <alignment horizontal="right" vertical="center"/>
    </xf>
    <xf numFmtId="4" fontId="73" fillId="39" borderId="398" applyNumberFormat="0" applyProtection="0">
      <alignment horizontal="right" vertical="center"/>
    </xf>
    <xf numFmtId="0" fontId="73" fillId="46" borderId="400" applyNumberFormat="0" applyProtection="0">
      <alignment horizontal="left" vertical="top" indent="1"/>
    </xf>
    <xf numFmtId="4" fontId="100" fillId="52" borderId="400" applyNumberFormat="0" applyProtection="0">
      <alignment vertical="center"/>
    </xf>
    <xf numFmtId="0" fontId="107" fillId="29" borderId="398" applyNumberFormat="0" applyAlignment="0" applyProtection="0"/>
    <xf numFmtId="4" fontId="73" fillId="38" borderId="398" applyNumberFormat="0" applyProtection="0">
      <alignment horizontal="right" vertical="center"/>
    </xf>
    <xf numFmtId="0" fontId="73" fillId="49" borderId="398" applyNumberFormat="0" applyProtection="0">
      <alignment horizontal="left" vertical="center" indent="1"/>
    </xf>
    <xf numFmtId="0" fontId="109" fillId="0" borderId="403" applyNumberFormat="0" applyFill="0" applyAlignment="0" applyProtection="0"/>
    <xf numFmtId="4" fontId="73" fillId="34" borderId="398" applyNumberFormat="0" applyProtection="0">
      <alignment horizontal="left" vertical="center" indent="1"/>
    </xf>
    <xf numFmtId="4" fontId="100" fillId="52" borderId="400" applyNumberFormat="0" applyProtection="0">
      <alignment vertical="center"/>
    </xf>
    <xf numFmtId="0" fontId="73" fillId="46" borderId="400" applyNumberFormat="0" applyProtection="0">
      <alignment horizontal="left" vertical="top" indent="1"/>
    </xf>
    <xf numFmtId="4" fontId="73" fillId="46" borderId="401" applyNumberFormat="0" applyProtection="0">
      <alignment horizontal="left" vertical="center" indent="1"/>
    </xf>
    <xf numFmtId="4" fontId="73" fillId="2" borderId="398" applyNumberFormat="0" applyProtection="0">
      <alignment horizontal="left" vertical="center" indent="1"/>
    </xf>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38" borderId="398" applyNumberFormat="0" applyProtection="0">
      <alignment horizontal="right" vertical="center"/>
    </xf>
    <xf numFmtId="0" fontId="73" fillId="48" borderId="404" applyNumberFormat="0" applyProtection="0">
      <alignment horizontal="left" vertical="center" indent="1"/>
    </xf>
    <xf numFmtId="4" fontId="73" fillId="36" borderId="398" applyNumberFormat="0" applyProtection="0">
      <alignment horizontal="right" vertical="center"/>
    </xf>
    <xf numFmtId="0" fontId="115" fillId="29" borderId="399" applyNumberFormat="0" applyAlignment="0" applyProtection="0"/>
    <xf numFmtId="0" fontId="73" fillId="50" borderId="398" applyNumberFormat="0" applyProtection="0">
      <alignment horizontal="left" vertical="center" indent="1"/>
    </xf>
    <xf numFmtId="4" fontId="41" fillId="45" borderId="401" applyNumberFormat="0" applyProtection="0">
      <alignment horizontal="left" vertical="center" indent="1"/>
    </xf>
    <xf numFmtId="4" fontId="73" fillId="37" borderId="401" applyNumberFormat="0" applyProtection="0">
      <alignment horizontal="right" vertical="center"/>
    </xf>
    <xf numFmtId="0" fontId="99" fillId="45" borderId="402" applyBorder="0"/>
    <xf numFmtId="0" fontId="73" fillId="49" borderId="398" applyNumberFormat="0" applyProtection="0">
      <alignment horizontal="left" vertical="center" indent="1"/>
    </xf>
    <xf numFmtId="4" fontId="73" fillId="46" borderId="407" applyNumberFormat="0" applyProtection="0">
      <alignment horizontal="left" vertical="center" indent="1"/>
    </xf>
    <xf numFmtId="4" fontId="73" fillId="40" borderId="404" applyNumberFormat="0" applyProtection="0">
      <alignment horizontal="right" vertical="center"/>
    </xf>
    <xf numFmtId="4" fontId="73" fillId="42" borderId="404" applyNumberFormat="0" applyProtection="0">
      <alignment horizontal="right" vertical="center"/>
    </xf>
    <xf numFmtId="0" fontId="73" fillId="45" borderId="406" applyNumberFormat="0" applyProtection="0">
      <alignment horizontal="left" vertical="top" indent="1"/>
    </xf>
    <xf numFmtId="4" fontId="73" fillId="47" borderId="407" applyNumberFormat="0" applyProtection="0">
      <alignment horizontal="left" vertical="center" indent="1"/>
    </xf>
    <xf numFmtId="0" fontId="73" fillId="48" borderId="404" applyNumberFormat="0" applyProtection="0">
      <alignment horizontal="left" vertical="center" indent="1"/>
    </xf>
    <xf numFmtId="4" fontId="73" fillId="46" borderId="404" applyNumberFormat="0" applyProtection="0">
      <alignment horizontal="right" vertical="center"/>
    </xf>
    <xf numFmtId="0" fontId="99" fillId="45" borderId="408" applyBorder="0"/>
    <xf numFmtId="4" fontId="73" fillId="46" borderId="404" applyNumberFormat="0" applyProtection="0">
      <alignment horizontal="right" vertical="center"/>
    </xf>
    <xf numFmtId="0" fontId="100" fillId="46" borderId="406" applyNumberFormat="0" applyProtection="0">
      <alignment horizontal="left" vertical="top" indent="1"/>
    </xf>
    <xf numFmtId="4" fontId="73" fillId="44" borderId="407" applyNumberFormat="0" applyProtection="0">
      <alignment horizontal="left" vertical="center" indent="1"/>
    </xf>
    <xf numFmtId="0" fontId="73" fillId="26" borderId="404" applyNumberFormat="0" applyFont="0" applyAlignment="0" applyProtection="0"/>
    <xf numFmtId="4" fontId="73" fillId="47" borderId="407" applyNumberFormat="0" applyProtection="0">
      <alignment horizontal="left" vertical="center" indent="1"/>
    </xf>
    <xf numFmtId="4" fontId="73" fillId="46" borderId="404" applyNumberFormat="0" applyProtection="0">
      <alignment horizontal="righ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0" fontId="73" fillId="49" borderId="404" applyNumberFormat="0" applyProtection="0">
      <alignment horizontal="left" vertical="center" indent="1"/>
    </xf>
    <xf numFmtId="4" fontId="73" fillId="37" borderId="407" applyNumberFormat="0" applyProtection="0">
      <alignment horizontal="right" vertical="center"/>
    </xf>
    <xf numFmtId="4" fontId="100" fillId="52" borderId="406" applyNumberFormat="0" applyProtection="0">
      <alignment vertical="center"/>
    </xf>
    <xf numFmtId="4" fontId="118" fillId="5" borderId="404" applyNumberFormat="0" applyProtection="0">
      <alignment horizontal="right" vertical="center"/>
    </xf>
    <xf numFmtId="0" fontId="73" fillId="47" borderId="404" applyNumberFormat="0" applyProtection="0">
      <alignment horizontal="left" vertical="center" indent="1"/>
    </xf>
    <xf numFmtId="4" fontId="103" fillId="51" borderId="404" applyNumberFormat="0" applyProtection="0">
      <alignment horizontal="right" vertical="center"/>
    </xf>
    <xf numFmtId="4" fontId="102" fillId="54" borderId="407" applyNumberFormat="0" applyProtection="0">
      <alignment horizontal="left" vertical="center" indent="1"/>
    </xf>
    <xf numFmtId="4" fontId="73" fillId="0" borderId="404" applyNumberFormat="0" applyProtection="0">
      <alignment horizontal="right" vertical="center"/>
    </xf>
    <xf numFmtId="4" fontId="73" fillId="46" borderId="404" applyNumberFormat="0" applyProtection="0">
      <alignment horizontal="right" vertical="center"/>
    </xf>
    <xf numFmtId="0" fontId="73" fillId="47" borderId="406" applyNumberFormat="0" applyProtection="0">
      <alignment horizontal="left" vertical="top" indent="1"/>
    </xf>
    <xf numFmtId="4" fontId="103" fillId="51" borderId="404" applyNumberFormat="0" applyProtection="0">
      <alignment horizontal="right" vertical="center"/>
    </xf>
    <xf numFmtId="4" fontId="100" fillId="52" borderId="406" applyNumberFormat="0" applyProtection="0">
      <alignment vertical="center"/>
    </xf>
    <xf numFmtId="4" fontId="73" fillId="33" borderId="404" applyNumberFormat="0" applyProtection="0">
      <alignment vertical="center"/>
    </xf>
    <xf numFmtId="0" fontId="113" fillId="27" borderId="404" applyNumberFormat="0" applyAlignment="0" applyProtection="0"/>
    <xf numFmtId="4" fontId="118" fillId="5" borderId="404" applyNumberFormat="0" applyProtection="0">
      <alignment horizontal="right" vertical="center"/>
    </xf>
    <xf numFmtId="0" fontId="73" fillId="50" borderId="404" applyNumberFormat="0" applyProtection="0">
      <alignment horizontal="left" vertical="center" indent="1"/>
    </xf>
    <xf numFmtId="4" fontId="73" fillId="0" borderId="404" applyNumberFormat="0" applyProtection="0">
      <alignment horizontal="right" vertical="center"/>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37" borderId="407" applyNumberFormat="0" applyProtection="0">
      <alignment horizontal="right" vertical="center"/>
    </xf>
    <xf numFmtId="0" fontId="73" fillId="47" borderId="404" applyNumberFormat="0" applyProtection="0">
      <alignment horizontal="left" vertical="center" indent="1"/>
    </xf>
    <xf numFmtId="0" fontId="73" fillId="26" borderId="404" applyNumberFormat="0" applyFont="0" applyAlignment="0" applyProtection="0"/>
    <xf numFmtId="0" fontId="73" fillId="47" borderId="404" applyNumberFormat="0" applyProtection="0">
      <alignment horizontal="left" vertical="center" indent="1"/>
    </xf>
    <xf numFmtId="0" fontId="107" fillId="29" borderId="404" applyNumberFormat="0" applyAlignment="0" applyProtection="0"/>
    <xf numFmtId="4" fontId="73" fillId="34" borderId="404" applyNumberFormat="0" applyProtection="0">
      <alignment horizontal="left" vertical="center" indent="1"/>
    </xf>
    <xf numFmtId="0" fontId="73" fillId="47" borderId="406" applyNumberFormat="0" applyProtection="0">
      <alignment horizontal="left" vertical="top" indent="1"/>
    </xf>
    <xf numFmtId="0" fontId="115" fillId="29" borderId="405" applyNumberFormat="0" applyAlignment="0" applyProtection="0"/>
    <xf numFmtId="4" fontId="100" fillId="52" borderId="406" applyNumberFormat="0" applyProtection="0">
      <alignment vertical="center"/>
    </xf>
    <xf numFmtId="4" fontId="73" fillId="41"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73" fillId="50" borderId="406" applyNumberFormat="0" applyProtection="0">
      <alignment horizontal="left" vertical="top" indent="1"/>
    </xf>
    <xf numFmtId="0" fontId="73" fillId="45" borderId="406" applyNumberFormat="0" applyProtection="0">
      <alignment horizontal="left" vertical="top" indent="1"/>
    </xf>
    <xf numFmtId="4" fontId="73" fillId="47" borderId="407" applyNumberFormat="0" applyProtection="0">
      <alignment horizontal="left" vertical="center" indent="1"/>
    </xf>
    <xf numFmtId="4" fontId="73" fillId="35" borderId="404" applyNumberFormat="0" applyProtection="0">
      <alignment horizontal="right" vertical="center"/>
    </xf>
    <xf numFmtId="4" fontId="73" fillId="41" borderId="404" applyNumberFormat="0" applyProtection="0">
      <alignment horizontal="right" vertical="center"/>
    </xf>
    <xf numFmtId="4" fontId="73" fillId="36" borderId="404" applyNumberFormat="0" applyProtection="0">
      <alignment horizontal="right" vertical="center"/>
    </xf>
    <xf numFmtId="4" fontId="73" fillId="34" borderId="404" applyNumberFormat="0" applyProtection="0">
      <alignment horizontal="left" vertical="center" indent="1"/>
    </xf>
    <xf numFmtId="0" fontId="115" fillId="29" borderId="405" applyNumberFormat="0" applyAlignment="0" applyProtection="0"/>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0" fontId="73" fillId="50" borderId="406" applyNumberFormat="0" applyProtection="0">
      <alignment horizontal="left" vertical="top" indent="1"/>
    </xf>
    <xf numFmtId="0" fontId="100" fillId="52"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0" fontId="99" fillId="45" borderId="408" applyBorder="0"/>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6" borderId="404" applyNumberFormat="0" applyProtection="0">
      <alignment horizontal="right" vertical="center"/>
    </xf>
    <xf numFmtId="4" fontId="100" fillId="48" borderId="406" applyNumberFormat="0" applyProtection="0">
      <alignment horizontal="left" vertical="center" indent="1"/>
    </xf>
    <xf numFmtId="0" fontId="101" fillId="33" borderId="406" applyNumberFormat="0" applyProtection="0">
      <alignment horizontal="left" vertical="top" indent="1"/>
    </xf>
    <xf numFmtId="4" fontId="73" fillId="41" borderId="404" applyNumberFormat="0" applyProtection="0">
      <alignment horizontal="right" vertical="center"/>
    </xf>
    <xf numFmtId="4" fontId="73" fillId="37" borderId="407" applyNumberFormat="0" applyProtection="0">
      <alignment horizontal="right" vertical="center"/>
    </xf>
    <xf numFmtId="4" fontId="73" fillId="35" borderId="404" applyNumberFormat="0" applyProtection="0">
      <alignment horizontal="right" vertical="center"/>
    </xf>
    <xf numFmtId="0" fontId="101" fillId="33" borderId="406" applyNumberFormat="0" applyProtection="0">
      <alignment horizontal="left" vertical="top" indent="1"/>
    </xf>
    <xf numFmtId="4" fontId="73" fillId="33" borderId="404" applyNumberFormat="0" applyProtection="0">
      <alignment vertical="center"/>
    </xf>
    <xf numFmtId="4" fontId="73" fillId="40" borderId="404" applyNumberFormat="0" applyProtection="0">
      <alignment horizontal="right" vertical="center"/>
    </xf>
    <xf numFmtId="0" fontId="101" fillId="33" borderId="406" applyNumberFormat="0" applyProtection="0">
      <alignment horizontal="left" vertical="top" indent="1"/>
    </xf>
    <xf numFmtId="4" fontId="100" fillId="52" borderId="406" applyNumberFormat="0" applyProtection="0">
      <alignment vertical="center"/>
    </xf>
    <xf numFmtId="4" fontId="73" fillId="40" borderId="404" applyNumberFormat="0" applyProtection="0">
      <alignment horizontal="right" vertical="center"/>
    </xf>
    <xf numFmtId="0" fontId="73" fillId="50" borderId="404" applyNumberFormat="0" applyProtection="0">
      <alignment horizontal="left" vertical="center" indent="1"/>
    </xf>
    <xf numFmtId="4" fontId="103" fillId="51" borderId="404" applyNumberFormat="0" applyProtection="0">
      <alignment horizontal="right" vertical="center"/>
    </xf>
    <xf numFmtId="4" fontId="73" fillId="39" borderId="404" applyNumberFormat="0" applyProtection="0">
      <alignment horizontal="right" vertical="center"/>
    </xf>
    <xf numFmtId="0" fontId="100" fillId="52" borderId="406" applyNumberFormat="0" applyProtection="0">
      <alignment horizontal="left" vertical="top" indent="1"/>
    </xf>
    <xf numFmtId="4" fontId="73" fillId="2" borderId="404" applyNumberFormat="0" applyProtection="0">
      <alignment horizontal="left" vertical="center" indent="1"/>
    </xf>
    <xf numFmtId="0" fontId="73" fillId="47" borderId="406" applyNumberFormat="0" applyProtection="0">
      <alignment horizontal="left" vertical="top" indent="1"/>
    </xf>
    <xf numFmtId="4" fontId="41" fillId="45" borderId="407" applyNumberFormat="0" applyProtection="0">
      <alignment horizontal="left" vertical="center" indent="1"/>
    </xf>
    <xf numFmtId="0" fontId="100" fillId="46" borderId="406" applyNumberFormat="0" applyProtection="0">
      <alignment horizontal="left" vertical="top" indent="1"/>
    </xf>
    <xf numFmtId="4" fontId="73" fillId="35" borderId="404" applyNumberFormat="0" applyProtection="0">
      <alignment horizontal="right" vertical="center"/>
    </xf>
    <xf numFmtId="0" fontId="73" fillId="47" borderId="406" applyNumberFormat="0" applyProtection="0">
      <alignment horizontal="left" vertical="top" indent="1"/>
    </xf>
    <xf numFmtId="0" fontId="113" fillId="27" borderId="404" applyNumberFormat="0" applyAlignment="0" applyProtection="0"/>
    <xf numFmtId="4" fontId="73" fillId="35" borderId="404" applyNumberFormat="0" applyProtection="0">
      <alignment horizontal="right" vertical="center"/>
    </xf>
    <xf numFmtId="4" fontId="73" fillId="46" borderId="404" applyNumberFormat="0" applyProtection="0">
      <alignment horizontal="right" vertical="center"/>
    </xf>
    <xf numFmtId="4" fontId="41" fillId="45" borderId="407" applyNumberFormat="0" applyProtection="0">
      <alignment horizontal="left" vertical="center" indent="1"/>
    </xf>
    <xf numFmtId="4" fontId="73" fillId="35" borderId="404" applyNumberFormat="0" applyProtection="0">
      <alignment horizontal="right" vertical="center"/>
    </xf>
    <xf numFmtId="0" fontId="100" fillId="52" borderId="406" applyNumberFormat="0" applyProtection="0">
      <alignment horizontal="left" vertical="top" indent="1"/>
    </xf>
    <xf numFmtId="4" fontId="41" fillId="45" borderId="407" applyNumberFormat="0" applyProtection="0">
      <alignment horizontal="left" vertical="center" indent="1"/>
    </xf>
    <xf numFmtId="4" fontId="118" fillId="5" borderId="404" applyNumberFormat="0" applyProtection="0">
      <alignment horizontal="right" vertical="center"/>
    </xf>
    <xf numFmtId="0" fontId="115" fillId="29" borderId="405" applyNumberFormat="0" applyAlignment="0" applyProtection="0"/>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34" borderId="404" applyNumberFormat="0" applyProtection="0">
      <alignment horizontal="left" vertical="center" indent="1"/>
    </xf>
    <xf numFmtId="4" fontId="118" fillId="5" borderId="404" applyNumberFormat="0" applyProtection="0">
      <alignment horizontal="right" vertical="center"/>
    </xf>
    <xf numFmtId="4" fontId="73" fillId="42" borderId="404" applyNumberFormat="0" applyProtection="0">
      <alignment horizontal="right" vertical="center"/>
    </xf>
    <xf numFmtId="4" fontId="73" fillId="43" borderId="404" applyNumberFormat="0" applyProtection="0">
      <alignment horizontal="right" vertical="center"/>
    </xf>
    <xf numFmtId="4" fontId="73" fillId="47" borderId="407" applyNumberFormat="0" applyProtection="0">
      <alignment horizontal="left" vertical="center" indent="1"/>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0" borderId="404" applyNumberFormat="0" applyProtection="0">
      <alignment horizontal="right" vertical="center"/>
    </xf>
    <xf numFmtId="4" fontId="73" fillId="43" borderId="404" applyNumberFormat="0" applyProtection="0">
      <alignment horizontal="right" vertical="center"/>
    </xf>
    <xf numFmtId="0" fontId="73" fillId="47" borderId="404" applyNumberFormat="0" applyProtection="0">
      <alignment horizontal="left" vertical="center" indent="1"/>
    </xf>
    <xf numFmtId="0" fontId="73" fillId="50" borderId="406" applyNumberFormat="0" applyProtection="0">
      <alignment horizontal="left" vertical="top" indent="1"/>
    </xf>
    <xf numFmtId="0" fontId="113" fillId="27" borderId="404" applyNumberFormat="0" applyAlignment="0" applyProtection="0"/>
    <xf numFmtId="4" fontId="73" fillId="38" borderId="404" applyNumberFormat="0" applyProtection="0">
      <alignment horizontal="right" vertical="center"/>
    </xf>
    <xf numFmtId="4" fontId="73" fillId="47" borderId="407" applyNumberFormat="0" applyProtection="0">
      <alignment horizontal="left" vertical="center" indent="1"/>
    </xf>
    <xf numFmtId="4" fontId="73" fillId="39" borderId="404" applyNumberFormat="0" applyProtection="0">
      <alignment horizontal="right" vertical="center"/>
    </xf>
    <xf numFmtId="4" fontId="100" fillId="52" borderId="406" applyNumberFormat="0" applyProtection="0">
      <alignment vertical="center"/>
    </xf>
    <xf numFmtId="4" fontId="100" fillId="52" borderId="406" applyNumberFormat="0" applyProtection="0">
      <alignment vertical="center"/>
    </xf>
    <xf numFmtId="4" fontId="100" fillId="52" borderId="406" applyNumberFormat="0" applyProtection="0">
      <alignment vertical="center"/>
    </xf>
    <xf numFmtId="0" fontId="73" fillId="46" borderId="406" applyNumberFormat="0" applyProtection="0">
      <alignment horizontal="left" vertical="top" indent="1"/>
    </xf>
    <xf numFmtId="0" fontId="73" fillId="50" borderId="406" applyNumberFormat="0" applyProtection="0">
      <alignment horizontal="left" vertical="top" indent="1"/>
    </xf>
    <xf numFmtId="0" fontId="115" fillId="29" borderId="405" applyNumberFormat="0" applyAlignment="0" applyProtection="0"/>
    <xf numFmtId="0" fontId="99" fillId="45" borderId="408" applyBorder="0"/>
    <xf numFmtId="4" fontId="100" fillId="48" borderId="406"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4" fontId="100" fillId="48" borderId="406" applyNumberFormat="0" applyProtection="0">
      <alignment horizontal="left" vertical="center" indent="1"/>
    </xf>
    <xf numFmtId="4" fontId="103" fillId="51" borderId="404" applyNumberFormat="0" applyProtection="0">
      <alignment horizontal="right" vertical="center"/>
    </xf>
    <xf numFmtId="4" fontId="73" fillId="39" borderId="404" applyNumberFormat="0" applyProtection="0">
      <alignment horizontal="right" vertical="center"/>
    </xf>
    <xf numFmtId="4" fontId="73" fillId="0" borderId="404" applyNumberFormat="0" applyProtection="0">
      <alignment horizontal="right" vertical="center"/>
    </xf>
    <xf numFmtId="0" fontId="73" fillId="26" borderId="404" applyNumberFormat="0" applyFont="0" applyAlignment="0" applyProtection="0"/>
    <xf numFmtId="4" fontId="73" fillId="37" borderId="407" applyNumberFormat="0" applyProtection="0">
      <alignment horizontal="right" vertical="center"/>
    </xf>
    <xf numFmtId="4" fontId="100" fillId="48" borderId="406" applyNumberFormat="0" applyProtection="0">
      <alignment horizontal="left" vertical="center" indent="1"/>
    </xf>
    <xf numFmtId="4" fontId="102" fillId="54" borderId="407" applyNumberFormat="0" applyProtection="0">
      <alignment horizontal="left" vertical="center" indent="1"/>
    </xf>
    <xf numFmtId="0" fontId="101" fillId="33" borderId="406" applyNumberFormat="0" applyProtection="0">
      <alignment horizontal="left" vertical="top" indent="1"/>
    </xf>
    <xf numFmtId="0" fontId="73" fillId="47" borderId="404"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0" fontId="100" fillId="52" borderId="406" applyNumberFormat="0" applyProtection="0">
      <alignment horizontal="left" vertical="top" indent="1"/>
    </xf>
    <xf numFmtId="4" fontId="73" fillId="33" borderId="404" applyNumberFormat="0" applyProtection="0">
      <alignment vertical="center"/>
    </xf>
    <xf numFmtId="0" fontId="101" fillId="33" borderId="406" applyNumberFormat="0" applyProtection="0">
      <alignment horizontal="left" vertical="top" indent="1"/>
    </xf>
    <xf numFmtId="4" fontId="73" fillId="44" borderId="407" applyNumberFormat="0" applyProtection="0">
      <alignment horizontal="left" vertical="center" indent="1"/>
    </xf>
    <xf numFmtId="0" fontId="73" fillId="48" borderId="404" applyNumberFormat="0" applyProtection="0">
      <alignment horizontal="left" vertical="center" indent="1"/>
    </xf>
    <xf numFmtId="0" fontId="73" fillId="47" borderId="406" applyNumberFormat="0" applyProtection="0">
      <alignment horizontal="left" vertical="top" indent="1"/>
    </xf>
    <xf numFmtId="4" fontId="73" fillId="38" borderId="404" applyNumberFormat="0" applyProtection="0">
      <alignment horizontal="right" vertical="center"/>
    </xf>
    <xf numFmtId="4" fontId="73" fillId="46" borderId="404" applyNumberFormat="0" applyProtection="0">
      <alignment horizontal="right" vertical="center"/>
    </xf>
    <xf numFmtId="4" fontId="73" fillId="36" borderId="404" applyNumberFormat="0" applyProtection="0">
      <alignment horizontal="right" vertical="center"/>
    </xf>
    <xf numFmtId="0" fontId="107" fillId="29" borderId="404" applyNumberFormat="0" applyAlignment="0" applyProtection="0"/>
    <xf numFmtId="0" fontId="73" fillId="45" borderId="406" applyNumberFormat="0" applyProtection="0">
      <alignment horizontal="left" vertical="top" indent="1"/>
    </xf>
    <xf numFmtId="4" fontId="73" fillId="39" borderId="404" applyNumberFormat="0" applyProtection="0">
      <alignment horizontal="right" vertical="center"/>
    </xf>
    <xf numFmtId="0" fontId="73" fillId="45" borderId="406" applyNumberFormat="0" applyProtection="0">
      <alignment horizontal="left" vertical="top" indent="1"/>
    </xf>
    <xf numFmtId="0" fontId="73" fillId="45" borderId="406" applyNumberFormat="0" applyProtection="0">
      <alignment horizontal="left" vertical="top" indent="1"/>
    </xf>
    <xf numFmtId="0" fontId="73" fillId="48" borderId="404" applyNumberFormat="0" applyProtection="0">
      <alignment horizontal="left" vertical="center" indent="1"/>
    </xf>
    <xf numFmtId="4" fontId="73" fillId="44" borderId="407" applyNumberFormat="0" applyProtection="0">
      <alignment horizontal="left" vertical="center" indent="1"/>
    </xf>
    <xf numFmtId="0" fontId="73" fillId="45" borderId="406" applyNumberFormat="0" applyProtection="0">
      <alignment horizontal="left" vertical="top" indent="1"/>
    </xf>
    <xf numFmtId="0" fontId="73" fillId="46" borderId="406" applyNumberFormat="0" applyProtection="0">
      <alignment horizontal="left" vertical="top" indent="1"/>
    </xf>
    <xf numFmtId="4" fontId="73" fillId="40" borderId="404" applyNumberFormat="0" applyProtection="0">
      <alignment horizontal="right" vertical="center"/>
    </xf>
    <xf numFmtId="0" fontId="73" fillId="48"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0" fontId="73" fillId="26" borderId="404" applyNumberFormat="0" applyFont="0" applyAlignment="0" applyProtection="0"/>
    <xf numFmtId="0" fontId="73" fillId="50" borderId="404" applyNumberFormat="0" applyProtection="0">
      <alignment horizontal="left" vertical="center" indent="1"/>
    </xf>
    <xf numFmtId="0" fontId="99" fillId="45" borderId="408" applyBorder="0"/>
    <xf numFmtId="0" fontId="99" fillId="45" borderId="408" applyBorder="0"/>
    <xf numFmtId="4" fontId="102" fillId="54" borderId="407" applyNumberFormat="0" applyProtection="0">
      <alignment horizontal="left" vertical="center" indent="1"/>
    </xf>
    <xf numFmtId="0" fontId="73" fillId="50" borderId="406" applyNumberFormat="0" applyProtection="0">
      <alignment horizontal="left" vertical="top" indent="1"/>
    </xf>
    <xf numFmtId="4" fontId="73" fillId="41" borderId="404" applyNumberFormat="0" applyProtection="0">
      <alignment horizontal="right" vertical="center"/>
    </xf>
    <xf numFmtId="4" fontId="100" fillId="48" borderId="406" applyNumberFormat="0" applyProtection="0">
      <alignment horizontal="left" vertical="center" indent="1"/>
    </xf>
    <xf numFmtId="4" fontId="73" fillId="46" borderId="404" applyNumberFormat="0" applyProtection="0">
      <alignment horizontal="right" vertical="center"/>
    </xf>
    <xf numFmtId="0" fontId="73" fillId="45" borderId="406" applyNumberFormat="0" applyProtection="0">
      <alignment horizontal="left" vertical="top" indent="1"/>
    </xf>
    <xf numFmtId="0" fontId="109" fillId="0" borderId="409" applyNumberFormat="0" applyFill="0" applyAlignment="0" applyProtection="0"/>
    <xf numFmtId="0" fontId="109" fillId="0" borderId="409" applyNumberFormat="0" applyFill="0" applyAlignment="0" applyProtection="0"/>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73" fillId="26" borderId="404" applyNumberFormat="0" applyFont="0" applyAlignment="0" applyProtection="0"/>
    <xf numFmtId="0" fontId="73" fillId="49" borderId="404" applyNumberFormat="0" applyProtection="0">
      <alignment horizontal="left" vertical="center" indent="1"/>
    </xf>
    <xf numFmtId="4" fontId="73" fillId="46" borderId="407" applyNumberFormat="0" applyProtection="0">
      <alignment horizontal="left" vertical="center" indent="1"/>
    </xf>
    <xf numFmtId="4" fontId="41" fillId="45" borderId="407" applyNumberFormat="0" applyProtection="0">
      <alignment horizontal="left" vertical="center" indent="1"/>
    </xf>
    <xf numFmtId="0" fontId="113" fillId="27" borderId="404" applyNumberFormat="0" applyAlignment="0" applyProtection="0"/>
    <xf numFmtId="0" fontId="73" fillId="50" borderId="406" applyNumberFormat="0" applyProtection="0">
      <alignment horizontal="left" vertical="top" indent="1"/>
    </xf>
    <xf numFmtId="4" fontId="73" fillId="36" borderId="404" applyNumberFormat="0" applyProtection="0">
      <alignment horizontal="right" vertical="center"/>
    </xf>
    <xf numFmtId="4" fontId="73" fillId="35" borderId="404" applyNumberFormat="0" applyProtection="0">
      <alignment horizontal="right" vertical="center"/>
    </xf>
    <xf numFmtId="4" fontId="73" fillId="46" borderId="407" applyNumberFormat="0" applyProtection="0">
      <alignment horizontal="left" vertical="center" indent="1"/>
    </xf>
    <xf numFmtId="0" fontId="73" fillId="49" borderId="404" applyNumberFormat="0" applyProtection="0">
      <alignment horizontal="left" vertical="center" indent="1"/>
    </xf>
    <xf numFmtId="4" fontId="73" fillId="35" borderId="404" applyNumberFormat="0" applyProtection="0">
      <alignment horizontal="right" vertical="center"/>
    </xf>
    <xf numFmtId="4" fontId="73" fillId="33" borderId="404" applyNumberFormat="0" applyProtection="0">
      <alignment vertical="center"/>
    </xf>
    <xf numFmtId="4" fontId="41" fillId="45" borderId="407" applyNumberFormat="0" applyProtection="0">
      <alignment horizontal="left" vertical="center" indent="1"/>
    </xf>
    <xf numFmtId="4" fontId="73" fillId="33" borderId="404" applyNumberFormat="0" applyProtection="0">
      <alignment vertical="center"/>
    </xf>
    <xf numFmtId="0" fontId="73" fillId="47" borderId="406" applyNumberFormat="0" applyProtection="0">
      <alignment horizontal="left" vertical="top" indent="1"/>
    </xf>
    <xf numFmtId="4" fontId="102" fillId="54" borderId="407" applyNumberFormat="0" applyProtection="0">
      <alignment horizontal="left" vertical="center" indent="1"/>
    </xf>
    <xf numFmtId="0" fontId="73" fillId="47" borderId="406" applyNumberFormat="0" applyProtection="0">
      <alignment horizontal="left" vertical="top" indent="1"/>
    </xf>
    <xf numFmtId="4" fontId="100" fillId="48" borderId="406" applyNumberFormat="0" applyProtection="0">
      <alignment horizontal="left" vertical="center" indent="1"/>
    </xf>
    <xf numFmtId="4" fontId="73" fillId="47" borderId="407"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4" fontId="73" fillId="39" borderId="404" applyNumberFormat="0" applyProtection="0">
      <alignment horizontal="right" vertical="center"/>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41" fillId="45" borderId="407" applyNumberFormat="0" applyProtection="0">
      <alignment horizontal="left" vertical="center" indent="1"/>
    </xf>
    <xf numFmtId="0" fontId="100" fillId="46" borderId="406" applyNumberFormat="0" applyProtection="0">
      <alignment horizontal="left" vertical="top" indent="1"/>
    </xf>
    <xf numFmtId="0" fontId="73" fillId="45" borderId="406" applyNumberFormat="0" applyProtection="0">
      <alignment horizontal="left" vertical="top" indent="1"/>
    </xf>
    <xf numFmtId="4" fontId="73" fillId="46" borderId="407" applyNumberFormat="0" applyProtection="0">
      <alignment horizontal="left" vertical="center" indent="1"/>
    </xf>
    <xf numFmtId="4" fontId="73" fillId="43" borderId="404" applyNumberFormat="0" applyProtection="0">
      <alignment horizontal="right" vertical="center"/>
    </xf>
    <xf numFmtId="4" fontId="102" fillId="54" borderId="407" applyNumberFormat="0" applyProtection="0">
      <alignment horizontal="left" vertical="center" indent="1"/>
    </xf>
    <xf numFmtId="4" fontId="73" fillId="46" borderId="407" applyNumberFormat="0" applyProtection="0">
      <alignment horizontal="left" vertical="center" indent="1"/>
    </xf>
    <xf numFmtId="4" fontId="73" fillId="0" borderId="404" applyNumberFormat="0" applyProtection="0">
      <alignment horizontal="right" vertical="center"/>
    </xf>
    <xf numFmtId="0" fontId="73" fillId="26" borderId="404" applyNumberFormat="0" applyFont="0" applyAlignment="0" applyProtection="0"/>
    <xf numFmtId="0" fontId="73" fillId="26" borderId="404" applyNumberFormat="0" applyFont="0" applyAlignment="0" applyProtection="0"/>
    <xf numFmtId="0" fontId="100" fillId="52" borderId="406" applyNumberFormat="0" applyProtection="0">
      <alignment horizontal="left" vertical="top" indent="1"/>
    </xf>
    <xf numFmtId="4" fontId="73" fillId="2" borderId="404"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0" fontId="73" fillId="50" borderId="406" applyNumberFormat="0" applyProtection="0">
      <alignment horizontal="left" vertical="top" indent="1"/>
    </xf>
    <xf numFmtId="4" fontId="73" fillId="46" borderId="407" applyNumberFormat="0" applyProtection="0">
      <alignment horizontal="left" vertical="center" indent="1"/>
    </xf>
    <xf numFmtId="4" fontId="73" fillId="47" borderId="407" applyNumberFormat="0" applyProtection="0">
      <alignment horizontal="left" vertical="center" indent="1"/>
    </xf>
    <xf numFmtId="0" fontId="73" fillId="47" borderId="406" applyNumberFormat="0" applyProtection="0">
      <alignment horizontal="left" vertical="top" indent="1"/>
    </xf>
    <xf numFmtId="0" fontId="99" fillId="45" borderId="408" applyBorder="0"/>
    <xf numFmtId="4" fontId="103" fillId="51" borderId="404" applyNumberFormat="0" applyProtection="0">
      <alignment horizontal="right" vertical="center"/>
    </xf>
    <xf numFmtId="4" fontId="103" fillId="51" borderId="404" applyNumberFormat="0" applyProtection="0">
      <alignment horizontal="right" vertical="center"/>
    </xf>
    <xf numFmtId="4" fontId="73" fillId="34" borderId="404" applyNumberFormat="0" applyProtection="0">
      <alignment horizontal="left" vertical="center" indent="1"/>
    </xf>
    <xf numFmtId="0" fontId="115" fillId="29" borderId="405" applyNumberFormat="0" applyAlignment="0" applyProtection="0"/>
    <xf numFmtId="4" fontId="73" fillId="43" borderId="404" applyNumberFormat="0" applyProtection="0">
      <alignment horizontal="righ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0" fontId="73" fillId="46" borderId="406" applyNumberFormat="0" applyProtection="0">
      <alignment horizontal="left" vertical="top" indent="1"/>
    </xf>
    <xf numFmtId="4" fontId="73" fillId="41" borderId="404" applyNumberFormat="0" applyProtection="0">
      <alignment horizontal="right" vertical="center"/>
    </xf>
    <xf numFmtId="4" fontId="73" fillId="35" borderId="404" applyNumberFormat="0" applyProtection="0">
      <alignment horizontal="right" vertical="center"/>
    </xf>
    <xf numFmtId="0" fontId="99" fillId="45" borderId="408" applyBorder="0"/>
    <xf numFmtId="4" fontId="118" fillId="2" borderId="404" applyNumberFormat="0" applyProtection="0">
      <alignment vertical="center"/>
    </xf>
    <xf numFmtId="4" fontId="73" fillId="34" borderId="404" applyNumberFormat="0" applyProtection="0">
      <alignment horizontal="left" vertical="center" indent="1"/>
    </xf>
    <xf numFmtId="4" fontId="73" fillId="0" borderId="404" applyNumberFormat="0" applyProtection="0">
      <alignment horizontal="right" vertical="center"/>
    </xf>
    <xf numFmtId="4" fontId="103" fillId="51" borderId="404" applyNumberFormat="0" applyProtection="0">
      <alignment horizontal="right" vertical="center"/>
    </xf>
    <xf numFmtId="4" fontId="102" fillId="54" borderId="407" applyNumberFormat="0" applyProtection="0">
      <alignment horizontal="left" vertical="center" indent="1"/>
    </xf>
    <xf numFmtId="4" fontId="100" fillId="52" borderId="406" applyNumberFormat="0" applyProtection="0">
      <alignment vertical="center"/>
    </xf>
    <xf numFmtId="0" fontId="73" fillId="45" borderId="406" applyNumberFormat="0" applyProtection="0">
      <alignment horizontal="left" vertical="top" indent="1"/>
    </xf>
    <xf numFmtId="0" fontId="73" fillId="50" borderId="404" applyNumberFormat="0" applyProtection="0">
      <alignment horizontal="left" vertical="center" indent="1"/>
    </xf>
    <xf numFmtId="4" fontId="73" fillId="42" borderId="404" applyNumberFormat="0" applyProtection="0">
      <alignment horizontal="right" vertical="center"/>
    </xf>
    <xf numFmtId="4" fontId="73" fillId="0" borderId="404" applyNumberFormat="0" applyProtection="0">
      <alignment horizontal="right" vertical="center"/>
    </xf>
    <xf numFmtId="4" fontId="102" fillId="54" borderId="407" applyNumberFormat="0" applyProtection="0">
      <alignment horizontal="left" vertical="center" indent="1"/>
    </xf>
    <xf numFmtId="0" fontId="100" fillId="46" borderId="406" applyNumberFormat="0" applyProtection="0">
      <alignment horizontal="left" vertical="top" indent="1"/>
    </xf>
    <xf numFmtId="4" fontId="73" fillId="39" borderId="404"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43" borderId="404" applyNumberFormat="0" applyProtection="0">
      <alignment horizontal="right" vertical="center"/>
    </xf>
    <xf numFmtId="0" fontId="100" fillId="52" borderId="406" applyNumberFormat="0" applyProtection="0">
      <alignment horizontal="left" vertical="top" indent="1"/>
    </xf>
    <xf numFmtId="4" fontId="118" fillId="2" borderId="404" applyNumberFormat="0" applyProtection="0">
      <alignment vertical="center"/>
    </xf>
    <xf numFmtId="0" fontId="73" fillId="46" borderId="406" applyNumberFormat="0" applyProtection="0">
      <alignment horizontal="left" vertical="top" indent="1"/>
    </xf>
    <xf numFmtId="0" fontId="113" fillId="27" borderId="404" applyNumberFormat="0" applyAlignment="0" applyProtection="0"/>
    <xf numFmtId="4" fontId="103" fillId="51" borderId="404" applyNumberFormat="0" applyProtection="0">
      <alignment horizontal="right" vertical="center"/>
    </xf>
    <xf numFmtId="0" fontId="107" fillId="29" borderId="404" applyNumberFormat="0" applyAlignment="0" applyProtection="0"/>
    <xf numFmtId="0" fontId="101" fillId="33" borderId="406" applyNumberFormat="0" applyProtection="0">
      <alignment horizontal="left" vertical="top" indent="1"/>
    </xf>
    <xf numFmtId="0" fontId="109" fillId="0" borderId="409" applyNumberFormat="0" applyFill="0" applyAlignment="0" applyProtection="0"/>
    <xf numFmtId="4" fontId="73" fillId="36" borderId="404" applyNumberFormat="0" applyProtection="0">
      <alignment horizontal="right" vertical="center"/>
    </xf>
    <xf numFmtId="4" fontId="73" fillId="44" borderId="407" applyNumberFormat="0" applyProtection="0">
      <alignment horizontal="left" vertical="center" indent="1"/>
    </xf>
    <xf numFmtId="0" fontId="73" fillId="49" borderId="404" applyNumberFormat="0" applyProtection="0">
      <alignment horizontal="left" vertical="center" indent="1"/>
    </xf>
    <xf numFmtId="0" fontId="99" fillId="45" borderId="408" applyBorder="0"/>
    <xf numFmtId="4" fontId="73" fillId="37" borderId="407" applyNumberFormat="0" applyProtection="0">
      <alignment horizontal="right" vertical="center"/>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73" fillId="37" borderId="407" applyNumberFormat="0" applyProtection="0">
      <alignment horizontal="right" vertical="center"/>
    </xf>
    <xf numFmtId="0" fontId="115" fillId="29" borderId="405" applyNumberFormat="0" applyAlignment="0" applyProtection="0"/>
    <xf numFmtId="4" fontId="73" fillId="36" borderId="404" applyNumberFormat="0" applyProtection="0">
      <alignment horizontal="right" vertical="center"/>
    </xf>
    <xf numFmtId="4" fontId="73" fillId="44" borderId="407" applyNumberFormat="0" applyProtection="0">
      <alignment horizontal="left" vertical="center" indent="1"/>
    </xf>
    <xf numFmtId="4" fontId="73" fillId="35" borderId="404" applyNumberFormat="0" applyProtection="0">
      <alignment horizontal="right" vertical="center"/>
    </xf>
    <xf numFmtId="4" fontId="73" fillId="2" borderId="404" applyNumberFormat="0" applyProtection="0">
      <alignment horizontal="left" vertical="center" indent="1"/>
    </xf>
    <xf numFmtId="0" fontId="73" fillId="48" borderId="404" applyNumberFormat="0" applyProtection="0">
      <alignment horizontal="left" vertical="center" indent="1"/>
    </xf>
    <xf numFmtId="4" fontId="73" fillId="42" borderId="404" applyNumberFormat="0" applyProtection="0">
      <alignment horizontal="right" vertical="center"/>
    </xf>
    <xf numFmtId="0" fontId="73" fillId="50" borderId="406" applyNumberFormat="0" applyProtection="0">
      <alignment horizontal="left" vertical="top" indent="1"/>
    </xf>
    <xf numFmtId="0" fontId="73" fillId="50" borderId="406" applyNumberFormat="0" applyProtection="0">
      <alignment horizontal="left" vertical="top" indent="1"/>
    </xf>
    <xf numFmtId="4" fontId="41" fillId="45" borderId="407" applyNumberFormat="0" applyProtection="0">
      <alignment horizontal="left" vertical="center" indent="1"/>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41" borderId="404" applyNumberFormat="0" applyProtection="0">
      <alignment horizontal="right" vertical="center"/>
    </xf>
    <xf numFmtId="4" fontId="41" fillId="45" borderId="407" applyNumberFormat="0" applyProtection="0">
      <alignment horizontal="left" vertical="center" indent="1"/>
    </xf>
    <xf numFmtId="4" fontId="103" fillId="51" borderId="404" applyNumberFormat="0" applyProtection="0">
      <alignment horizontal="right" vertical="center"/>
    </xf>
    <xf numFmtId="0" fontId="107" fillId="29" borderId="404" applyNumberFormat="0" applyAlignment="0" applyProtection="0"/>
    <xf numFmtId="4" fontId="100" fillId="52" borderId="406" applyNumberFormat="0" applyProtection="0">
      <alignment vertical="center"/>
    </xf>
    <xf numFmtId="0" fontId="101" fillId="33" borderId="406" applyNumberFormat="0" applyProtection="0">
      <alignment horizontal="left" vertical="top" indent="1"/>
    </xf>
    <xf numFmtId="4" fontId="100" fillId="52" borderId="406" applyNumberFormat="0" applyProtection="0">
      <alignment vertical="center"/>
    </xf>
    <xf numFmtId="4" fontId="73" fillId="41" borderId="404" applyNumberFormat="0" applyProtection="0">
      <alignment horizontal="right" vertical="center"/>
    </xf>
    <xf numFmtId="0" fontId="73" fillId="50" borderId="404" applyNumberFormat="0" applyProtection="0">
      <alignment horizontal="left" vertical="center" indent="1"/>
    </xf>
    <xf numFmtId="0" fontId="115" fillId="29" borderId="405" applyNumberFormat="0" applyAlignment="0" applyProtection="0"/>
    <xf numFmtId="0" fontId="101" fillId="33" borderId="406" applyNumberFormat="0" applyProtection="0">
      <alignment horizontal="left" vertical="top" indent="1"/>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102" fillId="54" borderId="407" applyNumberFormat="0" applyProtection="0">
      <alignment horizontal="left" vertical="center" indent="1"/>
    </xf>
    <xf numFmtId="0" fontId="113" fillId="27" borderId="404" applyNumberFormat="0" applyAlignment="0" applyProtection="0"/>
    <xf numFmtId="0" fontId="73" fillId="47" borderId="406" applyNumberFormat="0" applyProtection="0">
      <alignment horizontal="left" vertical="top" indent="1"/>
    </xf>
    <xf numFmtId="4" fontId="103" fillId="51" borderId="404" applyNumberFormat="0" applyProtection="0">
      <alignment horizontal="right" vertical="center"/>
    </xf>
    <xf numFmtId="4" fontId="73" fillId="36" borderId="404" applyNumberFormat="0" applyProtection="0">
      <alignment horizontal="righ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44" borderId="407" applyNumberFormat="0" applyProtection="0">
      <alignment horizontal="left" vertical="center" indent="1"/>
    </xf>
    <xf numFmtId="4" fontId="73" fillId="44" borderId="407"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0"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99" fillId="45" borderId="408" applyBorder="0"/>
    <xf numFmtId="4" fontId="73" fillId="44" borderId="407" applyNumberFormat="0" applyProtection="0">
      <alignment horizontal="left" vertical="center" indent="1"/>
    </xf>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73" fillId="45" borderId="406" applyNumberFormat="0" applyProtection="0">
      <alignment horizontal="left" vertical="top" indent="1"/>
    </xf>
    <xf numFmtId="4" fontId="73" fillId="0" borderId="404"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4" fontId="73" fillId="39" borderId="404" applyNumberFormat="0" applyProtection="0">
      <alignment horizontal="right" vertical="center"/>
    </xf>
    <xf numFmtId="4" fontId="73" fillId="42" borderId="404" applyNumberFormat="0" applyProtection="0">
      <alignment horizontal="right" vertical="center"/>
    </xf>
    <xf numFmtId="0" fontId="101" fillId="33" borderId="406" applyNumberFormat="0" applyProtection="0">
      <alignment horizontal="left" vertical="top"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0" fontId="115" fillId="29" borderId="405" applyNumberFormat="0" applyAlignment="0" applyProtection="0"/>
    <xf numFmtId="4" fontId="73" fillId="46" borderId="404" applyNumberFormat="0" applyProtection="0">
      <alignment horizontal="right" vertical="center"/>
    </xf>
    <xf numFmtId="4" fontId="73" fillId="2" borderId="404"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4" fontId="118" fillId="2" borderId="404" applyNumberFormat="0" applyProtection="0">
      <alignment vertical="center"/>
    </xf>
    <xf numFmtId="0" fontId="73" fillId="47" borderId="406" applyNumberFormat="0" applyProtection="0">
      <alignment horizontal="left" vertical="top" indent="1"/>
    </xf>
    <xf numFmtId="4" fontId="73" fillId="35"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0" fontId="99" fillId="45" borderId="408" applyBorder="0"/>
    <xf numFmtId="4" fontId="73" fillId="2" borderId="404" applyNumberFormat="0" applyProtection="0">
      <alignment horizontal="left" vertical="center" indent="1"/>
    </xf>
    <xf numFmtId="0" fontId="100" fillId="52"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4" fontId="73" fillId="2" borderId="404" applyNumberFormat="0" applyProtection="0">
      <alignment horizontal="left" vertical="center" indent="1"/>
    </xf>
    <xf numFmtId="4" fontId="73" fillId="44" borderId="407" applyNumberFormat="0" applyProtection="0">
      <alignment horizontal="left" vertical="center" indent="1"/>
    </xf>
    <xf numFmtId="0" fontId="99" fillId="45" borderId="408" applyBorder="0"/>
    <xf numFmtId="4" fontId="73" fillId="41" borderId="404" applyNumberFormat="0" applyProtection="0">
      <alignment horizontal="right" vertical="center"/>
    </xf>
    <xf numFmtId="4" fontId="103" fillId="51" borderId="404" applyNumberFormat="0" applyProtection="0">
      <alignment horizontal="right" vertical="center"/>
    </xf>
    <xf numFmtId="0" fontId="109" fillId="0" borderId="409" applyNumberFormat="0" applyFill="0" applyAlignment="0" applyProtection="0"/>
    <xf numFmtId="4" fontId="118" fillId="5" borderId="404" applyNumberFormat="0" applyProtection="0">
      <alignment horizontal="right" vertical="center"/>
    </xf>
    <xf numFmtId="4" fontId="73" fillId="43" borderId="404" applyNumberFormat="0" applyProtection="0">
      <alignment horizontal="right" vertical="center"/>
    </xf>
    <xf numFmtId="0" fontId="100" fillId="46" borderId="406" applyNumberFormat="0" applyProtection="0">
      <alignment horizontal="left" vertical="top" indent="1"/>
    </xf>
    <xf numFmtId="0" fontId="100" fillId="46" borderId="406" applyNumberFormat="0" applyProtection="0">
      <alignment horizontal="left" vertical="top" indent="1"/>
    </xf>
    <xf numFmtId="4" fontId="73" fillId="36" borderId="404" applyNumberFormat="0" applyProtection="0">
      <alignment horizontal="right" vertical="center"/>
    </xf>
    <xf numFmtId="0" fontId="73" fillId="49" borderId="404" applyNumberFormat="0" applyProtection="0">
      <alignment horizontal="left" vertical="center" indent="1"/>
    </xf>
    <xf numFmtId="4" fontId="100" fillId="48" borderId="406" applyNumberFormat="0" applyProtection="0">
      <alignment horizontal="left" vertical="center" indent="1"/>
    </xf>
    <xf numFmtId="4" fontId="73" fillId="34" borderId="404" applyNumberFormat="0" applyProtection="0">
      <alignment horizontal="left" vertical="center" indent="1"/>
    </xf>
    <xf numFmtId="0" fontId="73" fillId="46" borderId="406" applyNumberFormat="0" applyProtection="0">
      <alignment horizontal="left" vertical="top" indent="1"/>
    </xf>
    <xf numFmtId="4" fontId="118" fillId="5"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33" borderId="404" applyNumberFormat="0" applyProtection="0">
      <alignment vertical="center"/>
    </xf>
    <xf numFmtId="4" fontId="73" fillId="35" borderId="404" applyNumberFormat="0" applyProtection="0">
      <alignment horizontal="right" vertical="center"/>
    </xf>
    <xf numFmtId="4" fontId="73" fillId="0" borderId="404" applyNumberFormat="0" applyProtection="0">
      <alignment horizontal="right" vertical="center"/>
    </xf>
    <xf numFmtId="4" fontId="73" fillId="46" borderId="404" applyNumberFormat="0" applyProtection="0">
      <alignment horizontal="right" vertical="center"/>
    </xf>
    <xf numFmtId="4" fontId="102" fillId="54" borderId="407" applyNumberFormat="0" applyProtection="0">
      <alignment horizontal="left" vertical="center" indent="1"/>
    </xf>
    <xf numFmtId="0" fontId="107" fillId="29" borderId="404" applyNumberFormat="0" applyAlignment="0" applyProtection="0"/>
    <xf numFmtId="0" fontId="73" fillId="50" borderId="406" applyNumberFormat="0" applyProtection="0">
      <alignment horizontal="left" vertical="top" indent="1"/>
    </xf>
    <xf numFmtId="0" fontId="99" fillId="45" borderId="408" applyBorder="0"/>
    <xf numFmtId="0" fontId="73" fillId="48" borderId="404"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4" fontId="73" fillId="35" borderId="404" applyNumberFormat="0" applyProtection="0">
      <alignment horizontal="right" vertical="center"/>
    </xf>
    <xf numFmtId="4" fontId="73" fillId="33" borderId="404" applyNumberFormat="0" applyProtection="0">
      <alignment vertical="center"/>
    </xf>
    <xf numFmtId="4" fontId="73" fillId="0" borderId="404" applyNumberFormat="0" applyProtection="0">
      <alignment horizontal="right" vertical="center"/>
    </xf>
    <xf numFmtId="0" fontId="73" fillId="45" borderId="406" applyNumberFormat="0" applyProtection="0">
      <alignment horizontal="left" vertical="top" indent="1"/>
    </xf>
    <xf numFmtId="0" fontId="115" fillId="29" borderId="405" applyNumberFormat="0" applyAlignment="0" applyProtection="0"/>
    <xf numFmtId="0" fontId="73" fillId="48" borderId="404" applyNumberFormat="0" applyProtection="0">
      <alignment horizontal="left" vertical="center" indent="1"/>
    </xf>
    <xf numFmtId="4" fontId="73" fillId="33" borderId="404" applyNumberFormat="0" applyProtection="0">
      <alignment vertical="center"/>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42" borderId="404" applyNumberFormat="0" applyProtection="0">
      <alignment horizontal="right" vertical="center"/>
    </xf>
    <xf numFmtId="4" fontId="73" fillId="0" borderId="404" applyNumberFormat="0" applyProtection="0">
      <alignment horizontal="right" vertical="center"/>
    </xf>
    <xf numFmtId="4" fontId="73" fillId="34" borderId="404" applyNumberFormat="0" applyProtection="0">
      <alignment horizontal="left" vertical="center" indent="1"/>
    </xf>
    <xf numFmtId="4" fontId="118" fillId="2" borderId="404" applyNumberFormat="0" applyProtection="0">
      <alignment vertical="center"/>
    </xf>
    <xf numFmtId="4" fontId="73" fillId="37" borderId="407" applyNumberFormat="0" applyProtection="0">
      <alignment horizontal="right" vertical="center"/>
    </xf>
    <xf numFmtId="0" fontId="73" fillId="50" borderId="406" applyNumberFormat="0" applyProtection="0">
      <alignment horizontal="left" vertical="top" indent="1"/>
    </xf>
    <xf numFmtId="0" fontId="73" fillId="46" borderId="406" applyNumberFormat="0" applyProtection="0">
      <alignment horizontal="left" vertical="top" indent="1"/>
    </xf>
    <xf numFmtId="4" fontId="73" fillId="42"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2" borderId="404" applyNumberFormat="0" applyProtection="0">
      <alignment horizontal="right" vertical="center"/>
    </xf>
    <xf numFmtId="4" fontId="73" fillId="46" borderId="407" applyNumberFormat="0" applyProtection="0">
      <alignment horizontal="left" vertical="center" indent="1"/>
    </xf>
    <xf numFmtId="0" fontId="73" fillId="26" borderId="404" applyNumberFormat="0" applyFont="0" applyAlignment="0" applyProtection="0"/>
    <xf numFmtId="4" fontId="73" fillId="34" borderId="404" applyNumberFormat="0" applyProtection="0">
      <alignment horizontal="left" vertical="center" indent="1"/>
    </xf>
    <xf numFmtId="4" fontId="73" fillId="44" borderId="407" applyNumberFormat="0" applyProtection="0">
      <alignment horizontal="left" vertical="center" indent="1"/>
    </xf>
    <xf numFmtId="0" fontId="115" fillId="29" borderId="405" applyNumberFormat="0" applyAlignment="0" applyProtection="0"/>
    <xf numFmtId="0" fontId="100" fillId="46" borderId="406" applyNumberFormat="0" applyProtection="0">
      <alignment horizontal="left" vertical="top" indent="1"/>
    </xf>
    <xf numFmtId="4" fontId="102" fillId="54" borderId="407" applyNumberFormat="0" applyProtection="0">
      <alignment horizontal="left" vertical="center" indent="1"/>
    </xf>
    <xf numFmtId="0" fontId="73" fillId="48" borderId="404" applyNumberFormat="0" applyProtection="0">
      <alignment horizontal="left" vertical="center" indent="1"/>
    </xf>
    <xf numFmtId="0" fontId="73" fillId="46" borderId="406" applyNumberFormat="0" applyProtection="0">
      <alignment horizontal="left" vertical="top" indent="1"/>
    </xf>
    <xf numFmtId="4" fontId="102" fillId="54" borderId="407" applyNumberFormat="0" applyProtection="0">
      <alignment horizontal="left" vertical="center" indent="1"/>
    </xf>
    <xf numFmtId="0" fontId="73" fillId="45" borderId="406" applyNumberFormat="0" applyProtection="0">
      <alignment horizontal="left" vertical="top" indent="1"/>
    </xf>
    <xf numFmtId="0" fontId="100" fillId="46" borderId="406" applyNumberFormat="0" applyProtection="0">
      <alignment horizontal="left" vertical="top" indent="1"/>
    </xf>
    <xf numFmtId="4" fontId="73" fillId="38" borderId="404" applyNumberFormat="0" applyProtection="0">
      <alignment horizontal="right" vertical="center"/>
    </xf>
    <xf numFmtId="0" fontId="101" fillId="33" borderId="406" applyNumberFormat="0" applyProtection="0">
      <alignment horizontal="left" vertical="top" indent="1"/>
    </xf>
    <xf numFmtId="0" fontId="73" fillId="49" borderId="404" applyNumberFormat="0" applyProtection="0">
      <alignment horizontal="left" vertical="center" indent="1"/>
    </xf>
    <xf numFmtId="4" fontId="73" fillId="37" borderId="407"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0" fontId="100" fillId="46" borderId="406" applyNumberFormat="0" applyProtection="0">
      <alignment horizontal="left" vertical="top" indent="1"/>
    </xf>
    <xf numFmtId="4" fontId="73" fillId="34" borderId="404" applyNumberFormat="0" applyProtection="0">
      <alignment horizontal="left" vertical="center" indent="1"/>
    </xf>
    <xf numFmtId="4" fontId="73" fillId="43" borderId="404" applyNumberFormat="0" applyProtection="0">
      <alignment horizontal="right" vertical="center"/>
    </xf>
    <xf numFmtId="4" fontId="73" fillId="40" borderId="404" applyNumberFormat="0" applyProtection="0">
      <alignment horizontal="right" vertical="center"/>
    </xf>
    <xf numFmtId="0" fontId="99" fillId="45" borderId="408" applyBorder="0"/>
    <xf numFmtId="0" fontId="73" fillId="48" borderId="404" applyNumberFormat="0" applyProtection="0">
      <alignment horizontal="left" vertical="center"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9" borderId="404" applyNumberFormat="0" applyProtection="0">
      <alignment horizontal="right" vertical="center"/>
    </xf>
    <xf numFmtId="0" fontId="73" fillId="47" borderId="404" applyNumberFormat="0" applyProtection="0">
      <alignment horizontal="left" vertical="center" indent="1"/>
    </xf>
    <xf numFmtId="4" fontId="73" fillId="46" borderId="404" applyNumberFormat="0" applyProtection="0">
      <alignment horizontal="right" vertical="center"/>
    </xf>
    <xf numFmtId="0" fontId="100" fillId="52" borderId="406" applyNumberFormat="0" applyProtection="0">
      <alignment horizontal="left" vertical="top" indent="1"/>
    </xf>
    <xf numFmtId="4" fontId="41" fillId="45" borderId="407" applyNumberFormat="0" applyProtection="0">
      <alignment horizontal="left" vertical="center" indent="1"/>
    </xf>
    <xf numFmtId="0" fontId="73" fillId="26" borderId="404" applyNumberFormat="0" applyFont="0" applyAlignment="0" applyProtection="0"/>
    <xf numFmtId="4" fontId="73" fillId="2" borderId="404" applyNumberFormat="0" applyProtection="0">
      <alignment horizontal="left" vertical="center" indent="1"/>
    </xf>
    <xf numFmtId="4" fontId="73" fillId="33" borderId="404" applyNumberFormat="0" applyProtection="0">
      <alignment vertical="center"/>
    </xf>
    <xf numFmtId="4" fontId="73" fillId="33" borderId="404" applyNumberFormat="0" applyProtection="0">
      <alignmen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73" fillId="0" borderId="404" applyNumberFormat="0" applyProtection="0">
      <alignment horizontal="right" vertical="center"/>
    </xf>
    <xf numFmtId="4" fontId="73" fillId="44" borderId="407" applyNumberFormat="0" applyProtection="0">
      <alignment horizontal="left" vertical="center" indent="1"/>
    </xf>
    <xf numFmtId="0" fontId="99" fillId="45" borderId="408" applyBorder="0"/>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73" fillId="46" borderId="407" applyNumberFormat="0" applyProtection="0">
      <alignment horizontal="left" vertical="center" indent="1"/>
    </xf>
    <xf numFmtId="0" fontId="73" fillId="46" borderId="406" applyNumberFormat="0" applyProtection="0">
      <alignment horizontal="left" vertical="top" indent="1"/>
    </xf>
    <xf numFmtId="0" fontId="109" fillId="0" borderId="409" applyNumberFormat="0" applyFill="0" applyAlignment="0" applyProtection="0"/>
    <xf numFmtId="4" fontId="73" fillId="46" borderId="404" applyNumberFormat="0" applyProtection="0">
      <alignment horizontal="right" vertical="center"/>
    </xf>
    <xf numFmtId="0" fontId="73" fillId="46" borderId="406" applyNumberFormat="0" applyProtection="0">
      <alignment horizontal="left" vertical="top" indent="1"/>
    </xf>
    <xf numFmtId="0" fontId="115" fillId="29" borderId="405" applyNumberFormat="0" applyAlignment="0" applyProtection="0"/>
    <xf numFmtId="0" fontId="73" fillId="49" borderId="404" applyNumberFormat="0" applyProtection="0">
      <alignment horizontal="left" vertical="center" indent="1"/>
    </xf>
    <xf numFmtId="4" fontId="73" fillId="40" borderId="404" applyNumberFormat="0" applyProtection="0">
      <alignment horizontal="right" vertical="center"/>
    </xf>
    <xf numFmtId="0" fontId="73" fillId="50" borderId="404"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0" fontId="113" fillId="27" borderId="404" applyNumberFormat="0" applyAlignment="0" applyProtection="0"/>
    <xf numFmtId="0" fontId="100" fillId="46" borderId="406" applyNumberFormat="0" applyProtection="0">
      <alignment horizontal="left" vertical="top" indent="1"/>
    </xf>
    <xf numFmtId="0" fontId="73" fillId="50" borderId="406" applyNumberFormat="0" applyProtection="0">
      <alignment horizontal="left" vertical="top" indent="1"/>
    </xf>
    <xf numFmtId="4" fontId="103" fillId="51" borderId="404" applyNumberFormat="0" applyProtection="0">
      <alignment horizontal="right" vertical="center"/>
    </xf>
    <xf numFmtId="0" fontId="73" fillId="45" borderId="406" applyNumberFormat="0" applyProtection="0">
      <alignment horizontal="left" vertical="top" indent="1"/>
    </xf>
    <xf numFmtId="4" fontId="103" fillId="51" borderId="404" applyNumberFormat="0" applyProtection="0">
      <alignment horizontal="right" vertical="center"/>
    </xf>
    <xf numFmtId="4" fontId="41" fillId="45" borderId="407" applyNumberFormat="0" applyProtection="0">
      <alignment horizontal="left" vertical="center" indent="1"/>
    </xf>
    <xf numFmtId="4" fontId="118" fillId="5" borderId="404" applyNumberFormat="0" applyProtection="0">
      <alignment horizontal="right" vertical="center"/>
    </xf>
    <xf numFmtId="0" fontId="109" fillId="0" borderId="409" applyNumberFormat="0" applyFill="0" applyAlignment="0" applyProtection="0"/>
    <xf numFmtId="4" fontId="118" fillId="5" borderId="404" applyNumberFormat="0" applyProtection="0">
      <alignment horizontal="right" vertical="center"/>
    </xf>
    <xf numFmtId="4" fontId="118" fillId="5" borderId="404" applyNumberFormat="0" applyProtection="0">
      <alignment horizontal="right" vertical="center"/>
    </xf>
    <xf numFmtId="4" fontId="73" fillId="36" borderId="404" applyNumberFormat="0" applyProtection="0">
      <alignment horizontal="right" vertical="center"/>
    </xf>
    <xf numFmtId="4" fontId="73" fillId="46" borderId="407" applyNumberFormat="0" applyProtection="0">
      <alignment horizontal="left" vertical="center" indent="1"/>
    </xf>
    <xf numFmtId="4" fontId="100" fillId="52" borderId="406" applyNumberFormat="0" applyProtection="0">
      <alignment vertical="center"/>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39" borderId="404" applyNumberFormat="0" applyProtection="0">
      <alignment horizontal="right" vertical="center"/>
    </xf>
    <xf numFmtId="0" fontId="73" fillId="48" borderId="404" applyNumberFormat="0" applyProtection="0">
      <alignment horizontal="left" vertical="center" indent="1"/>
    </xf>
    <xf numFmtId="0" fontId="73" fillId="50" borderId="406" applyNumberFormat="0" applyProtection="0">
      <alignment horizontal="left" vertical="top" indent="1"/>
    </xf>
    <xf numFmtId="4" fontId="73" fillId="46" borderId="407" applyNumberFormat="0" applyProtection="0">
      <alignment horizontal="left" vertical="center" indent="1"/>
    </xf>
    <xf numFmtId="0" fontId="73" fillId="45" borderId="406" applyNumberFormat="0" applyProtection="0">
      <alignment horizontal="left" vertical="top" indent="1"/>
    </xf>
    <xf numFmtId="4" fontId="73" fillId="39" borderId="404" applyNumberFormat="0" applyProtection="0">
      <alignment horizontal="right" vertical="center"/>
    </xf>
    <xf numFmtId="4" fontId="73" fillId="35" borderId="404" applyNumberFormat="0" applyProtection="0">
      <alignment horizontal="right" vertical="center"/>
    </xf>
    <xf numFmtId="4" fontId="73" fillId="46" borderId="404" applyNumberFormat="0" applyProtection="0">
      <alignment horizontal="right" vertical="center"/>
    </xf>
    <xf numFmtId="4" fontId="73" fillId="33" borderId="404" applyNumberFormat="0" applyProtection="0">
      <alignment vertical="center"/>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44" borderId="407" applyNumberFormat="0" applyProtection="0">
      <alignment horizontal="left" vertical="center" indent="1"/>
    </xf>
    <xf numFmtId="0" fontId="73" fillId="47" borderId="404" applyNumberFormat="0" applyProtection="0">
      <alignment horizontal="left" vertical="center" indent="1"/>
    </xf>
    <xf numFmtId="4" fontId="73" fillId="44" borderId="407" applyNumberFormat="0" applyProtection="0">
      <alignment horizontal="left" vertical="center" indent="1"/>
    </xf>
    <xf numFmtId="0" fontId="100" fillId="46" borderId="406" applyNumberFormat="0" applyProtection="0">
      <alignment horizontal="left" vertical="top" indent="1"/>
    </xf>
    <xf numFmtId="0" fontId="100" fillId="52" borderId="406" applyNumberFormat="0" applyProtection="0">
      <alignment horizontal="left" vertical="top" indent="1"/>
    </xf>
    <xf numFmtId="0" fontId="109" fillId="0" borderId="409" applyNumberFormat="0" applyFill="0" applyAlignment="0" applyProtection="0"/>
    <xf numFmtId="4" fontId="102" fillId="54" borderId="407" applyNumberFormat="0" applyProtection="0">
      <alignment horizontal="left" vertical="center" indent="1"/>
    </xf>
    <xf numFmtId="4" fontId="103" fillId="51" borderId="404" applyNumberFormat="0" applyProtection="0">
      <alignment horizontal="right" vertical="center"/>
    </xf>
    <xf numFmtId="4" fontId="73" fillId="38" borderId="404" applyNumberFormat="0" applyProtection="0">
      <alignment horizontal="right" vertical="center"/>
    </xf>
    <xf numFmtId="0" fontId="115" fillId="29" borderId="405" applyNumberFormat="0" applyAlignment="0" applyProtection="0"/>
    <xf numFmtId="4" fontId="103" fillId="51" borderId="404" applyNumberFormat="0" applyProtection="0">
      <alignment horizontal="right" vertical="center"/>
    </xf>
    <xf numFmtId="0" fontId="109" fillId="0" borderId="409" applyNumberFormat="0" applyFill="0" applyAlignment="0" applyProtection="0"/>
    <xf numFmtId="4" fontId="41" fillId="45" borderId="407" applyNumberFormat="0" applyProtection="0">
      <alignment horizontal="left" vertical="center" indent="1"/>
    </xf>
    <xf numFmtId="0" fontId="115" fillId="29" borderId="405" applyNumberFormat="0" applyAlignment="0" applyProtection="0"/>
    <xf numFmtId="0" fontId="73" fillId="46" borderId="406" applyNumberFormat="0" applyProtection="0">
      <alignment horizontal="left" vertical="top" indent="1"/>
    </xf>
    <xf numFmtId="0" fontId="100" fillId="52" borderId="406" applyNumberFormat="0" applyProtection="0">
      <alignment horizontal="left" vertical="top" indent="1"/>
    </xf>
    <xf numFmtId="0" fontId="115" fillId="29" borderId="405" applyNumberFormat="0" applyAlignment="0" applyProtection="0"/>
    <xf numFmtId="0" fontId="73" fillId="50" borderId="406" applyNumberFormat="0" applyProtection="0">
      <alignment horizontal="left" vertical="top" indent="1"/>
    </xf>
    <xf numFmtId="4" fontId="73" fillId="44" borderId="407" applyNumberFormat="0" applyProtection="0">
      <alignment horizontal="left" vertical="center" indent="1"/>
    </xf>
    <xf numFmtId="0" fontId="73" fillId="47" borderId="404" applyNumberFormat="0" applyProtection="0">
      <alignment horizontal="left" vertical="center" indent="1"/>
    </xf>
    <xf numFmtId="0" fontId="73" fillId="45" borderId="406" applyNumberFormat="0" applyProtection="0">
      <alignment horizontal="left" vertical="top" indent="1"/>
    </xf>
    <xf numFmtId="4" fontId="73" fillId="44" borderId="407"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0" fontId="73" fillId="49" borderId="404" applyNumberFormat="0" applyProtection="0">
      <alignment horizontal="left" vertical="center" indent="1"/>
    </xf>
    <xf numFmtId="4" fontId="73" fillId="0" borderId="404" applyNumberFormat="0" applyProtection="0">
      <alignment horizontal="right" vertical="center"/>
    </xf>
    <xf numFmtId="4" fontId="100" fillId="52" borderId="406" applyNumberFormat="0" applyProtection="0">
      <alignment vertical="center"/>
    </xf>
    <xf numFmtId="4" fontId="41" fillId="45" borderId="407" applyNumberFormat="0" applyProtection="0">
      <alignment horizontal="left" vertical="center" indent="1"/>
    </xf>
    <xf numFmtId="0" fontId="73" fillId="47" borderId="404" applyNumberFormat="0" applyProtection="0">
      <alignment horizontal="left" vertical="center" indent="1"/>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0" fontId="73" fillId="50" borderId="406" applyNumberFormat="0" applyProtection="0">
      <alignment horizontal="left" vertical="top" indent="1"/>
    </xf>
    <xf numFmtId="0" fontId="73" fillId="46" borderId="406" applyNumberFormat="0" applyProtection="0">
      <alignment horizontal="left" vertical="top" indent="1"/>
    </xf>
    <xf numFmtId="4" fontId="73" fillId="46" borderId="407" applyNumberFormat="0" applyProtection="0">
      <alignment horizontal="left" vertical="center" indent="1"/>
    </xf>
    <xf numFmtId="4" fontId="118" fillId="5" borderId="404" applyNumberFormat="0" applyProtection="0">
      <alignment horizontal="right" vertical="center"/>
    </xf>
    <xf numFmtId="0" fontId="73" fillId="45" borderId="406" applyNumberFormat="0" applyProtection="0">
      <alignment horizontal="left" vertical="top" indent="1"/>
    </xf>
    <xf numFmtId="0" fontId="73" fillId="47" borderId="406" applyNumberFormat="0" applyProtection="0">
      <alignment horizontal="left" vertical="top" indent="1"/>
    </xf>
    <xf numFmtId="4" fontId="73" fillId="2" borderId="404" applyNumberFormat="0" applyProtection="0">
      <alignment horizontal="left" vertical="center" indent="1"/>
    </xf>
    <xf numFmtId="0" fontId="73" fillId="49" borderId="404" applyNumberFormat="0" applyProtection="0">
      <alignment horizontal="left" vertical="center" indent="1"/>
    </xf>
    <xf numFmtId="4" fontId="73" fillId="43" borderId="404" applyNumberFormat="0" applyProtection="0">
      <alignment horizontal="right" vertical="center"/>
    </xf>
    <xf numFmtId="0" fontId="73" fillId="49" borderId="404" applyNumberFormat="0" applyProtection="0">
      <alignment horizontal="left" vertical="center" indent="1"/>
    </xf>
    <xf numFmtId="4" fontId="100" fillId="48" borderId="406" applyNumberFormat="0" applyProtection="0">
      <alignment horizontal="left" vertical="center" indent="1"/>
    </xf>
    <xf numFmtId="0" fontId="115" fillId="29" borderId="405" applyNumberFormat="0" applyAlignment="0" applyProtection="0"/>
    <xf numFmtId="4" fontId="41" fillId="45" borderId="407" applyNumberFormat="0" applyProtection="0">
      <alignment horizontal="left" vertical="center" indent="1"/>
    </xf>
    <xf numFmtId="0" fontId="115" fillId="29" borderId="405" applyNumberFormat="0" applyAlignment="0" applyProtection="0"/>
    <xf numFmtId="0" fontId="73" fillId="50" borderId="404" applyNumberFormat="0" applyProtection="0">
      <alignment horizontal="left" vertical="center" indent="1"/>
    </xf>
    <xf numFmtId="4" fontId="73" fillId="43" borderId="404" applyNumberFormat="0" applyProtection="0">
      <alignment horizontal="right" vertical="center"/>
    </xf>
    <xf numFmtId="4" fontId="73" fillId="37" borderId="407" applyNumberFormat="0" applyProtection="0">
      <alignment horizontal="right" vertical="center"/>
    </xf>
    <xf numFmtId="4" fontId="118" fillId="2" borderId="404" applyNumberFormat="0" applyProtection="0">
      <alignment vertical="center"/>
    </xf>
    <xf numFmtId="4" fontId="73" fillId="0" borderId="404" applyNumberFormat="0" applyProtection="0">
      <alignment horizontal="right" vertical="center"/>
    </xf>
    <xf numFmtId="4" fontId="118" fillId="5" borderId="404" applyNumberFormat="0" applyProtection="0">
      <alignment horizontal="right" vertical="center"/>
    </xf>
    <xf numFmtId="4" fontId="73" fillId="2" borderId="404" applyNumberFormat="0" applyProtection="0">
      <alignment horizontal="left" vertical="center" indent="1"/>
    </xf>
    <xf numFmtId="4" fontId="73" fillId="47" borderId="407" applyNumberFormat="0" applyProtection="0">
      <alignment horizontal="left" vertical="center" indent="1"/>
    </xf>
    <xf numFmtId="4" fontId="118" fillId="2" borderId="404" applyNumberFormat="0" applyProtection="0">
      <alignment vertical="center"/>
    </xf>
    <xf numFmtId="0" fontId="100" fillId="52" borderId="406" applyNumberFormat="0" applyProtection="0">
      <alignment horizontal="left" vertical="top" indent="1"/>
    </xf>
    <xf numFmtId="4" fontId="73" fillId="47" borderId="407" applyNumberFormat="0" applyProtection="0">
      <alignment horizontal="left" vertical="center" indent="1"/>
    </xf>
    <xf numFmtId="0" fontId="73" fillId="26" borderId="404" applyNumberFormat="0" applyFont="0" applyAlignment="0" applyProtection="0"/>
    <xf numFmtId="0" fontId="73" fillId="49" borderId="404" applyNumberFormat="0" applyProtection="0">
      <alignment horizontal="left" vertical="center" indent="1"/>
    </xf>
    <xf numFmtId="4" fontId="73" fillId="39" borderId="404" applyNumberFormat="0" applyProtection="0">
      <alignment horizontal="right" vertical="center"/>
    </xf>
    <xf numFmtId="4" fontId="118" fillId="5" borderId="404" applyNumberFormat="0" applyProtection="0">
      <alignment horizontal="righ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4" fontId="73" fillId="37" borderId="407" applyNumberFormat="0" applyProtection="0">
      <alignment horizontal="right" vertical="center"/>
    </xf>
    <xf numFmtId="0" fontId="73" fillId="48" borderId="404" applyNumberFormat="0" applyProtection="0">
      <alignment horizontal="left" vertical="center" indent="1"/>
    </xf>
    <xf numFmtId="4" fontId="73" fillId="42" borderId="404" applyNumberFormat="0" applyProtection="0">
      <alignment horizontal="right" vertical="center"/>
    </xf>
    <xf numFmtId="4" fontId="118" fillId="5" borderId="404" applyNumberFormat="0" applyProtection="0">
      <alignment horizontal="right" vertical="center"/>
    </xf>
    <xf numFmtId="4" fontId="73" fillId="46" borderId="404" applyNumberFormat="0" applyProtection="0">
      <alignment horizontal="right" vertical="center"/>
    </xf>
    <xf numFmtId="4" fontId="73" fillId="38" borderId="404" applyNumberFormat="0" applyProtection="0">
      <alignment horizontal="right" vertical="center"/>
    </xf>
    <xf numFmtId="0" fontId="100" fillId="46" borderId="406" applyNumberFormat="0" applyProtection="0">
      <alignment horizontal="left" vertical="top" indent="1"/>
    </xf>
    <xf numFmtId="0" fontId="73" fillId="49" borderId="404" applyNumberFormat="0" applyProtection="0">
      <alignment horizontal="left" vertical="center" indent="1"/>
    </xf>
    <xf numFmtId="4" fontId="100" fillId="52" borderId="406" applyNumberFormat="0" applyProtection="0">
      <alignment vertical="center"/>
    </xf>
    <xf numFmtId="4" fontId="73" fillId="46" borderId="407" applyNumberFormat="0" applyProtection="0">
      <alignment horizontal="left" vertical="center" indent="1"/>
    </xf>
    <xf numFmtId="4" fontId="73" fillId="37" borderId="407" applyNumberFormat="0" applyProtection="0">
      <alignment horizontal="right" vertical="center"/>
    </xf>
    <xf numFmtId="0" fontId="73" fillId="47" borderId="406" applyNumberFormat="0" applyProtection="0">
      <alignment horizontal="left" vertical="top" indent="1"/>
    </xf>
    <xf numFmtId="0" fontId="73" fillId="26" borderId="404" applyNumberFormat="0" applyFont="0" applyAlignment="0" applyProtection="0"/>
    <xf numFmtId="4" fontId="73" fillId="38" borderId="404" applyNumberFormat="0" applyProtection="0">
      <alignment horizontal="right" vertical="center"/>
    </xf>
    <xf numFmtId="4" fontId="100" fillId="48" borderId="406" applyNumberFormat="0" applyProtection="0">
      <alignment horizontal="left" vertical="center" indent="1"/>
    </xf>
    <xf numFmtId="4" fontId="73" fillId="43" borderId="404" applyNumberFormat="0" applyProtection="0">
      <alignment horizontal="right" vertical="center"/>
    </xf>
    <xf numFmtId="0" fontId="73" fillId="47" borderId="406" applyNumberFormat="0" applyProtection="0">
      <alignment horizontal="left" vertical="top" indent="1"/>
    </xf>
    <xf numFmtId="0" fontId="73" fillId="49" borderId="404" applyNumberFormat="0" applyProtection="0">
      <alignment horizontal="left" vertical="center" indent="1"/>
    </xf>
    <xf numFmtId="4" fontId="41" fillId="45" borderId="407" applyNumberFormat="0" applyProtection="0">
      <alignment horizontal="left" vertical="center" indent="1"/>
    </xf>
    <xf numFmtId="0" fontId="73" fillId="50" borderId="406" applyNumberFormat="0" applyProtection="0">
      <alignment horizontal="left" vertical="top" indent="1"/>
    </xf>
    <xf numFmtId="0" fontId="101" fillId="33" borderId="406" applyNumberFormat="0" applyProtection="0">
      <alignment horizontal="left" vertical="top" indent="1"/>
    </xf>
    <xf numFmtId="4" fontId="118" fillId="5" borderId="404" applyNumberFormat="0" applyProtection="0">
      <alignment horizontal="right" vertical="center"/>
    </xf>
    <xf numFmtId="0" fontId="115" fillId="29" borderId="405" applyNumberFormat="0" applyAlignment="0" applyProtection="0"/>
    <xf numFmtId="4" fontId="73" fillId="40" borderId="404" applyNumberFormat="0" applyProtection="0">
      <alignment horizontal="right" vertical="center"/>
    </xf>
    <xf numFmtId="4" fontId="73" fillId="41" borderId="404" applyNumberFormat="0" applyProtection="0">
      <alignment horizontal="right" vertical="center"/>
    </xf>
    <xf numFmtId="4" fontId="100" fillId="48" borderId="406" applyNumberFormat="0" applyProtection="0">
      <alignment horizontal="left" vertical="center" indent="1"/>
    </xf>
    <xf numFmtId="4" fontId="73" fillId="38" borderId="404" applyNumberFormat="0" applyProtection="0">
      <alignment horizontal="right" vertical="center"/>
    </xf>
    <xf numFmtId="4" fontId="73" fillId="44" borderId="407" applyNumberFormat="0" applyProtection="0">
      <alignment horizontal="left" vertical="center" indent="1"/>
    </xf>
    <xf numFmtId="0" fontId="109" fillId="0" borderId="409" applyNumberFormat="0" applyFill="0" applyAlignment="0" applyProtection="0"/>
    <xf numFmtId="4" fontId="102" fillId="54" borderId="407" applyNumberFormat="0" applyProtection="0">
      <alignment horizontal="left" vertical="center"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37" borderId="407" applyNumberFormat="0" applyProtection="0">
      <alignment horizontal="right" vertical="center"/>
    </xf>
    <xf numFmtId="0" fontId="107" fillId="29" borderId="404" applyNumberFormat="0" applyAlignment="0" applyProtection="0"/>
    <xf numFmtId="4" fontId="73" fillId="34" borderId="404" applyNumberFormat="0" applyProtection="0">
      <alignment horizontal="left" vertical="center" indent="1"/>
    </xf>
    <xf numFmtId="4" fontId="73" fillId="37" borderId="407" applyNumberFormat="0" applyProtection="0">
      <alignment horizontal="right" vertical="center"/>
    </xf>
    <xf numFmtId="0" fontId="73" fillId="48" borderId="404" applyNumberFormat="0" applyProtection="0">
      <alignment horizontal="left" vertical="center" indent="1"/>
    </xf>
    <xf numFmtId="4" fontId="100" fillId="48" borderId="406" applyNumberFormat="0" applyProtection="0">
      <alignment horizontal="left" vertical="center" indent="1"/>
    </xf>
    <xf numFmtId="0" fontId="107" fillId="29" borderId="404" applyNumberFormat="0" applyAlignment="0" applyProtection="0"/>
    <xf numFmtId="0" fontId="101" fillId="33" borderId="406" applyNumberFormat="0" applyProtection="0">
      <alignment horizontal="left" vertical="top" indent="1"/>
    </xf>
    <xf numFmtId="4" fontId="103" fillId="51" borderId="404" applyNumberFormat="0" applyProtection="0">
      <alignment horizontal="right" vertical="center"/>
    </xf>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0" borderId="404" applyNumberFormat="0" applyProtection="0">
      <alignment horizontal="right" vertical="center"/>
    </xf>
    <xf numFmtId="4" fontId="73" fillId="33" borderId="404" applyNumberFormat="0" applyProtection="0">
      <alignment vertical="center"/>
    </xf>
    <xf numFmtId="4" fontId="103" fillId="51" borderId="404" applyNumberFormat="0" applyProtection="0">
      <alignment horizontal="right" vertical="center"/>
    </xf>
    <xf numFmtId="4" fontId="73" fillId="44" borderId="407" applyNumberFormat="0" applyProtection="0">
      <alignment horizontal="left" vertical="center" indent="1"/>
    </xf>
    <xf numFmtId="0" fontId="73" fillId="47" borderId="404" applyNumberFormat="0" applyProtection="0">
      <alignment horizontal="left" vertical="center" indent="1"/>
    </xf>
    <xf numFmtId="4" fontId="73" fillId="46" borderId="407" applyNumberFormat="0" applyProtection="0">
      <alignment horizontal="left" vertical="center" indent="1"/>
    </xf>
    <xf numFmtId="0" fontId="73" fillId="46" borderId="406" applyNumberFormat="0" applyProtection="0">
      <alignment horizontal="left" vertical="top" indent="1"/>
    </xf>
    <xf numFmtId="0" fontId="73" fillId="26" borderId="404" applyNumberFormat="0" applyFont="0" applyAlignment="0" applyProtection="0"/>
    <xf numFmtId="0" fontId="100" fillId="52" borderId="406" applyNumberFormat="0" applyProtection="0">
      <alignment horizontal="left" vertical="top" indent="1"/>
    </xf>
    <xf numFmtId="4" fontId="73" fillId="44" borderId="407" applyNumberFormat="0" applyProtection="0">
      <alignment horizontal="left" vertical="center" indent="1"/>
    </xf>
    <xf numFmtId="0" fontId="73" fillId="47" borderId="406" applyNumberFormat="0" applyProtection="0">
      <alignment horizontal="left" vertical="top" indent="1"/>
    </xf>
    <xf numFmtId="0" fontId="99" fillId="45" borderId="408" applyBorder="0"/>
    <xf numFmtId="4" fontId="73" fillId="43"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7" borderId="407"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4" fontId="73" fillId="43" borderId="404" applyNumberFormat="0" applyProtection="0">
      <alignment horizontal="right" vertical="center"/>
    </xf>
    <xf numFmtId="0" fontId="99" fillId="45" borderId="408" applyBorder="0"/>
    <xf numFmtId="4" fontId="73" fillId="37" borderId="407" applyNumberFormat="0" applyProtection="0">
      <alignment horizontal="right" vertical="center"/>
    </xf>
    <xf numFmtId="0" fontId="73" fillId="45" borderId="406" applyNumberFormat="0" applyProtection="0">
      <alignment horizontal="left" vertical="top" indent="1"/>
    </xf>
    <xf numFmtId="4" fontId="102" fillId="54" borderId="407" applyNumberFormat="0" applyProtection="0">
      <alignment horizontal="left" vertical="center" indent="1"/>
    </xf>
    <xf numFmtId="0" fontId="100" fillId="52" borderId="406" applyNumberFormat="0" applyProtection="0">
      <alignment horizontal="left" vertical="top" indent="1"/>
    </xf>
    <xf numFmtId="0" fontId="73" fillId="48" borderId="404" applyNumberFormat="0" applyProtection="0">
      <alignment horizontal="left" vertical="center" indent="1"/>
    </xf>
    <xf numFmtId="4" fontId="73" fillId="44" borderId="407" applyNumberFormat="0" applyProtection="0">
      <alignment horizontal="left" vertical="center" indent="1"/>
    </xf>
    <xf numFmtId="4" fontId="73" fillId="35" borderId="404" applyNumberFormat="0" applyProtection="0">
      <alignment horizontal="right" vertical="center"/>
    </xf>
    <xf numFmtId="0" fontId="73" fillId="48" borderId="404" applyNumberFormat="0" applyProtection="0">
      <alignment horizontal="left" vertical="center" indent="1"/>
    </xf>
    <xf numFmtId="0" fontId="99" fillId="45" borderId="408" applyBorder="0"/>
    <xf numFmtId="0" fontId="73" fillId="46" borderId="406" applyNumberFormat="0" applyProtection="0">
      <alignment horizontal="left" vertical="top" indent="1"/>
    </xf>
    <xf numFmtId="0" fontId="73" fillId="49" borderId="404" applyNumberFormat="0" applyProtection="0">
      <alignment horizontal="left" vertical="center" indent="1"/>
    </xf>
    <xf numFmtId="0" fontId="107" fillId="29" borderId="404" applyNumberFormat="0" applyAlignment="0" applyProtection="0"/>
    <xf numFmtId="4" fontId="73" fillId="46" borderId="404" applyNumberFormat="0" applyProtection="0">
      <alignment horizontal="right" vertical="center"/>
    </xf>
    <xf numFmtId="4" fontId="73" fillId="46" borderId="407" applyNumberFormat="0" applyProtection="0">
      <alignment horizontal="left" vertical="center" indent="1"/>
    </xf>
    <xf numFmtId="4" fontId="100" fillId="52" borderId="406" applyNumberFormat="0" applyProtection="0">
      <alignment vertical="center"/>
    </xf>
    <xf numFmtId="0" fontId="73" fillId="26" borderId="404" applyNumberFormat="0" applyFont="0" applyAlignment="0" applyProtection="0"/>
    <xf numFmtId="0" fontId="100" fillId="52" borderId="406" applyNumberFormat="0" applyProtection="0">
      <alignment horizontal="left" vertical="top" indent="1"/>
    </xf>
    <xf numFmtId="4" fontId="41" fillId="45" borderId="407" applyNumberFormat="0" applyProtection="0">
      <alignment horizontal="left" vertical="center" indent="1"/>
    </xf>
    <xf numFmtId="4" fontId="102" fillId="54" borderId="407" applyNumberFormat="0" applyProtection="0">
      <alignment horizontal="left" vertical="center" indent="1"/>
    </xf>
    <xf numFmtId="0" fontId="115" fillId="29" borderId="405" applyNumberFormat="0" applyAlignment="0" applyProtection="0"/>
    <xf numFmtId="0" fontId="73" fillId="26" borderId="404" applyNumberFormat="0" applyFont="0" applyAlignment="0" applyProtection="0"/>
    <xf numFmtId="0" fontId="73" fillId="49" borderId="404" applyNumberFormat="0" applyProtection="0">
      <alignment horizontal="left" vertical="center" indent="1"/>
    </xf>
    <xf numFmtId="0" fontId="99" fillId="45" borderId="408" applyBorder="0"/>
    <xf numFmtId="4" fontId="73" fillId="35" borderId="404" applyNumberFormat="0" applyProtection="0">
      <alignment horizontal="right" vertical="center"/>
    </xf>
    <xf numFmtId="4" fontId="103" fillId="51" borderId="404" applyNumberFormat="0" applyProtection="0">
      <alignment horizontal="right" vertical="center"/>
    </xf>
    <xf numFmtId="0" fontId="107" fillId="29" borderId="404" applyNumberFormat="0" applyAlignment="0" applyProtection="0"/>
    <xf numFmtId="4" fontId="73" fillId="40" borderId="404" applyNumberFormat="0" applyProtection="0">
      <alignment horizontal="right" vertical="center"/>
    </xf>
    <xf numFmtId="0" fontId="115" fillId="29" borderId="405" applyNumberFormat="0" applyAlignment="0" applyProtection="0"/>
    <xf numFmtId="4" fontId="73" fillId="0" borderId="404" applyNumberFormat="0" applyProtection="0">
      <alignment horizontal="right" vertical="center"/>
    </xf>
    <xf numFmtId="4" fontId="100" fillId="48" borderId="406" applyNumberFormat="0" applyProtection="0">
      <alignment horizontal="left" vertical="center" indent="1"/>
    </xf>
    <xf numFmtId="0" fontId="73" fillId="50" borderId="404" applyNumberFormat="0" applyProtection="0">
      <alignment horizontal="left" vertical="center" indent="1"/>
    </xf>
    <xf numFmtId="0" fontId="73" fillId="50" borderId="404"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4" fontId="100" fillId="52" borderId="406" applyNumberFormat="0" applyProtection="0">
      <alignment vertical="center"/>
    </xf>
    <xf numFmtId="0" fontId="101" fillId="33" borderId="406" applyNumberFormat="0" applyProtection="0">
      <alignment horizontal="left" vertical="top" indent="1"/>
    </xf>
    <xf numFmtId="4" fontId="73" fillId="2" borderId="404" applyNumberFormat="0" applyProtection="0">
      <alignment horizontal="left" vertical="center" indent="1"/>
    </xf>
    <xf numFmtId="0" fontId="73" fillId="47" borderId="406" applyNumberFormat="0" applyProtection="0">
      <alignment horizontal="left" vertical="top" indent="1"/>
    </xf>
    <xf numFmtId="0" fontId="73" fillId="50" borderId="406" applyNumberFormat="0" applyProtection="0">
      <alignment horizontal="left" vertical="top" indent="1"/>
    </xf>
    <xf numFmtId="4" fontId="100" fillId="48" borderId="406" applyNumberFormat="0" applyProtection="0">
      <alignment horizontal="left" vertical="center" indent="1"/>
    </xf>
    <xf numFmtId="4" fontId="73" fillId="46" borderId="407" applyNumberFormat="0" applyProtection="0">
      <alignment horizontal="left" vertical="center" indent="1"/>
    </xf>
    <xf numFmtId="4" fontId="73" fillId="39" borderId="404" applyNumberFormat="0" applyProtection="0">
      <alignment horizontal="right" vertical="center"/>
    </xf>
    <xf numFmtId="0" fontId="101" fillId="33" borderId="406" applyNumberFormat="0" applyProtection="0">
      <alignment horizontal="left" vertical="top"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41" borderId="404" applyNumberFormat="0" applyProtection="0">
      <alignment horizontal="right" vertical="center"/>
    </xf>
    <xf numFmtId="4" fontId="73" fillId="0" borderId="404" applyNumberFormat="0" applyProtection="0">
      <alignment horizontal="right" vertical="center"/>
    </xf>
    <xf numFmtId="4" fontId="73" fillId="46" borderId="404" applyNumberFormat="0" applyProtection="0">
      <alignment horizontal="right" vertical="center"/>
    </xf>
    <xf numFmtId="0" fontId="100" fillId="46" borderId="406" applyNumberFormat="0" applyProtection="0">
      <alignment horizontal="left" vertical="top" indent="1"/>
    </xf>
    <xf numFmtId="0" fontId="73" fillId="47" borderId="404" applyNumberFormat="0" applyProtection="0">
      <alignment horizontal="left" vertical="center" indent="1"/>
    </xf>
    <xf numFmtId="0" fontId="113" fillId="27" borderId="404" applyNumberFormat="0" applyAlignment="0" applyProtection="0"/>
    <xf numFmtId="4" fontId="41" fillId="45" borderId="407" applyNumberFormat="0" applyProtection="0">
      <alignment horizontal="left" vertical="center"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0" fontId="73" fillId="26" borderId="404" applyNumberFormat="0" applyFont="0" applyAlignment="0" applyProtection="0"/>
    <xf numFmtId="0" fontId="109" fillId="0" borderId="409" applyNumberFormat="0" applyFill="0" applyAlignment="0" applyProtection="0"/>
    <xf numFmtId="4" fontId="73" fillId="44" borderId="407" applyNumberFormat="0" applyProtection="0">
      <alignment horizontal="left" vertical="center" indent="1"/>
    </xf>
    <xf numFmtId="0" fontId="73" fillId="50" borderId="406" applyNumberFormat="0" applyProtection="0">
      <alignment horizontal="left" vertical="top" indent="1"/>
    </xf>
    <xf numFmtId="4" fontId="73" fillId="46" borderId="404" applyNumberFormat="0" applyProtection="0">
      <alignment horizontal="right" vertical="center"/>
    </xf>
    <xf numFmtId="0" fontId="101" fillId="33" borderId="406" applyNumberFormat="0" applyProtection="0">
      <alignment horizontal="left" vertical="top" indent="1"/>
    </xf>
    <xf numFmtId="0" fontId="115" fillId="29" borderId="405" applyNumberFormat="0" applyAlignment="0" applyProtection="0"/>
    <xf numFmtId="0" fontId="73" fillId="45" borderId="406" applyNumberFormat="0" applyProtection="0">
      <alignment horizontal="left" vertical="top" indent="1"/>
    </xf>
    <xf numFmtId="0" fontId="113" fillId="27" borderId="404" applyNumberFormat="0" applyAlignment="0" applyProtection="0"/>
    <xf numFmtId="0" fontId="73" fillId="47" borderId="404" applyNumberFormat="0" applyProtection="0">
      <alignment horizontal="left" vertical="center" indent="1"/>
    </xf>
    <xf numFmtId="4" fontId="100" fillId="48" borderId="406" applyNumberFormat="0" applyProtection="0">
      <alignment horizontal="left" vertical="center" indent="1"/>
    </xf>
    <xf numFmtId="4" fontId="73" fillId="42" borderId="404" applyNumberFormat="0" applyProtection="0">
      <alignment horizontal="right" vertical="center"/>
    </xf>
    <xf numFmtId="4" fontId="73" fillId="36" borderId="404" applyNumberFormat="0" applyProtection="0">
      <alignment horizontal="right" vertical="center"/>
    </xf>
    <xf numFmtId="4" fontId="73" fillId="44" borderId="407" applyNumberFormat="0" applyProtection="0">
      <alignment horizontal="left" vertical="center" indent="1"/>
    </xf>
    <xf numFmtId="4" fontId="73" fillId="36" borderId="404" applyNumberFormat="0" applyProtection="0">
      <alignment horizontal="right" vertical="center"/>
    </xf>
    <xf numFmtId="4" fontId="73" fillId="42" borderId="404" applyNumberFormat="0" applyProtection="0">
      <alignment horizontal="right" vertical="center"/>
    </xf>
    <xf numFmtId="4" fontId="73" fillId="36" borderId="404" applyNumberFormat="0" applyProtection="0">
      <alignment horizontal="right" vertical="center"/>
    </xf>
    <xf numFmtId="0" fontId="73" fillId="26" borderId="404" applyNumberFormat="0" applyFont="0" applyAlignment="0" applyProtection="0"/>
    <xf numFmtId="4" fontId="73" fillId="2" borderId="404" applyNumberFormat="0" applyProtection="0">
      <alignment horizontal="left" vertical="center" indent="1"/>
    </xf>
    <xf numFmtId="4" fontId="73" fillId="34" borderId="404" applyNumberFormat="0" applyProtection="0">
      <alignment horizontal="left" vertical="center" indent="1"/>
    </xf>
    <xf numFmtId="0" fontId="73" fillId="50" borderId="404" applyNumberFormat="0" applyProtection="0">
      <alignment horizontal="left" vertical="center" indent="1"/>
    </xf>
    <xf numFmtId="0" fontId="73" fillId="45" borderId="406" applyNumberFormat="0" applyProtection="0">
      <alignment horizontal="left" vertical="top" indent="1"/>
    </xf>
    <xf numFmtId="4" fontId="73" fillId="38" borderId="404" applyNumberFormat="0" applyProtection="0">
      <alignment horizontal="right" vertical="center"/>
    </xf>
    <xf numFmtId="4" fontId="73" fillId="47" borderId="407" applyNumberFormat="0" applyProtection="0">
      <alignment horizontal="left" vertical="center" indent="1"/>
    </xf>
    <xf numFmtId="4" fontId="73" fillId="36" borderId="404" applyNumberFormat="0" applyProtection="0">
      <alignment horizontal="right" vertical="center"/>
    </xf>
    <xf numFmtId="4" fontId="103" fillId="51" borderId="404" applyNumberFormat="0" applyProtection="0">
      <alignment horizontal="right" vertical="center"/>
    </xf>
    <xf numFmtId="4" fontId="73" fillId="41" borderId="404" applyNumberFormat="0" applyProtection="0">
      <alignment horizontal="right" vertical="center"/>
    </xf>
    <xf numFmtId="4" fontId="73" fillId="40" borderId="404" applyNumberFormat="0" applyProtection="0">
      <alignment horizontal="right" vertical="center"/>
    </xf>
    <xf numFmtId="4" fontId="118" fillId="5" borderId="404" applyNumberFormat="0" applyProtection="0">
      <alignment horizontal="right" vertical="center"/>
    </xf>
    <xf numFmtId="4" fontId="118" fillId="2" borderId="404" applyNumberFormat="0" applyProtection="0">
      <alignmen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73" fillId="0" borderId="404" applyNumberFormat="0" applyProtection="0">
      <alignment horizontal="right" vertical="center"/>
    </xf>
    <xf numFmtId="0" fontId="101" fillId="33" borderId="406" applyNumberFormat="0" applyProtection="0">
      <alignment horizontal="left" vertical="top" indent="1"/>
    </xf>
    <xf numFmtId="4" fontId="41" fillId="45" borderId="407" applyNumberFormat="0" applyProtection="0">
      <alignment horizontal="left" vertical="center" indent="1"/>
    </xf>
    <xf numFmtId="0" fontId="113" fillId="27" borderId="404" applyNumberFormat="0" applyAlignment="0" applyProtection="0"/>
    <xf numFmtId="0" fontId="73" fillId="47" borderId="406" applyNumberFormat="0" applyProtection="0">
      <alignment horizontal="left" vertical="top" indent="1"/>
    </xf>
    <xf numFmtId="0" fontId="113" fillId="27" borderId="404" applyNumberFormat="0" applyAlignment="0" applyProtection="0"/>
    <xf numFmtId="0" fontId="109" fillId="0" borderId="409" applyNumberFormat="0" applyFill="0" applyAlignment="0" applyProtection="0"/>
    <xf numFmtId="0" fontId="73" fillId="47" borderId="404"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41" borderId="404" applyNumberFormat="0" applyProtection="0">
      <alignment horizontal="right" vertical="center"/>
    </xf>
    <xf numFmtId="4" fontId="73" fillId="46" borderId="404" applyNumberFormat="0" applyProtection="0">
      <alignment horizontal="righ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73" fillId="39" borderId="404" applyNumberFormat="0" applyProtection="0">
      <alignment horizontal="right" vertical="center"/>
    </xf>
    <xf numFmtId="0" fontId="100" fillId="46" borderId="406" applyNumberFormat="0" applyProtection="0">
      <alignment horizontal="left" vertical="top" indent="1"/>
    </xf>
    <xf numFmtId="0" fontId="73" fillId="50" borderId="406" applyNumberFormat="0" applyProtection="0">
      <alignment horizontal="left" vertical="top" indent="1"/>
    </xf>
    <xf numFmtId="4" fontId="73" fillId="34" borderId="404" applyNumberFormat="0" applyProtection="0">
      <alignment horizontal="left" vertical="center" indent="1"/>
    </xf>
    <xf numFmtId="4" fontId="103" fillId="51" borderId="404" applyNumberFormat="0" applyProtection="0">
      <alignment horizontal="right" vertical="center"/>
    </xf>
    <xf numFmtId="4" fontId="103" fillId="51" borderId="404" applyNumberFormat="0" applyProtection="0">
      <alignment horizontal="right" vertical="center"/>
    </xf>
    <xf numFmtId="4" fontId="73" fillId="41" borderId="404" applyNumberFormat="0" applyProtection="0">
      <alignment horizontal="right" vertical="center"/>
    </xf>
    <xf numFmtId="4" fontId="41" fillId="45" borderId="407" applyNumberFormat="0" applyProtection="0">
      <alignment horizontal="left" vertical="center" indent="1"/>
    </xf>
    <xf numFmtId="4" fontId="118" fillId="2" borderId="404" applyNumberFormat="0" applyProtection="0">
      <alignment vertical="center"/>
    </xf>
    <xf numFmtId="4" fontId="102" fillId="54" borderId="407" applyNumberFormat="0" applyProtection="0">
      <alignment horizontal="left" vertical="center" indent="1"/>
    </xf>
    <xf numFmtId="0" fontId="73" fillId="47" borderId="406" applyNumberFormat="0" applyProtection="0">
      <alignment horizontal="left" vertical="top" indent="1"/>
    </xf>
    <xf numFmtId="4" fontId="73" fillId="37" borderId="407" applyNumberFormat="0" applyProtection="0">
      <alignment horizontal="right" vertical="center"/>
    </xf>
    <xf numFmtId="0" fontId="73" fillId="46" borderId="406" applyNumberFormat="0" applyProtection="0">
      <alignment horizontal="left" vertical="top" indent="1"/>
    </xf>
    <xf numFmtId="4" fontId="73" fillId="41" borderId="404" applyNumberFormat="0" applyProtection="0">
      <alignment horizontal="right" vertical="center"/>
    </xf>
    <xf numFmtId="4" fontId="73" fillId="46" borderId="407" applyNumberFormat="0" applyProtection="0">
      <alignment horizontal="left" vertical="center" indent="1"/>
    </xf>
    <xf numFmtId="0" fontId="115" fillId="29" borderId="405" applyNumberFormat="0" applyAlignment="0" applyProtection="0"/>
    <xf numFmtId="4" fontId="73" fillId="35" borderId="404" applyNumberFormat="0" applyProtection="0">
      <alignment horizontal="right" vertical="center"/>
    </xf>
    <xf numFmtId="4" fontId="100" fillId="48" borderId="406" applyNumberFormat="0" applyProtection="0">
      <alignment horizontal="left" vertical="center" indent="1"/>
    </xf>
    <xf numFmtId="4" fontId="41" fillId="45" borderId="407" applyNumberFormat="0" applyProtection="0">
      <alignment horizontal="left" vertical="center" indent="1"/>
    </xf>
    <xf numFmtId="4" fontId="73" fillId="0" borderId="404" applyNumberFormat="0" applyProtection="0">
      <alignment horizontal="right" vertical="center"/>
    </xf>
    <xf numFmtId="0" fontId="73" fillId="45" borderId="406" applyNumberFormat="0" applyProtection="0">
      <alignment horizontal="left" vertical="top" indent="1"/>
    </xf>
    <xf numFmtId="4" fontId="41" fillId="45" borderId="407" applyNumberFormat="0" applyProtection="0">
      <alignment horizontal="left" vertical="center" indent="1"/>
    </xf>
    <xf numFmtId="4" fontId="73" fillId="38" borderId="404" applyNumberFormat="0" applyProtection="0">
      <alignment horizontal="right" vertical="center"/>
    </xf>
    <xf numFmtId="0" fontId="99" fillId="45" borderId="408" applyBorder="0"/>
    <xf numFmtId="0" fontId="113" fillId="27" borderId="404" applyNumberFormat="0" applyAlignment="0" applyProtection="0"/>
    <xf numFmtId="4" fontId="73" fillId="42" borderId="404" applyNumberFormat="0" applyProtection="0">
      <alignment horizontal="right" vertical="center"/>
    </xf>
    <xf numFmtId="0" fontId="73" fillId="49" borderId="404" applyNumberFormat="0" applyProtection="0">
      <alignment horizontal="left" vertical="center" indent="1"/>
    </xf>
    <xf numFmtId="4" fontId="103" fillId="51" borderId="404" applyNumberFormat="0" applyProtection="0">
      <alignment horizontal="right" vertical="center"/>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6" borderId="404" applyNumberFormat="0" applyProtection="0">
      <alignment horizontal="right" vertical="center"/>
    </xf>
    <xf numFmtId="4" fontId="103" fillId="51" borderId="404" applyNumberFormat="0" applyProtection="0">
      <alignment horizontal="right" vertical="center"/>
    </xf>
    <xf numFmtId="0" fontId="109" fillId="0" borderId="409" applyNumberFormat="0" applyFill="0" applyAlignment="0" applyProtection="0"/>
    <xf numFmtId="0" fontId="100" fillId="46" borderId="406" applyNumberFormat="0" applyProtection="0">
      <alignment horizontal="left" vertical="top" indent="1"/>
    </xf>
    <xf numFmtId="4" fontId="73" fillId="36" borderId="404" applyNumberFormat="0" applyProtection="0">
      <alignment horizontal="right" vertical="center"/>
    </xf>
    <xf numFmtId="0" fontId="107" fillId="29" borderId="404" applyNumberFormat="0" applyAlignment="0" applyProtection="0"/>
    <xf numFmtId="0" fontId="73" fillId="47" borderId="404" applyNumberFormat="0" applyProtection="0">
      <alignment horizontal="left" vertical="center" indent="1"/>
    </xf>
    <xf numFmtId="0" fontId="73" fillId="47" borderId="406" applyNumberFormat="0" applyProtection="0">
      <alignment horizontal="left" vertical="top" indent="1"/>
    </xf>
    <xf numFmtId="4" fontId="73" fillId="42" borderId="404" applyNumberFormat="0" applyProtection="0">
      <alignment horizontal="right" vertical="center"/>
    </xf>
    <xf numFmtId="0" fontId="73" fillId="45" borderId="406" applyNumberFormat="0" applyProtection="0">
      <alignment horizontal="left" vertical="top" indent="1"/>
    </xf>
    <xf numFmtId="4" fontId="73" fillId="36" borderId="404" applyNumberFormat="0" applyProtection="0">
      <alignment horizontal="right" vertical="center"/>
    </xf>
    <xf numFmtId="4" fontId="73" fillId="36" borderId="404" applyNumberFormat="0" applyProtection="0">
      <alignment horizontal="right" vertical="center"/>
    </xf>
    <xf numFmtId="4" fontId="73" fillId="0" borderId="404" applyNumberFormat="0" applyProtection="0">
      <alignment horizontal="right" vertical="center"/>
    </xf>
    <xf numFmtId="4" fontId="118" fillId="2" borderId="404" applyNumberFormat="0" applyProtection="0">
      <alignment vertical="center"/>
    </xf>
    <xf numFmtId="0" fontId="73" fillId="50" borderId="406" applyNumberFormat="0" applyProtection="0">
      <alignment horizontal="left" vertical="top" indent="1"/>
    </xf>
    <xf numFmtId="0" fontId="99" fillId="45" borderId="408" applyBorder="0"/>
    <xf numFmtId="4" fontId="118" fillId="2" borderId="404" applyNumberFormat="0" applyProtection="0">
      <alignment vertical="center"/>
    </xf>
    <xf numFmtId="4" fontId="41" fillId="45" borderId="407" applyNumberFormat="0" applyProtection="0">
      <alignment horizontal="left" vertical="center" indent="1"/>
    </xf>
    <xf numFmtId="4" fontId="73" fillId="35" borderId="404" applyNumberFormat="0" applyProtection="0">
      <alignment horizontal="right" vertical="center"/>
    </xf>
    <xf numFmtId="0" fontId="73" fillId="47" borderId="406" applyNumberFormat="0" applyProtection="0">
      <alignment horizontal="left" vertical="top" indent="1"/>
    </xf>
    <xf numFmtId="4" fontId="73" fillId="40" borderId="404" applyNumberFormat="0" applyProtection="0">
      <alignment horizontal="right" vertical="center"/>
    </xf>
    <xf numFmtId="0" fontId="109" fillId="0" borderId="409" applyNumberFormat="0" applyFill="0" applyAlignment="0" applyProtection="0"/>
    <xf numFmtId="0" fontId="73" fillId="49" borderId="404" applyNumberFormat="0" applyProtection="0">
      <alignment horizontal="left" vertical="center" indent="1"/>
    </xf>
    <xf numFmtId="4" fontId="73" fillId="38" borderId="404" applyNumberFormat="0" applyProtection="0">
      <alignment horizontal="right" vertical="center"/>
    </xf>
    <xf numFmtId="0" fontId="99" fillId="45" borderId="408" applyBorder="0"/>
    <xf numFmtId="4" fontId="73" fillId="46" borderId="404" applyNumberFormat="0" applyProtection="0">
      <alignment horizontal="right" vertical="center"/>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9" borderId="404" applyNumberFormat="0" applyProtection="0">
      <alignment horizontal="right" vertical="center"/>
    </xf>
    <xf numFmtId="0" fontId="73" fillId="26" borderId="404" applyNumberFormat="0" applyFont="0" applyAlignment="0" applyProtection="0"/>
    <xf numFmtId="4" fontId="41" fillId="45" borderId="407" applyNumberFormat="0" applyProtection="0">
      <alignment horizontal="left" vertical="center" indent="1"/>
    </xf>
    <xf numFmtId="0" fontId="73" fillId="26" borderId="404" applyNumberFormat="0" applyFont="0" applyAlignment="0" applyProtection="0"/>
    <xf numFmtId="4" fontId="73" fillId="38" borderId="404" applyNumberFormat="0" applyProtection="0">
      <alignment horizontal="right" vertical="center"/>
    </xf>
    <xf numFmtId="4" fontId="102" fillId="54" borderId="407" applyNumberFormat="0" applyProtection="0">
      <alignment horizontal="left" vertical="center" indent="1"/>
    </xf>
    <xf numFmtId="4" fontId="73" fillId="34" borderId="404" applyNumberFormat="0" applyProtection="0">
      <alignment horizontal="left" vertical="center" indent="1"/>
    </xf>
    <xf numFmtId="4" fontId="73" fillId="35" borderId="404" applyNumberFormat="0" applyProtection="0">
      <alignment horizontal="right" vertical="center"/>
    </xf>
    <xf numFmtId="0" fontId="73" fillId="48" borderId="404" applyNumberFormat="0" applyProtection="0">
      <alignment horizontal="left" vertical="center" indent="1"/>
    </xf>
    <xf numFmtId="0" fontId="100" fillId="46" borderId="406" applyNumberFormat="0" applyProtection="0">
      <alignment horizontal="left" vertical="top" indent="1"/>
    </xf>
    <xf numFmtId="0" fontId="73" fillId="47" borderId="406" applyNumberFormat="0" applyProtection="0">
      <alignment horizontal="left" vertical="top" indent="1"/>
    </xf>
    <xf numFmtId="0" fontId="100" fillId="52" borderId="406" applyNumberFormat="0" applyProtection="0">
      <alignment horizontal="left" vertical="top" indent="1"/>
    </xf>
    <xf numFmtId="4" fontId="73" fillId="39" borderId="404" applyNumberFormat="0" applyProtection="0">
      <alignment horizontal="right" vertical="center"/>
    </xf>
    <xf numFmtId="4" fontId="73" fillId="42" borderId="404" applyNumberFormat="0" applyProtection="0">
      <alignment horizontal="right" vertical="center"/>
    </xf>
    <xf numFmtId="0" fontId="99" fillId="45" borderId="408" applyBorder="0"/>
    <xf numFmtId="0" fontId="73" fillId="50" borderId="404" applyNumberFormat="0" applyProtection="0">
      <alignment horizontal="left" vertical="center" indent="1"/>
    </xf>
    <xf numFmtId="4" fontId="118" fillId="2" borderId="404" applyNumberFormat="0" applyProtection="0">
      <alignment vertical="center"/>
    </xf>
    <xf numFmtId="0" fontId="101" fillId="33" borderId="406" applyNumberFormat="0" applyProtection="0">
      <alignment horizontal="left" vertical="top" indent="1"/>
    </xf>
    <xf numFmtId="4" fontId="73" fillId="37" borderId="407" applyNumberFormat="0" applyProtection="0">
      <alignment horizontal="right" vertical="center"/>
    </xf>
    <xf numFmtId="4" fontId="73" fillId="47" borderId="407" applyNumberFormat="0" applyProtection="0">
      <alignment horizontal="left" vertical="center" indent="1"/>
    </xf>
    <xf numFmtId="4" fontId="73" fillId="43" borderId="404" applyNumberFormat="0" applyProtection="0">
      <alignment horizontal="right" vertical="center"/>
    </xf>
    <xf numFmtId="0" fontId="115" fillId="29" borderId="405" applyNumberFormat="0" applyAlignment="0" applyProtection="0"/>
    <xf numFmtId="0" fontId="73" fillId="48" borderId="404" applyNumberFormat="0" applyProtection="0">
      <alignment horizontal="left" vertical="center" indent="1"/>
    </xf>
    <xf numFmtId="0" fontId="73" fillId="47" borderId="404" applyNumberFormat="0" applyProtection="0">
      <alignment horizontal="left" vertical="center" indent="1"/>
    </xf>
    <xf numFmtId="4" fontId="73" fillId="46" borderId="407" applyNumberFormat="0" applyProtection="0">
      <alignment horizontal="left" vertical="center" indent="1"/>
    </xf>
    <xf numFmtId="4" fontId="73" fillId="42" borderId="404" applyNumberFormat="0" applyProtection="0">
      <alignment horizontal="right" vertical="center"/>
    </xf>
    <xf numFmtId="0" fontId="100" fillId="46" borderId="406" applyNumberFormat="0" applyProtection="0">
      <alignment horizontal="left" vertical="top" indent="1"/>
    </xf>
    <xf numFmtId="4" fontId="73" fillId="40" borderId="404" applyNumberFormat="0" applyProtection="0">
      <alignment horizontal="right" vertical="center"/>
    </xf>
    <xf numFmtId="0" fontId="73" fillId="47" borderId="406" applyNumberFormat="0" applyProtection="0">
      <alignment horizontal="left" vertical="top" indent="1"/>
    </xf>
    <xf numFmtId="4" fontId="73" fillId="36" borderId="404" applyNumberFormat="0" applyProtection="0">
      <alignment horizontal="right" vertical="center"/>
    </xf>
    <xf numFmtId="0" fontId="73" fillId="50" borderId="404" applyNumberFormat="0" applyProtection="0">
      <alignment horizontal="left" vertical="center" indent="1"/>
    </xf>
    <xf numFmtId="0" fontId="73" fillId="49" borderId="404" applyNumberFormat="0" applyProtection="0">
      <alignment horizontal="left" vertical="center" indent="1"/>
    </xf>
    <xf numFmtId="4" fontId="73" fillId="46" borderId="407" applyNumberFormat="0" applyProtection="0">
      <alignment horizontal="left" vertical="center" indent="1"/>
    </xf>
    <xf numFmtId="4" fontId="73" fillId="0" borderId="404" applyNumberFormat="0" applyProtection="0">
      <alignment horizontal="right" vertical="center"/>
    </xf>
    <xf numFmtId="4" fontId="73" fillId="46" borderId="407" applyNumberFormat="0" applyProtection="0">
      <alignment horizontal="left" vertical="center" indent="1"/>
    </xf>
    <xf numFmtId="0" fontId="109" fillId="0" borderId="409" applyNumberFormat="0" applyFill="0" applyAlignment="0" applyProtection="0"/>
    <xf numFmtId="4" fontId="73" fillId="39" borderId="404" applyNumberFormat="0" applyProtection="0">
      <alignment horizontal="right" vertical="center"/>
    </xf>
    <xf numFmtId="4" fontId="73" fillId="43" borderId="404" applyNumberFormat="0" applyProtection="0">
      <alignment horizontal="right" vertical="center"/>
    </xf>
    <xf numFmtId="4" fontId="73" fillId="40" borderId="404" applyNumberFormat="0" applyProtection="0">
      <alignment horizontal="right" vertical="center"/>
    </xf>
    <xf numFmtId="4" fontId="73" fillId="42" borderId="404" applyNumberFormat="0" applyProtection="0">
      <alignment horizontal="right" vertical="center"/>
    </xf>
    <xf numFmtId="0" fontId="100" fillId="46" borderId="406" applyNumberFormat="0" applyProtection="0">
      <alignment horizontal="left" vertical="top" indent="1"/>
    </xf>
    <xf numFmtId="4" fontId="73" fillId="42" borderId="404" applyNumberFormat="0" applyProtection="0">
      <alignment horizontal="right" vertical="center"/>
    </xf>
    <xf numFmtId="4" fontId="41" fillId="45" borderId="407" applyNumberFormat="0" applyProtection="0">
      <alignment horizontal="left" vertical="center" indent="1"/>
    </xf>
    <xf numFmtId="4" fontId="73" fillId="38" borderId="404" applyNumberFormat="0" applyProtection="0">
      <alignment horizontal="right" vertical="center"/>
    </xf>
    <xf numFmtId="0" fontId="99" fillId="45" borderId="408" applyBorder="0"/>
    <xf numFmtId="0" fontId="100" fillId="52" borderId="406" applyNumberFormat="0" applyProtection="0">
      <alignment horizontal="left" vertical="top" indent="1"/>
    </xf>
    <xf numFmtId="4" fontId="73" fillId="44" borderId="407" applyNumberFormat="0" applyProtection="0">
      <alignment horizontal="left" vertical="center" indent="1"/>
    </xf>
    <xf numFmtId="4" fontId="73" fillId="0"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42" borderId="404" applyNumberFormat="0" applyProtection="0">
      <alignment horizontal="right" vertical="center"/>
    </xf>
    <xf numFmtId="0" fontId="100" fillId="46" borderId="406" applyNumberFormat="0" applyProtection="0">
      <alignment horizontal="left" vertical="top" indent="1"/>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102" fillId="54" borderId="407" applyNumberFormat="0" applyProtection="0">
      <alignment horizontal="left" vertical="center" indent="1"/>
    </xf>
    <xf numFmtId="0" fontId="73" fillId="48" borderId="404" applyNumberFormat="0" applyProtection="0">
      <alignment horizontal="left" vertical="center" indent="1"/>
    </xf>
    <xf numFmtId="0" fontId="73" fillId="45" borderId="406" applyNumberFormat="0" applyProtection="0">
      <alignment horizontal="left" vertical="top" indent="1"/>
    </xf>
    <xf numFmtId="0" fontId="109" fillId="0" borderId="409" applyNumberFormat="0" applyFill="0" applyAlignment="0" applyProtection="0"/>
    <xf numFmtId="4" fontId="73" fillId="40" borderId="404" applyNumberFormat="0" applyProtection="0">
      <alignment horizontal="right" vertical="center"/>
    </xf>
    <xf numFmtId="4" fontId="73" fillId="0" borderId="404" applyNumberFormat="0" applyProtection="0">
      <alignment horizontal="right" vertical="center"/>
    </xf>
    <xf numFmtId="4" fontId="100" fillId="52" borderId="406" applyNumberFormat="0" applyProtection="0">
      <alignment vertical="center"/>
    </xf>
    <xf numFmtId="0" fontId="73" fillId="26" borderId="404" applyNumberFormat="0" applyFont="0" applyAlignment="0" applyProtection="0"/>
    <xf numFmtId="4" fontId="73" fillId="2" borderId="404" applyNumberFormat="0" applyProtection="0">
      <alignment horizontal="left" vertical="center" indent="1"/>
    </xf>
    <xf numFmtId="4" fontId="118" fillId="5" borderId="404" applyNumberFormat="0" applyProtection="0">
      <alignment horizontal="right" vertical="center"/>
    </xf>
    <xf numFmtId="4" fontId="100" fillId="52" borderId="406" applyNumberFormat="0" applyProtection="0">
      <alignment vertical="center"/>
    </xf>
    <xf numFmtId="4" fontId="73" fillId="34" borderId="404" applyNumberFormat="0" applyProtection="0">
      <alignment horizontal="left" vertical="center" indent="1"/>
    </xf>
    <xf numFmtId="4" fontId="100" fillId="48" borderId="406" applyNumberFormat="0" applyProtection="0">
      <alignment horizontal="left" vertical="center" indent="1"/>
    </xf>
    <xf numFmtId="0" fontId="115" fillId="29" borderId="405" applyNumberFormat="0" applyAlignment="0" applyProtection="0"/>
    <xf numFmtId="0" fontId="73" fillId="48" borderId="404" applyNumberFormat="0" applyProtection="0">
      <alignment horizontal="left" vertical="center" indent="1"/>
    </xf>
    <xf numFmtId="4" fontId="73" fillId="47" borderId="407" applyNumberFormat="0" applyProtection="0">
      <alignment horizontal="left" vertical="center" indent="1"/>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0" fontId="100" fillId="46" borderId="406" applyNumberFormat="0" applyProtection="0">
      <alignment horizontal="left" vertical="top" indent="1"/>
    </xf>
    <xf numFmtId="4" fontId="73" fillId="33" borderId="404" applyNumberFormat="0" applyProtection="0">
      <alignment vertical="center"/>
    </xf>
    <xf numFmtId="4" fontId="118" fillId="5" borderId="404" applyNumberFormat="0" applyProtection="0">
      <alignment horizontal="right" vertical="center"/>
    </xf>
    <xf numFmtId="4" fontId="100" fillId="48" borderId="406" applyNumberFormat="0" applyProtection="0">
      <alignment horizontal="left" vertical="center" indent="1"/>
    </xf>
    <xf numFmtId="4" fontId="103" fillId="51" borderId="404" applyNumberFormat="0" applyProtection="0">
      <alignment horizontal="right" vertical="center"/>
    </xf>
    <xf numFmtId="4" fontId="41" fillId="45" borderId="407" applyNumberFormat="0" applyProtection="0">
      <alignment horizontal="left" vertical="center" indent="1"/>
    </xf>
    <xf numFmtId="0" fontId="100" fillId="46" borderId="406" applyNumberFormat="0" applyProtection="0">
      <alignment horizontal="left" vertical="top" indent="1"/>
    </xf>
    <xf numFmtId="4" fontId="73" fillId="41"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4" fontId="73" fillId="44" borderId="407" applyNumberFormat="0" applyProtection="0">
      <alignment horizontal="left" vertical="center" indent="1"/>
    </xf>
    <xf numFmtId="4" fontId="73" fillId="35" borderId="404" applyNumberFormat="0" applyProtection="0">
      <alignment horizontal="right" vertical="center"/>
    </xf>
    <xf numFmtId="0" fontId="73" fillId="45" borderId="406" applyNumberFormat="0" applyProtection="0">
      <alignment horizontal="left" vertical="top" indent="1"/>
    </xf>
    <xf numFmtId="4" fontId="100" fillId="52" borderId="406" applyNumberFormat="0" applyProtection="0">
      <alignment vertical="center"/>
    </xf>
    <xf numFmtId="0" fontId="73" fillId="50" borderId="404" applyNumberFormat="0" applyProtection="0">
      <alignment horizontal="left" vertical="center" indent="1"/>
    </xf>
    <xf numFmtId="4" fontId="73" fillId="46" borderId="404" applyNumberFormat="0" applyProtection="0">
      <alignment horizontal="right" vertical="center"/>
    </xf>
    <xf numFmtId="4" fontId="100" fillId="52" borderId="406" applyNumberFormat="0" applyProtection="0">
      <alignment vertical="center"/>
    </xf>
    <xf numFmtId="0" fontId="101" fillId="33" borderId="406" applyNumberFormat="0" applyProtection="0">
      <alignment horizontal="left" vertical="top" indent="1"/>
    </xf>
    <xf numFmtId="0" fontId="113" fillId="27" borderId="404" applyNumberFormat="0" applyAlignment="0" applyProtection="0"/>
    <xf numFmtId="0" fontId="100" fillId="52" borderId="406" applyNumberFormat="0" applyProtection="0">
      <alignment horizontal="left" vertical="top" indent="1"/>
    </xf>
    <xf numFmtId="0" fontId="115" fillId="29" borderId="405" applyNumberFormat="0" applyAlignment="0" applyProtection="0"/>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73" fillId="38" borderId="404" applyNumberFormat="0" applyProtection="0">
      <alignment horizontal="right" vertical="center"/>
    </xf>
    <xf numFmtId="4" fontId="73" fillId="43" borderId="404" applyNumberFormat="0" applyProtection="0">
      <alignment horizontal="right" vertical="center"/>
    </xf>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39" borderId="404" applyNumberFormat="0" applyProtection="0">
      <alignment horizontal="right" vertical="center"/>
    </xf>
    <xf numFmtId="4" fontId="73" fillId="46" borderId="407" applyNumberFormat="0" applyProtection="0">
      <alignment horizontal="left" vertical="center" indent="1"/>
    </xf>
    <xf numFmtId="4" fontId="73" fillId="39" borderId="404" applyNumberFormat="0" applyProtection="0">
      <alignment horizontal="right" vertical="center"/>
    </xf>
    <xf numFmtId="0" fontId="73" fillId="48" borderId="404" applyNumberFormat="0" applyProtection="0">
      <alignment horizontal="left" vertical="center" indent="1"/>
    </xf>
    <xf numFmtId="4" fontId="100" fillId="52" borderId="406" applyNumberFormat="0" applyProtection="0">
      <alignment vertical="center"/>
    </xf>
    <xf numFmtId="4" fontId="73" fillId="44" borderId="407" applyNumberFormat="0" applyProtection="0">
      <alignment horizontal="left" vertical="center" indent="1"/>
    </xf>
    <xf numFmtId="4" fontId="73" fillId="40" borderId="404" applyNumberFormat="0" applyProtection="0">
      <alignment horizontal="right" vertical="center"/>
    </xf>
    <xf numFmtId="0" fontId="73" fillId="46" borderId="406" applyNumberFormat="0" applyProtection="0">
      <alignment horizontal="left" vertical="top" indent="1"/>
    </xf>
    <xf numFmtId="0" fontId="99" fillId="45" borderId="408" applyBorder="0"/>
    <xf numFmtId="4" fontId="41" fillId="45" borderId="407" applyNumberFormat="0" applyProtection="0">
      <alignment horizontal="left" vertical="center" indent="1"/>
    </xf>
    <xf numFmtId="4" fontId="102" fillId="54" borderId="407" applyNumberFormat="0" applyProtection="0">
      <alignment horizontal="left" vertical="center" indent="1"/>
    </xf>
    <xf numFmtId="0" fontId="107" fillId="29" borderId="404" applyNumberFormat="0" applyAlignment="0" applyProtection="0"/>
    <xf numFmtId="4" fontId="100" fillId="52" borderId="406" applyNumberFormat="0" applyProtection="0">
      <alignment vertical="center"/>
    </xf>
    <xf numFmtId="4" fontId="73" fillId="33" borderId="404" applyNumberFormat="0" applyProtection="0">
      <alignmen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4" fontId="73" fillId="36" borderId="404" applyNumberFormat="0" applyProtection="0">
      <alignment horizontal="right" vertical="center"/>
    </xf>
    <xf numFmtId="4" fontId="73" fillId="2" borderId="404" applyNumberFormat="0" applyProtection="0">
      <alignment horizontal="left" vertical="center" indent="1"/>
    </xf>
    <xf numFmtId="4" fontId="73" fillId="38" borderId="404" applyNumberFormat="0" applyProtection="0">
      <alignment horizontal="right" vertical="center"/>
    </xf>
    <xf numFmtId="0" fontId="101" fillId="33" borderId="406" applyNumberFormat="0" applyProtection="0">
      <alignment horizontal="left" vertical="top" indent="1"/>
    </xf>
    <xf numFmtId="4" fontId="73" fillId="44" borderId="407" applyNumberFormat="0" applyProtection="0">
      <alignment horizontal="left" vertical="center" indent="1"/>
    </xf>
    <xf numFmtId="0" fontId="73" fillId="47" borderId="406" applyNumberFormat="0" applyProtection="0">
      <alignment horizontal="left" vertical="top" indent="1"/>
    </xf>
    <xf numFmtId="4" fontId="73" fillId="47" borderId="407" applyNumberFormat="0" applyProtection="0">
      <alignment horizontal="left" vertical="center" indent="1"/>
    </xf>
    <xf numFmtId="4" fontId="103" fillId="51" borderId="404" applyNumberFormat="0" applyProtection="0">
      <alignment horizontal="right" vertical="center"/>
    </xf>
    <xf numFmtId="4" fontId="73" fillId="42" borderId="404" applyNumberFormat="0" applyProtection="0">
      <alignment horizontal="right" vertical="center"/>
    </xf>
    <xf numFmtId="4" fontId="73" fillId="46" borderId="404" applyNumberFormat="0" applyProtection="0">
      <alignment horizontal="right" vertical="center"/>
    </xf>
    <xf numFmtId="0" fontId="101" fillId="33" borderId="406" applyNumberFormat="0" applyProtection="0">
      <alignment horizontal="left" vertical="top" indent="1"/>
    </xf>
    <xf numFmtId="4" fontId="73" fillId="46" borderId="404" applyNumberFormat="0" applyProtection="0">
      <alignment horizontal="right" vertical="center"/>
    </xf>
    <xf numFmtId="4" fontId="41" fillId="45" borderId="407" applyNumberFormat="0" applyProtection="0">
      <alignment horizontal="left" vertical="center" indent="1"/>
    </xf>
    <xf numFmtId="0" fontId="73" fillId="49" borderId="404" applyNumberFormat="0" applyProtection="0">
      <alignment horizontal="left" vertical="center" indent="1"/>
    </xf>
    <xf numFmtId="0" fontId="73" fillId="50" borderId="406" applyNumberFormat="0" applyProtection="0">
      <alignment horizontal="left" vertical="top" indent="1"/>
    </xf>
    <xf numFmtId="4" fontId="73" fillId="38" borderId="404" applyNumberFormat="0" applyProtection="0">
      <alignment horizontal="right" vertical="center"/>
    </xf>
    <xf numFmtId="0" fontId="73" fillId="46" borderId="406" applyNumberFormat="0" applyProtection="0">
      <alignment horizontal="left" vertical="top" indent="1"/>
    </xf>
    <xf numFmtId="4" fontId="102" fillId="54" borderId="407" applyNumberFormat="0" applyProtection="0">
      <alignment horizontal="left" vertical="center" indent="1"/>
    </xf>
    <xf numFmtId="4" fontId="73" fillId="43" borderId="404" applyNumberFormat="0" applyProtection="0">
      <alignment horizontal="right" vertical="center"/>
    </xf>
    <xf numFmtId="4" fontId="102" fillId="54" borderId="407" applyNumberFormat="0" applyProtection="0">
      <alignment horizontal="left" vertical="center" indent="1"/>
    </xf>
    <xf numFmtId="0" fontId="73" fillId="46" borderId="406" applyNumberFormat="0" applyProtection="0">
      <alignment horizontal="left" vertical="top" indent="1"/>
    </xf>
    <xf numFmtId="4" fontId="100" fillId="48" borderId="406" applyNumberFormat="0" applyProtection="0">
      <alignment horizontal="left" vertical="center" indent="1"/>
    </xf>
    <xf numFmtId="4" fontId="103" fillId="51" borderId="404" applyNumberFormat="0" applyProtection="0">
      <alignment horizontal="right" vertical="center"/>
    </xf>
    <xf numFmtId="4" fontId="73" fillId="36" borderId="404" applyNumberFormat="0" applyProtection="0">
      <alignment horizontal="right" vertical="center"/>
    </xf>
    <xf numFmtId="4" fontId="73" fillId="39" borderId="404" applyNumberFormat="0" applyProtection="0">
      <alignment horizontal="right" vertical="center"/>
    </xf>
    <xf numFmtId="4" fontId="118" fillId="5" borderId="404" applyNumberFormat="0" applyProtection="0">
      <alignment horizontal="right" vertical="center"/>
    </xf>
    <xf numFmtId="0" fontId="73" fillId="26" borderId="404" applyNumberFormat="0" applyFont="0" applyAlignment="0" applyProtection="0"/>
    <xf numFmtId="4" fontId="73" fillId="42" borderId="404" applyNumberFormat="0" applyProtection="0">
      <alignment horizontal="right" vertical="center"/>
    </xf>
    <xf numFmtId="4" fontId="73" fillId="40" borderId="404" applyNumberFormat="0" applyProtection="0">
      <alignment horizontal="right" vertical="center"/>
    </xf>
    <xf numFmtId="4" fontId="73" fillId="37" borderId="407" applyNumberFormat="0" applyProtection="0">
      <alignment horizontal="right" vertical="center"/>
    </xf>
    <xf numFmtId="4" fontId="73" fillId="47" borderId="407" applyNumberFormat="0" applyProtection="0">
      <alignment horizontal="left" vertical="center" indent="1"/>
    </xf>
    <xf numFmtId="4" fontId="73" fillId="35"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0" fontId="73" fillId="47" borderId="404" applyNumberFormat="0" applyProtection="0">
      <alignment horizontal="left" vertical="center" indent="1"/>
    </xf>
    <xf numFmtId="4" fontId="73" fillId="33" borderId="404" applyNumberFormat="0" applyProtection="0">
      <alignment vertical="center"/>
    </xf>
    <xf numFmtId="4" fontId="102" fillId="54" borderId="407" applyNumberFormat="0" applyProtection="0">
      <alignment horizontal="left" vertical="center" indent="1"/>
    </xf>
    <xf numFmtId="0" fontId="109" fillId="0" borderId="409" applyNumberFormat="0" applyFill="0" applyAlignment="0" applyProtection="0"/>
    <xf numFmtId="4" fontId="118" fillId="2" borderId="404" applyNumberFormat="0" applyProtection="0">
      <alignment vertical="center"/>
    </xf>
    <xf numFmtId="4" fontId="73" fillId="37" borderId="407" applyNumberFormat="0" applyProtection="0">
      <alignment horizontal="right" vertical="center"/>
    </xf>
    <xf numFmtId="4" fontId="73" fillId="37" borderId="407" applyNumberFormat="0" applyProtection="0">
      <alignment horizontal="right" vertical="center"/>
    </xf>
    <xf numFmtId="4" fontId="100" fillId="48" borderId="406" applyNumberFormat="0" applyProtection="0">
      <alignment horizontal="left" vertical="center" indent="1"/>
    </xf>
    <xf numFmtId="0" fontId="73" fillId="49" borderId="404" applyNumberFormat="0" applyProtection="0">
      <alignment horizontal="left" vertical="center" indent="1"/>
    </xf>
    <xf numFmtId="4" fontId="73" fillId="46" borderId="407" applyNumberFormat="0" applyProtection="0">
      <alignment horizontal="left" vertical="center" indent="1"/>
    </xf>
    <xf numFmtId="0" fontId="100" fillId="52" borderId="406" applyNumberFormat="0" applyProtection="0">
      <alignment horizontal="left" vertical="top" indent="1"/>
    </xf>
    <xf numFmtId="4" fontId="73" fillId="35" borderId="404" applyNumberFormat="0" applyProtection="0">
      <alignment horizontal="right" vertical="center"/>
    </xf>
    <xf numFmtId="4" fontId="73" fillId="39" borderId="404" applyNumberFormat="0" applyProtection="0">
      <alignment horizontal="right" vertical="center"/>
    </xf>
    <xf numFmtId="0" fontId="115" fillId="29" borderId="405" applyNumberFormat="0" applyAlignment="0" applyProtection="0"/>
    <xf numFmtId="0" fontId="109" fillId="0" borderId="409" applyNumberFormat="0" applyFill="0" applyAlignment="0" applyProtection="0"/>
    <xf numFmtId="4" fontId="102" fillId="54" borderId="407"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6" borderId="404" applyNumberFormat="0" applyProtection="0">
      <alignment horizontal="right" vertical="center"/>
    </xf>
    <xf numFmtId="4" fontId="41" fillId="45" borderId="407" applyNumberFormat="0" applyProtection="0">
      <alignment horizontal="left" vertical="center" indent="1"/>
    </xf>
    <xf numFmtId="0" fontId="100" fillId="52" borderId="406" applyNumberFormat="0" applyProtection="0">
      <alignment horizontal="left" vertical="top" indent="1"/>
    </xf>
    <xf numFmtId="4" fontId="73" fillId="33" borderId="404" applyNumberFormat="0" applyProtection="0">
      <alignment vertical="center"/>
    </xf>
    <xf numFmtId="0" fontId="73" fillId="50" borderId="404" applyNumberFormat="0" applyProtection="0">
      <alignment horizontal="left" vertical="center" indent="1"/>
    </xf>
    <xf numFmtId="4" fontId="102" fillId="54" borderId="407" applyNumberFormat="0" applyProtection="0">
      <alignment horizontal="left" vertical="center" indent="1"/>
    </xf>
    <xf numFmtId="0" fontId="109" fillId="0" borderId="409" applyNumberFormat="0" applyFill="0" applyAlignment="0" applyProtection="0"/>
    <xf numFmtId="4" fontId="73" fillId="34" borderId="404" applyNumberFormat="0" applyProtection="0">
      <alignment horizontal="left" vertical="center" indent="1"/>
    </xf>
    <xf numFmtId="0" fontId="109" fillId="0" borderId="409" applyNumberFormat="0" applyFill="0" applyAlignment="0" applyProtection="0"/>
    <xf numFmtId="4" fontId="73" fillId="33" borderId="404" applyNumberFormat="0" applyProtection="0">
      <alignment vertical="center"/>
    </xf>
    <xf numFmtId="0" fontId="113" fillId="27" borderId="404" applyNumberFormat="0" applyAlignment="0" applyProtection="0"/>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41" fillId="45" borderId="407" applyNumberFormat="0" applyProtection="0">
      <alignment horizontal="left" vertical="center" indent="1"/>
    </xf>
    <xf numFmtId="4" fontId="73" fillId="33" borderId="404" applyNumberFormat="0" applyProtection="0">
      <alignment vertical="center"/>
    </xf>
    <xf numFmtId="0" fontId="100" fillId="46" borderId="406" applyNumberFormat="0" applyProtection="0">
      <alignment horizontal="left" vertical="top" indent="1"/>
    </xf>
    <xf numFmtId="4" fontId="73" fillId="36" borderId="404" applyNumberFormat="0" applyProtection="0">
      <alignment horizontal="right" vertical="center"/>
    </xf>
    <xf numFmtId="4" fontId="73" fillId="40" borderId="404" applyNumberFormat="0" applyProtection="0">
      <alignment horizontal="right" vertical="center"/>
    </xf>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6" borderId="404" applyNumberFormat="0" applyProtection="0">
      <alignment horizontal="right" vertical="center"/>
    </xf>
    <xf numFmtId="4" fontId="73" fillId="39" borderId="404" applyNumberFormat="0" applyProtection="0">
      <alignment horizontal="right" vertical="center"/>
    </xf>
    <xf numFmtId="0" fontId="73" fillId="50" borderId="406" applyNumberFormat="0" applyProtection="0">
      <alignment horizontal="left" vertical="top" indent="1"/>
    </xf>
    <xf numFmtId="0" fontId="73" fillId="50" borderId="406" applyNumberFormat="0" applyProtection="0">
      <alignment horizontal="left" vertical="top" indent="1"/>
    </xf>
    <xf numFmtId="0" fontId="101" fillId="33" borderId="406" applyNumberFormat="0" applyProtection="0">
      <alignment horizontal="left" vertical="top" indent="1"/>
    </xf>
    <xf numFmtId="4" fontId="41" fillId="45" borderId="407" applyNumberFormat="0" applyProtection="0">
      <alignment horizontal="left" vertical="center" indent="1"/>
    </xf>
    <xf numFmtId="0" fontId="73" fillId="46" borderId="406" applyNumberFormat="0" applyProtection="0">
      <alignment horizontal="left" vertical="top" indent="1"/>
    </xf>
    <xf numFmtId="4" fontId="73" fillId="38" borderId="404" applyNumberFormat="0" applyProtection="0">
      <alignment horizontal="right" vertical="center"/>
    </xf>
    <xf numFmtId="4" fontId="118" fillId="5" borderId="404" applyNumberFormat="0" applyProtection="0">
      <alignment horizontal="right" vertical="center"/>
    </xf>
    <xf numFmtId="4" fontId="73" fillId="33" borderId="404" applyNumberFormat="0" applyProtection="0">
      <alignment vertical="center"/>
    </xf>
    <xf numFmtId="4" fontId="73" fillId="38" borderId="404" applyNumberFormat="0" applyProtection="0">
      <alignment horizontal="right" vertical="center"/>
    </xf>
    <xf numFmtId="4" fontId="73" fillId="33" borderId="404" applyNumberFormat="0" applyProtection="0">
      <alignment vertical="center"/>
    </xf>
    <xf numFmtId="4" fontId="73" fillId="37" borderId="407" applyNumberFormat="0" applyProtection="0">
      <alignment horizontal="right" vertical="center"/>
    </xf>
    <xf numFmtId="0" fontId="113" fillId="27" borderId="404" applyNumberFormat="0" applyAlignment="0" applyProtection="0"/>
    <xf numFmtId="0" fontId="73" fillId="48" borderId="404" applyNumberFormat="0" applyProtection="0">
      <alignment horizontal="left" vertical="center" indent="1"/>
    </xf>
    <xf numFmtId="4" fontId="118" fillId="2" borderId="404" applyNumberFormat="0" applyProtection="0">
      <alignment vertical="center"/>
    </xf>
    <xf numFmtId="4" fontId="41" fillId="45" borderId="407" applyNumberFormat="0" applyProtection="0">
      <alignment horizontal="left" vertical="center" indent="1"/>
    </xf>
    <xf numFmtId="4" fontId="73" fillId="40" borderId="404" applyNumberFormat="0" applyProtection="0">
      <alignment horizontal="right" vertical="center"/>
    </xf>
    <xf numFmtId="0" fontId="73" fillId="47" borderId="404" applyNumberFormat="0" applyProtection="0">
      <alignment horizontal="left" vertical="center" indent="1"/>
    </xf>
    <xf numFmtId="4" fontId="73" fillId="39" borderId="404" applyNumberFormat="0" applyProtection="0">
      <alignment horizontal="right" vertical="center"/>
    </xf>
    <xf numFmtId="0" fontId="73" fillId="46" borderId="406" applyNumberFormat="0" applyProtection="0">
      <alignment horizontal="left" vertical="top" indent="1"/>
    </xf>
    <xf numFmtId="0" fontId="73" fillId="47" borderId="404" applyNumberFormat="0" applyProtection="0">
      <alignment horizontal="left" vertical="center" indent="1"/>
    </xf>
    <xf numFmtId="0" fontId="107" fillId="29" borderId="404" applyNumberFormat="0" applyAlignment="0" applyProtection="0"/>
    <xf numFmtId="4" fontId="73" fillId="36" borderId="404" applyNumberFormat="0" applyProtection="0">
      <alignment horizontal="right" vertical="center"/>
    </xf>
    <xf numFmtId="0" fontId="109" fillId="0" borderId="409" applyNumberFormat="0" applyFill="0" applyAlignment="0" applyProtection="0"/>
    <xf numFmtId="0" fontId="113" fillId="27" borderId="404" applyNumberFormat="0" applyAlignment="0" applyProtection="0"/>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46" borderId="404" applyNumberFormat="0" applyProtection="0">
      <alignment horizontal="right" vertical="center"/>
    </xf>
    <xf numFmtId="4" fontId="73" fillId="34" borderId="404" applyNumberFormat="0" applyProtection="0">
      <alignment horizontal="left" vertical="center" indent="1"/>
    </xf>
    <xf numFmtId="0" fontId="99" fillId="45" borderId="408" applyBorder="0"/>
    <xf numFmtId="4" fontId="73" fillId="46" borderId="407" applyNumberFormat="0" applyProtection="0">
      <alignment horizontal="left" vertical="center" indent="1"/>
    </xf>
    <xf numFmtId="4" fontId="103" fillId="51" borderId="404" applyNumberFormat="0" applyProtection="0">
      <alignment horizontal="right" vertical="center"/>
    </xf>
    <xf numFmtId="0" fontId="99" fillId="45" borderId="408" applyBorder="0"/>
    <xf numFmtId="4" fontId="73" fillId="34" borderId="404" applyNumberFormat="0" applyProtection="0">
      <alignment horizontal="left" vertical="center" indent="1"/>
    </xf>
    <xf numFmtId="0" fontId="113" fillId="27" borderId="404" applyNumberFormat="0" applyAlignment="0" applyProtection="0"/>
    <xf numFmtId="0" fontId="73" fillId="47" borderId="404" applyNumberFormat="0" applyProtection="0">
      <alignment horizontal="left" vertical="center" indent="1"/>
    </xf>
    <xf numFmtId="0" fontId="73" fillId="26" borderId="404" applyNumberFormat="0" applyFont="0" applyAlignment="0" applyProtection="0"/>
    <xf numFmtId="0" fontId="73" fillId="47" borderId="404" applyNumberFormat="0" applyProtection="0">
      <alignment horizontal="left" vertical="center" indent="1"/>
    </xf>
    <xf numFmtId="0" fontId="73" fillId="50" borderId="404" applyNumberFormat="0" applyProtection="0">
      <alignment horizontal="left" vertical="center" indent="1"/>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34" borderId="404" applyNumberFormat="0" applyProtection="0">
      <alignment horizontal="left" vertical="center" indent="1"/>
    </xf>
    <xf numFmtId="0" fontId="73" fillId="48" borderId="404" applyNumberFormat="0" applyProtection="0">
      <alignment horizontal="left" vertical="center" indent="1"/>
    </xf>
    <xf numFmtId="4" fontId="118" fillId="2" borderId="404" applyNumberFormat="0" applyProtection="0">
      <alignment vertical="center"/>
    </xf>
    <xf numFmtId="4" fontId="73" fillId="41" borderId="404" applyNumberFormat="0" applyProtection="0">
      <alignment horizontal="right" vertical="center"/>
    </xf>
    <xf numFmtId="4" fontId="41" fillId="45" borderId="407" applyNumberFormat="0" applyProtection="0">
      <alignment horizontal="left" vertical="center" indent="1"/>
    </xf>
    <xf numFmtId="0" fontId="73" fillId="26" borderId="404" applyNumberFormat="0" applyFont="0" applyAlignment="0" applyProtection="0"/>
    <xf numFmtId="0" fontId="109" fillId="0" borderId="409" applyNumberFormat="0" applyFill="0" applyAlignment="0" applyProtection="0"/>
    <xf numFmtId="0" fontId="73" fillId="50" borderId="404" applyNumberFormat="0" applyProtection="0">
      <alignment horizontal="left" vertical="center" indent="1"/>
    </xf>
    <xf numFmtId="4" fontId="73" fillId="42" borderId="404" applyNumberFormat="0" applyProtection="0">
      <alignment horizontal="right" vertical="center"/>
    </xf>
    <xf numFmtId="4" fontId="118" fillId="5" borderId="404" applyNumberFormat="0" applyProtection="0">
      <alignment horizontal="right" vertical="center"/>
    </xf>
    <xf numFmtId="4" fontId="73" fillId="41"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73" fillId="45" borderId="406" applyNumberFormat="0" applyProtection="0">
      <alignment horizontal="left" vertical="top"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4" fontId="73" fillId="36" borderId="404" applyNumberFormat="0" applyProtection="0">
      <alignment horizontal="right" vertical="center"/>
    </xf>
    <xf numFmtId="0" fontId="107" fillId="29" borderId="404" applyNumberFormat="0" applyAlignment="0" applyProtection="0"/>
    <xf numFmtId="4" fontId="73" fillId="2" borderId="404" applyNumberFormat="0" applyProtection="0">
      <alignment horizontal="left" vertical="center" indent="1"/>
    </xf>
    <xf numFmtId="0" fontId="73" fillId="47" borderId="406" applyNumberFormat="0" applyProtection="0">
      <alignment horizontal="left" vertical="top"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113" fillId="27" borderId="404" applyNumberFormat="0" applyAlignment="0" applyProtection="0"/>
    <xf numFmtId="4" fontId="41" fillId="45" borderId="407" applyNumberFormat="0" applyProtection="0">
      <alignment horizontal="left" vertical="center" indent="1"/>
    </xf>
    <xf numFmtId="0" fontId="73" fillId="50" borderId="404" applyNumberFormat="0" applyProtection="0">
      <alignment horizontal="left" vertical="center" indent="1"/>
    </xf>
    <xf numFmtId="0" fontId="73" fillId="47" borderId="404" applyNumberFormat="0" applyProtection="0">
      <alignment horizontal="left" vertical="center" indent="1"/>
    </xf>
    <xf numFmtId="4" fontId="73" fillId="39" borderId="404" applyNumberFormat="0" applyProtection="0">
      <alignment horizontal="right" vertical="center"/>
    </xf>
    <xf numFmtId="4" fontId="41" fillId="45" borderId="407" applyNumberFormat="0" applyProtection="0">
      <alignment horizontal="left" vertical="center" indent="1"/>
    </xf>
    <xf numFmtId="0" fontId="73" fillId="47" borderId="406" applyNumberFormat="0" applyProtection="0">
      <alignment horizontal="left" vertical="top" indent="1"/>
    </xf>
    <xf numFmtId="4" fontId="118" fillId="2" borderId="404" applyNumberFormat="0" applyProtection="0">
      <alignment vertical="center"/>
    </xf>
    <xf numFmtId="0" fontId="101" fillId="33" borderId="406" applyNumberFormat="0" applyProtection="0">
      <alignment horizontal="left" vertical="top" indent="1"/>
    </xf>
    <xf numFmtId="4" fontId="73" fillId="35" borderId="404" applyNumberFormat="0" applyProtection="0">
      <alignment horizontal="right" vertical="center"/>
    </xf>
    <xf numFmtId="4" fontId="73" fillId="44" borderId="407" applyNumberFormat="0" applyProtection="0">
      <alignment horizontal="left" vertical="center" indent="1"/>
    </xf>
    <xf numFmtId="0" fontId="115" fillId="29" borderId="405" applyNumberFormat="0" applyAlignment="0" applyProtection="0"/>
    <xf numFmtId="0" fontId="73" fillId="50" borderId="406" applyNumberFormat="0" applyProtection="0">
      <alignment horizontal="left" vertical="top" indent="1"/>
    </xf>
    <xf numFmtId="4" fontId="73" fillId="34" borderId="404" applyNumberFormat="0" applyProtection="0">
      <alignment horizontal="left" vertical="center" indent="1"/>
    </xf>
    <xf numFmtId="0" fontId="73" fillId="47" borderId="406" applyNumberFormat="0" applyProtection="0">
      <alignment horizontal="left" vertical="top" indent="1"/>
    </xf>
    <xf numFmtId="4" fontId="41" fillId="45" borderId="407" applyNumberFormat="0" applyProtection="0">
      <alignment horizontal="left" vertical="center" indent="1"/>
    </xf>
    <xf numFmtId="4" fontId="73" fillId="2" borderId="404" applyNumberFormat="0" applyProtection="0">
      <alignment horizontal="left" vertical="center" indent="1"/>
    </xf>
    <xf numFmtId="0" fontId="73" fillId="26" borderId="404" applyNumberFormat="0" applyFont="0" applyAlignment="0" applyProtection="0"/>
    <xf numFmtId="4" fontId="41" fillId="45" borderId="407" applyNumberFormat="0" applyProtection="0">
      <alignment horizontal="left" vertical="center" indent="1"/>
    </xf>
    <xf numFmtId="4" fontId="73" fillId="40" borderId="404" applyNumberFormat="0" applyProtection="0">
      <alignment horizontal="right" vertical="center"/>
    </xf>
    <xf numFmtId="4" fontId="73" fillId="0" borderId="404" applyNumberFormat="0" applyProtection="0">
      <alignment horizontal="right" vertical="center"/>
    </xf>
    <xf numFmtId="4" fontId="73" fillId="44" borderId="407" applyNumberFormat="0" applyProtection="0">
      <alignment horizontal="left" vertical="center" indent="1"/>
    </xf>
    <xf numFmtId="4" fontId="118" fillId="5" borderId="404" applyNumberFormat="0" applyProtection="0">
      <alignment horizontal="right" vertical="center"/>
    </xf>
    <xf numFmtId="0" fontId="73" fillId="49" borderId="404" applyNumberFormat="0" applyProtection="0">
      <alignment horizontal="left" vertical="center" indent="1"/>
    </xf>
    <xf numFmtId="0" fontId="73" fillId="48" borderId="404" applyNumberFormat="0" applyProtection="0">
      <alignment horizontal="left" vertical="center" indent="1"/>
    </xf>
    <xf numFmtId="4" fontId="73" fillId="41" borderId="404" applyNumberFormat="0" applyProtection="0">
      <alignment horizontal="right" vertical="center"/>
    </xf>
    <xf numFmtId="4" fontId="73" fillId="42" borderId="404" applyNumberFormat="0" applyProtection="0">
      <alignment horizontal="right" vertical="center"/>
    </xf>
    <xf numFmtId="0" fontId="113" fillId="27" borderId="404" applyNumberFormat="0" applyAlignment="0" applyProtection="0"/>
    <xf numFmtId="4" fontId="73" fillId="34" borderId="404" applyNumberFormat="0" applyProtection="0">
      <alignment horizontal="left" vertical="center" indent="1"/>
    </xf>
    <xf numFmtId="4" fontId="118" fillId="5" borderId="404" applyNumberFormat="0" applyProtection="0">
      <alignment horizontal="right" vertical="center"/>
    </xf>
    <xf numFmtId="4" fontId="41" fillId="45" borderId="407" applyNumberFormat="0" applyProtection="0">
      <alignment horizontal="left" vertical="center" indent="1"/>
    </xf>
    <xf numFmtId="4" fontId="73" fillId="42" borderId="404" applyNumberFormat="0" applyProtection="0">
      <alignment horizontal="right" vertical="center"/>
    </xf>
    <xf numFmtId="0" fontId="107" fillId="29" borderId="404" applyNumberFormat="0" applyAlignment="0" applyProtection="0"/>
    <xf numFmtId="0" fontId="73" fillId="50" borderId="406" applyNumberFormat="0" applyProtection="0">
      <alignment horizontal="left" vertical="top" indent="1"/>
    </xf>
    <xf numFmtId="0" fontId="100" fillId="52" borderId="406" applyNumberFormat="0" applyProtection="0">
      <alignment horizontal="left" vertical="top" indent="1"/>
    </xf>
    <xf numFmtId="4" fontId="73" fillId="39" borderId="404" applyNumberFormat="0" applyProtection="0">
      <alignment horizontal="right" vertical="center"/>
    </xf>
    <xf numFmtId="4" fontId="73" fillId="40" borderId="404" applyNumberFormat="0" applyProtection="0">
      <alignment horizontal="righ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41" fillId="45" borderId="407" applyNumberFormat="0" applyProtection="0">
      <alignment horizontal="left" vertical="center" indent="1"/>
    </xf>
    <xf numFmtId="0" fontId="101" fillId="33" borderId="406" applyNumberFormat="0" applyProtection="0">
      <alignment horizontal="left" vertical="top" indent="1"/>
    </xf>
    <xf numFmtId="0" fontId="107" fillId="29" borderId="404" applyNumberFormat="0" applyAlignment="0" applyProtection="0"/>
    <xf numFmtId="4" fontId="73" fillId="36" borderId="404" applyNumberFormat="0" applyProtection="0">
      <alignment horizontal="right" vertical="center"/>
    </xf>
    <xf numFmtId="0" fontId="73" fillId="46" borderId="406" applyNumberFormat="0" applyProtection="0">
      <alignment horizontal="left" vertical="top" indent="1"/>
    </xf>
    <xf numFmtId="0" fontId="100" fillId="46" borderId="406" applyNumberFormat="0" applyProtection="0">
      <alignment horizontal="left" vertical="top" indent="1"/>
    </xf>
    <xf numFmtId="0" fontId="100" fillId="52" borderId="406" applyNumberFormat="0" applyProtection="0">
      <alignment horizontal="left" vertical="top" indent="1"/>
    </xf>
    <xf numFmtId="0" fontId="73" fillId="49"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73" fillId="47" borderId="407" applyNumberFormat="0" applyProtection="0">
      <alignment horizontal="left" vertical="center" indent="1"/>
    </xf>
    <xf numFmtId="4" fontId="102" fillId="54" borderId="407" applyNumberFormat="0" applyProtection="0">
      <alignment horizontal="left" vertical="center" indent="1"/>
    </xf>
    <xf numFmtId="0" fontId="73" fillId="50" borderId="406" applyNumberFormat="0" applyProtection="0">
      <alignment horizontal="left" vertical="top" indent="1"/>
    </xf>
    <xf numFmtId="4" fontId="103" fillId="51" borderId="404" applyNumberFormat="0" applyProtection="0">
      <alignment horizontal="righ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107" fillId="29" borderId="404" applyNumberFormat="0" applyAlignment="0" applyProtection="0"/>
    <xf numFmtId="4" fontId="73" fillId="42" borderId="404" applyNumberFormat="0" applyProtection="0">
      <alignment horizontal="right" vertical="center"/>
    </xf>
    <xf numFmtId="4" fontId="73" fillId="34" borderId="404" applyNumberFormat="0" applyProtection="0">
      <alignment horizontal="left" vertical="center" indent="1"/>
    </xf>
    <xf numFmtId="0" fontId="73" fillId="49" borderId="404" applyNumberFormat="0" applyProtection="0">
      <alignment horizontal="left" vertical="center" indent="1"/>
    </xf>
    <xf numFmtId="0" fontId="101" fillId="33" borderId="406" applyNumberFormat="0" applyProtection="0">
      <alignment horizontal="left" vertical="top" indent="1"/>
    </xf>
    <xf numFmtId="0" fontId="109" fillId="0" borderId="409" applyNumberFormat="0" applyFill="0" applyAlignment="0" applyProtection="0"/>
    <xf numFmtId="4" fontId="73" fillId="46" borderId="404" applyNumberFormat="0" applyProtection="0">
      <alignment horizontal="right" vertical="center"/>
    </xf>
    <xf numFmtId="0" fontId="73" fillId="47" borderId="406" applyNumberFormat="0" applyProtection="0">
      <alignment horizontal="left" vertical="top" indent="1"/>
    </xf>
    <xf numFmtId="4" fontId="73" fillId="41" borderId="404" applyNumberFormat="0" applyProtection="0">
      <alignment horizontal="right" vertical="center"/>
    </xf>
    <xf numFmtId="4" fontId="73" fillId="43" borderId="404" applyNumberFormat="0" applyProtection="0">
      <alignment horizontal="right" vertical="center"/>
    </xf>
    <xf numFmtId="4" fontId="41" fillId="45" borderId="407" applyNumberFormat="0" applyProtection="0">
      <alignment horizontal="left" vertical="center" indent="1"/>
    </xf>
    <xf numFmtId="4" fontId="73" fillId="46" borderId="404" applyNumberFormat="0" applyProtection="0">
      <alignment horizontal="right" vertical="center"/>
    </xf>
    <xf numFmtId="4" fontId="118" fillId="5" borderId="404" applyNumberFormat="0" applyProtection="0">
      <alignment horizontal="right" vertical="center"/>
    </xf>
    <xf numFmtId="0" fontId="73" fillId="26" borderId="404" applyNumberFormat="0" applyFont="0" applyAlignment="0" applyProtection="0"/>
    <xf numFmtId="4" fontId="73" fillId="36" borderId="404" applyNumberFormat="0" applyProtection="0">
      <alignment horizontal="right" vertical="center"/>
    </xf>
    <xf numFmtId="0" fontId="73" fillId="47" borderId="406" applyNumberFormat="0" applyProtection="0">
      <alignment horizontal="left" vertical="top" indent="1"/>
    </xf>
    <xf numFmtId="4" fontId="103" fillId="51" borderId="404" applyNumberFormat="0" applyProtection="0">
      <alignment horizontal="right" vertical="center"/>
    </xf>
    <xf numFmtId="4" fontId="73" fillId="2" borderId="404" applyNumberFormat="0" applyProtection="0">
      <alignment horizontal="left" vertical="center" indent="1"/>
    </xf>
    <xf numFmtId="0" fontId="73" fillId="47" borderId="404" applyNumberFormat="0" applyProtection="0">
      <alignment horizontal="left" vertical="center" indent="1"/>
    </xf>
    <xf numFmtId="4" fontId="73" fillId="42" borderId="404" applyNumberFormat="0" applyProtection="0">
      <alignment horizontal="right" vertical="center"/>
    </xf>
    <xf numFmtId="0" fontId="73" fillId="26" borderId="404" applyNumberFormat="0" applyFont="0" applyAlignment="0" applyProtection="0"/>
    <xf numFmtId="4" fontId="73" fillId="37" borderId="407" applyNumberFormat="0" applyProtection="0">
      <alignment horizontal="right" vertical="center"/>
    </xf>
    <xf numFmtId="4" fontId="73" fillId="46" borderId="404" applyNumberFormat="0" applyProtection="0">
      <alignment horizontal="right" vertical="center"/>
    </xf>
    <xf numFmtId="4" fontId="73" fillId="36" borderId="404" applyNumberFormat="0" applyProtection="0">
      <alignment horizontal="right" vertical="center"/>
    </xf>
    <xf numFmtId="4" fontId="103" fillId="51" borderId="404" applyNumberFormat="0" applyProtection="0">
      <alignment horizontal="right" vertical="center"/>
    </xf>
    <xf numFmtId="0" fontId="73" fillId="46" borderId="406" applyNumberFormat="0" applyProtection="0">
      <alignment horizontal="left" vertical="top" indent="1"/>
    </xf>
    <xf numFmtId="4" fontId="73" fillId="38" borderId="404" applyNumberFormat="0" applyProtection="0">
      <alignment horizontal="right" vertical="center"/>
    </xf>
    <xf numFmtId="4" fontId="73" fillId="2" borderId="404" applyNumberFormat="0" applyProtection="0">
      <alignment horizontal="left" vertical="center" indent="1"/>
    </xf>
    <xf numFmtId="0" fontId="109" fillId="0" borderId="409" applyNumberFormat="0" applyFill="0" applyAlignment="0" applyProtection="0"/>
    <xf numFmtId="4" fontId="73" fillId="36" borderId="404" applyNumberFormat="0" applyProtection="0">
      <alignment horizontal="right" vertical="center"/>
    </xf>
    <xf numFmtId="4" fontId="73" fillId="42" borderId="404" applyNumberFormat="0" applyProtection="0">
      <alignment horizontal="right" vertical="center"/>
    </xf>
    <xf numFmtId="0" fontId="109" fillId="0" borderId="409" applyNumberFormat="0" applyFill="0" applyAlignment="0" applyProtection="0"/>
    <xf numFmtId="4" fontId="73" fillId="35" borderId="404" applyNumberFormat="0" applyProtection="0">
      <alignment horizontal="right" vertical="center"/>
    </xf>
    <xf numFmtId="4" fontId="118" fillId="2" borderId="404" applyNumberFormat="0" applyProtection="0">
      <alignment vertical="center"/>
    </xf>
    <xf numFmtId="4" fontId="73" fillId="44" borderId="407" applyNumberFormat="0" applyProtection="0">
      <alignment horizontal="left" vertical="center" indent="1"/>
    </xf>
    <xf numFmtId="0" fontId="107" fillId="29" borderId="404" applyNumberFormat="0" applyAlignment="0" applyProtection="0"/>
    <xf numFmtId="0" fontId="100" fillId="52" borderId="406" applyNumberFormat="0" applyProtection="0">
      <alignment horizontal="left" vertical="top" indent="1"/>
    </xf>
    <xf numFmtId="0" fontId="113" fillId="27" borderId="404" applyNumberFormat="0" applyAlignment="0" applyProtection="0"/>
    <xf numFmtId="0" fontId="113" fillId="27" borderId="404" applyNumberFormat="0" applyAlignment="0" applyProtection="0"/>
    <xf numFmtId="0" fontId="73" fillId="49" borderId="404" applyNumberFormat="0" applyProtection="0">
      <alignment horizontal="left" vertical="center" indent="1"/>
    </xf>
    <xf numFmtId="0" fontId="73" fillId="47" borderId="406" applyNumberFormat="0" applyProtection="0">
      <alignment horizontal="left" vertical="top" indent="1"/>
    </xf>
    <xf numFmtId="0" fontId="101" fillId="33" borderId="406" applyNumberFormat="0" applyProtection="0">
      <alignment horizontal="left" vertical="top" indent="1"/>
    </xf>
    <xf numFmtId="0" fontId="73" fillId="49" borderId="404" applyNumberFormat="0" applyProtection="0">
      <alignment horizontal="left" vertical="center" indent="1"/>
    </xf>
    <xf numFmtId="4" fontId="73" fillId="40" borderId="404" applyNumberFormat="0" applyProtection="0">
      <alignment horizontal="right" vertical="center"/>
    </xf>
    <xf numFmtId="4" fontId="73" fillId="37" borderId="407" applyNumberFormat="0" applyProtection="0">
      <alignment horizontal="right" vertical="center"/>
    </xf>
    <xf numFmtId="4" fontId="73" fillId="38" borderId="404" applyNumberFormat="0" applyProtection="0">
      <alignment horizontal="righ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100" fillId="48" borderId="406" applyNumberFormat="0" applyProtection="0">
      <alignment horizontal="left" vertical="center" indent="1"/>
    </xf>
    <xf numFmtId="4" fontId="102" fillId="54" borderId="407" applyNumberFormat="0" applyProtection="0">
      <alignment horizontal="left" vertical="center" indent="1"/>
    </xf>
    <xf numFmtId="4" fontId="73" fillId="41" borderId="404" applyNumberFormat="0" applyProtection="0">
      <alignment horizontal="right" vertical="center"/>
    </xf>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109" fillId="0" borderId="409" applyNumberFormat="0" applyFill="0" applyAlignment="0" applyProtection="0"/>
    <xf numFmtId="4" fontId="73" fillId="42" borderId="404" applyNumberFormat="0" applyProtection="0">
      <alignment horizontal="right" vertical="center"/>
    </xf>
    <xf numFmtId="4" fontId="73" fillId="37" borderId="407" applyNumberFormat="0" applyProtection="0">
      <alignment horizontal="right" vertical="center"/>
    </xf>
    <xf numFmtId="0" fontId="73" fillId="47" borderId="406" applyNumberFormat="0" applyProtection="0">
      <alignment horizontal="left" vertical="top" indent="1"/>
    </xf>
    <xf numFmtId="4" fontId="73" fillId="43" borderId="404" applyNumberFormat="0" applyProtection="0">
      <alignment horizontal="right" vertical="center"/>
    </xf>
    <xf numFmtId="4" fontId="73" fillId="47" borderId="407" applyNumberFormat="0" applyProtection="0">
      <alignment horizontal="left" vertical="center" indent="1"/>
    </xf>
    <xf numFmtId="4" fontId="100" fillId="48" borderId="406" applyNumberFormat="0" applyProtection="0">
      <alignment horizontal="left" vertical="center" indent="1"/>
    </xf>
    <xf numFmtId="4" fontId="73" fillId="44" borderId="407" applyNumberFormat="0" applyProtection="0">
      <alignment horizontal="left" vertical="center" indent="1"/>
    </xf>
    <xf numFmtId="4" fontId="73" fillId="37" borderId="407" applyNumberFormat="0" applyProtection="0">
      <alignment horizontal="right" vertical="center"/>
    </xf>
    <xf numFmtId="4" fontId="118" fillId="2" borderId="404" applyNumberFormat="0" applyProtection="0">
      <alignment vertical="center"/>
    </xf>
    <xf numFmtId="0" fontId="109" fillId="0" borderId="409" applyNumberFormat="0" applyFill="0" applyAlignment="0" applyProtection="0"/>
    <xf numFmtId="4" fontId="73" fillId="46" borderId="407" applyNumberFormat="0" applyProtection="0">
      <alignment horizontal="left" vertical="center" indent="1"/>
    </xf>
    <xf numFmtId="0" fontId="100" fillId="52" borderId="406" applyNumberFormat="0" applyProtection="0">
      <alignment horizontal="left" vertical="top" indent="1"/>
    </xf>
    <xf numFmtId="0" fontId="73" fillId="26" borderId="404" applyNumberFormat="0" applyFont="0" applyAlignment="0" applyProtection="0"/>
    <xf numFmtId="4" fontId="100" fillId="52" borderId="406" applyNumberFormat="0" applyProtection="0">
      <alignment vertical="center"/>
    </xf>
    <xf numFmtId="0" fontId="73" fillId="50" borderId="404" applyNumberFormat="0" applyProtection="0">
      <alignment horizontal="left" vertical="center" indent="1"/>
    </xf>
    <xf numFmtId="4" fontId="73" fillId="41" borderId="404" applyNumberFormat="0" applyProtection="0">
      <alignment horizontal="right" vertical="center"/>
    </xf>
    <xf numFmtId="4" fontId="73" fillId="33" borderId="404" applyNumberFormat="0" applyProtection="0">
      <alignment vertical="center"/>
    </xf>
    <xf numFmtId="0" fontId="73" fillId="50" borderId="406" applyNumberFormat="0" applyProtection="0">
      <alignment horizontal="left" vertical="top" indent="1"/>
    </xf>
    <xf numFmtId="4" fontId="73" fillId="2" borderId="404" applyNumberFormat="0" applyProtection="0">
      <alignment horizontal="left" vertical="center" indent="1"/>
    </xf>
    <xf numFmtId="0" fontId="100" fillId="52" borderId="406" applyNumberFormat="0" applyProtection="0">
      <alignment horizontal="left" vertical="top" indent="1"/>
    </xf>
    <xf numFmtId="4" fontId="73" fillId="34" borderId="404" applyNumberFormat="0" applyProtection="0">
      <alignment horizontal="left" vertical="center" indent="1"/>
    </xf>
    <xf numFmtId="0" fontId="100" fillId="46" borderId="406" applyNumberFormat="0" applyProtection="0">
      <alignment horizontal="left" vertical="top" indent="1"/>
    </xf>
    <xf numFmtId="4" fontId="73" fillId="40" borderId="404" applyNumberFormat="0" applyProtection="0">
      <alignment horizontal="right" vertical="center"/>
    </xf>
    <xf numFmtId="4" fontId="73" fillId="40" borderId="404" applyNumberFormat="0" applyProtection="0">
      <alignment horizontal="right" vertical="center"/>
    </xf>
    <xf numFmtId="0" fontId="73" fillId="46" borderId="406" applyNumberFormat="0" applyProtection="0">
      <alignment horizontal="left" vertical="top" indent="1"/>
    </xf>
    <xf numFmtId="4" fontId="73" fillId="39" borderId="404" applyNumberFormat="0" applyProtection="0">
      <alignment horizontal="right" vertical="center"/>
    </xf>
    <xf numFmtId="4" fontId="118" fillId="5" borderId="404" applyNumberFormat="0" applyProtection="0">
      <alignment horizontal="righ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73" fillId="49" borderId="404" applyNumberFormat="0" applyProtection="0">
      <alignment horizontal="left" vertical="center" indent="1"/>
    </xf>
    <xf numFmtId="4" fontId="73" fillId="34" borderId="404" applyNumberFormat="0" applyProtection="0">
      <alignment horizontal="left" vertical="center" indent="1"/>
    </xf>
    <xf numFmtId="4" fontId="118" fillId="5" borderId="404" applyNumberFormat="0" applyProtection="0">
      <alignment horizontal="right" vertical="center"/>
    </xf>
    <xf numFmtId="4" fontId="118" fillId="2" borderId="404" applyNumberFormat="0" applyProtection="0">
      <alignment vertical="center"/>
    </xf>
    <xf numFmtId="4" fontId="73" fillId="41" borderId="404" applyNumberFormat="0" applyProtection="0">
      <alignment horizontal="right" vertical="center"/>
    </xf>
    <xf numFmtId="4" fontId="73" fillId="33" borderId="404" applyNumberFormat="0" applyProtection="0">
      <alignment vertical="center"/>
    </xf>
    <xf numFmtId="4" fontId="41" fillId="45" borderId="407" applyNumberFormat="0" applyProtection="0">
      <alignment horizontal="left" vertical="center" indent="1"/>
    </xf>
    <xf numFmtId="4" fontId="73" fillId="41" borderId="404" applyNumberFormat="0" applyProtection="0">
      <alignment horizontal="right" vertical="center"/>
    </xf>
    <xf numFmtId="4" fontId="73" fillId="33" borderId="404" applyNumberFormat="0" applyProtection="0">
      <alignment vertical="center"/>
    </xf>
    <xf numFmtId="0" fontId="73" fillId="50" borderId="406" applyNumberFormat="0" applyProtection="0">
      <alignment horizontal="left" vertical="top" indent="1"/>
    </xf>
    <xf numFmtId="4" fontId="73" fillId="44" borderId="407" applyNumberFormat="0" applyProtection="0">
      <alignment horizontal="left" vertical="center" indent="1"/>
    </xf>
    <xf numFmtId="4" fontId="73" fillId="42" borderId="404" applyNumberFormat="0" applyProtection="0">
      <alignment horizontal="right" vertical="center"/>
    </xf>
    <xf numFmtId="0" fontId="107" fillId="29" borderId="404" applyNumberFormat="0" applyAlignment="0" applyProtection="0"/>
    <xf numFmtId="0" fontId="73" fillId="47" borderId="404" applyNumberFormat="0" applyProtection="0">
      <alignment horizontal="left" vertical="center" indent="1"/>
    </xf>
    <xf numFmtId="0" fontId="73" fillId="47" borderId="404"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35" borderId="404" applyNumberFormat="0" applyProtection="0">
      <alignment horizontal="right" vertical="center"/>
    </xf>
    <xf numFmtId="0" fontId="100" fillId="46" borderId="406" applyNumberFormat="0" applyProtection="0">
      <alignment horizontal="left" vertical="top" indent="1"/>
    </xf>
    <xf numFmtId="0" fontId="73" fillId="26" borderId="404" applyNumberFormat="0" applyFont="0" applyAlignment="0" applyProtection="0"/>
    <xf numFmtId="4" fontId="103" fillId="51" borderId="404" applyNumberFormat="0" applyProtection="0">
      <alignment horizontal="right" vertical="center"/>
    </xf>
    <xf numFmtId="0" fontId="73" fillId="50" borderId="406" applyNumberFormat="0" applyProtection="0">
      <alignment horizontal="left" vertical="top" indent="1"/>
    </xf>
    <xf numFmtId="4" fontId="73" fillId="2" borderId="404" applyNumberFormat="0" applyProtection="0">
      <alignment horizontal="left" vertical="center" indent="1"/>
    </xf>
    <xf numFmtId="4" fontId="73" fillId="33" borderId="404" applyNumberFormat="0" applyProtection="0">
      <alignment vertical="center"/>
    </xf>
    <xf numFmtId="0" fontId="73" fillId="50" borderId="404" applyNumberFormat="0" applyProtection="0">
      <alignment horizontal="left" vertical="center" indent="1"/>
    </xf>
    <xf numFmtId="4" fontId="100" fillId="48" borderId="406" applyNumberFormat="0" applyProtection="0">
      <alignment horizontal="left" vertical="center" indent="1"/>
    </xf>
    <xf numFmtId="4" fontId="73" fillId="36" borderId="404" applyNumberFormat="0" applyProtection="0">
      <alignment horizontal="right" vertical="center"/>
    </xf>
    <xf numFmtId="0" fontId="73" fillId="45" borderId="406" applyNumberFormat="0" applyProtection="0">
      <alignment horizontal="left" vertical="top" indent="1"/>
    </xf>
    <xf numFmtId="4" fontId="73" fillId="47" borderId="407" applyNumberFormat="0" applyProtection="0">
      <alignment horizontal="left" vertical="center" indent="1"/>
    </xf>
    <xf numFmtId="4" fontId="100" fillId="48" borderId="406" applyNumberFormat="0" applyProtection="0">
      <alignment horizontal="left" vertical="center" indent="1"/>
    </xf>
    <xf numFmtId="4" fontId="73" fillId="0" borderId="404" applyNumberFormat="0" applyProtection="0">
      <alignment horizontal="right" vertical="center"/>
    </xf>
    <xf numFmtId="4" fontId="73" fillId="47" borderId="407" applyNumberFormat="0" applyProtection="0">
      <alignment horizontal="left" vertical="center" indent="1"/>
    </xf>
    <xf numFmtId="0" fontId="100" fillId="46" borderId="406" applyNumberFormat="0" applyProtection="0">
      <alignment horizontal="left" vertical="top" indent="1"/>
    </xf>
    <xf numFmtId="0" fontId="100" fillId="46" borderId="406" applyNumberFormat="0" applyProtection="0">
      <alignment horizontal="left" vertical="top" indent="1"/>
    </xf>
    <xf numFmtId="0" fontId="109" fillId="0" borderId="409" applyNumberFormat="0" applyFill="0" applyAlignment="0" applyProtection="0"/>
    <xf numFmtId="0" fontId="73" fillId="50" borderId="406" applyNumberFormat="0" applyProtection="0">
      <alignment horizontal="left" vertical="top" indent="1"/>
    </xf>
    <xf numFmtId="0" fontId="73" fillId="45" borderId="406" applyNumberFormat="0" applyProtection="0">
      <alignment horizontal="left" vertical="top" indent="1"/>
    </xf>
    <xf numFmtId="4" fontId="73" fillId="36" borderId="404" applyNumberFormat="0" applyProtection="0">
      <alignment horizontal="right" vertical="center"/>
    </xf>
    <xf numFmtId="4" fontId="73" fillId="40" borderId="404" applyNumberFormat="0" applyProtection="0">
      <alignment horizontal="right" vertical="center"/>
    </xf>
    <xf numFmtId="0" fontId="115" fillId="29" borderId="405" applyNumberFormat="0" applyAlignment="0" applyProtection="0"/>
    <xf numFmtId="4" fontId="73" fillId="47" borderId="407" applyNumberFormat="0" applyProtection="0">
      <alignment horizontal="left" vertical="center" indent="1"/>
    </xf>
    <xf numFmtId="0" fontId="109" fillId="0" borderId="409" applyNumberFormat="0" applyFill="0" applyAlignment="0" applyProtection="0"/>
    <xf numFmtId="0" fontId="107" fillId="29" borderId="404" applyNumberFormat="0" applyAlignment="0" applyProtection="0"/>
    <xf numFmtId="0" fontId="73" fillId="50" borderId="406" applyNumberFormat="0" applyProtection="0">
      <alignment horizontal="left" vertical="top" indent="1"/>
    </xf>
    <xf numFmtId="0" fontId="73" fillId="47" borderId="404" applyNumberFormat="0" applyProtection="0">
      <alignment horizontal="left" vertical="center" indent="1"/>
    </xf>
    <xf numFmtId="0" fontId="73" fillId="47" borderId="406" applyNumberFormat="0" applyProtection="0">
      <alignment horizontal="left" vertical="top" indent="1"/>
    </xf>
    <xf numFmtId="0" fontId="73" fillId="49" borderId="404" applyNumberFormat="0" applyProtection="0">
      <alignment horizontal="left" vertical="center" indent="1"/>
    </xf>
    <xf numFmtId="0" fontId="73" fillId="50" borderId="406" applyNumberFormat="0" applyProtection="0">
      <alignment horizontal="left" vertical="top" indent="1"/>
    </xf>
    <xf numFmtId="0" fontId="73" fillId="47" borderId="404" applyNumberFormat="0" applyProtection="0">
      <alignment horizontal="left" vertical="center" indent="1"/>
    </xf>
    <xf numFmtId="0" fontId="73" fillId="45" borderId="406" applyNumberFormat="0" applyProtection="0">
      <alignment horizontal="left" vertical="top" indent="1"/>
    </xf>
    <xf numFmtId="4" fontId="73" fillId="34"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0" fontId="107" fillId="29" borderId="404" applyNumberFormat="0" applyAlignment="0" applyProtection="0"/>
    <xf numFmtId="4" fontId="73" fillId="34" borderId="404" applyNumberFormat="0" applyProtection="0">
      <alignment horizontal="left" vertical="center" indent="1"/>
    </xf>
    <xf numFmtId="4" fontId="73" fillId="38" borderId="404" applyNumberFormat="0" applyProtection="0">
      <alignment horizontal="right" vertical="center"/>
    </xf>
    <xf numFmtId="4" fontId="118" fillId="2" borderId="404" applyNumberFormat="0" applyProtection="0">
      <alignment vertical="center"/>
    </xf>
    <xf numFmtId="4" fontId="73" fillId="40" borderId="404" applyNumberFormat="0" applyProtection="0">
      <alignment horizontal="right" vertical="center"/>
    </xf>
    <xf numFmtId="4" fontId="100" fillId="52" borderId="406" applyNumberFormat="0" applyProtection="0">
      <alignment vertical="center"/>
    </xf>
    <xf numFmtId="0" fontId="107" fillId="29" borderId="404" applyNumberFormat="0" applyAlignment="0" applyProtection="0"/>
    <xf numFmtId="0" fontId="73" fillId="26" borderId="404" applyNumberFormat="0" applyFont="0" applyAlignment="0" applyProtection="0"/>
    <xf numFmtId="4" fontId="73" fillId="47" borderId="407" applyNumberFormat="0" applyProtection="0">
      <alignment horizontal="left" vertical="center" indent="1"/>
    </xf>
    <xf numFmtId="4" fontId="100" fillId="48" borderId="406" applyNumberFormat="0" applyProtection="0">
      <alignment horizontal="left" vertical="center" indent="1"/>
    </xf>
    <xf numFmtId="0" fontId="73" fillId="46" borderId="406" applyNumberFormat="0" applyProtection="0">
      <alignment horizontal="left" vertical="top"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73" fillId="26" borderId="404" applyNumberFormat="0" applyFont="0" applyAlignment="0" applyProtection="0"/>
    <xf numFmtId="4" fontId="73" fillId="34" borderId="404" applyNumberFormat="0" applyProtection="0">
      <alignment horizontal="left" vertical="center" indent="1"/>
    </xf>
    <xf numFmtId="0" fontId="115" fillId="29" borderId="405" applyNumberFormat="0" applyAlignment="0" applyProtection="0"/>
    <xf numFmtId="4" fontId="73" fillId="46" borderId="407" applyNumberFormat="0" applyProtection="0">
      <alignment horizontal="left" vertical="center" indent="1"/>
    </xf>
    <xf numFmtId="0" fontId="73" fillId="50"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4" fontId="100" fillId="48" borderId="406" applyNumberFormat="0" applyProtection="0">
      <alignment horizontal="left" vertical="center"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46" borderId="407" applyNumberFormat="0" applyProtection="0">
      <alignment horizontal="left" vertical="center" indent="1"/>
    </xf>
    <xf numFmtId="0" fontId="73" fillId="45" borderId="406" applyNumberFormat="0" applyProtection="0">
      <alignment horizontal="left" vertical="top" indent="1"/>
    </xf>
    <xf numFmtId="4" fontId="41" fillId="45" borderId="407" applyNumberFormat="0" applyProtection="0">
      <alignment horizontal="left" vertical="center" indent="1"/>
    </xf>
    <xf numFmtId="4" fontId="102" fillId="54" borderId="407" applyNumberFormat="0" applyProtection="0">
      <alignment horizontal="left" vertical="center" indent="1"/>
    </xf>
    <xf numFmtId="4" fontId="100" fillId="52" borderId="406" applyNumberFormat="0" applyProtection="0">
      <alignment vertical="center"/>
    </xf>
    <xf numFmtId="4" fontId="73" fillId="46" borderId="407" applyNumberFormat="0" applyProtection="0">
      <alignment horizontal="left" vertical="center" indent="1"/>
    </xf>
    <xf numFmtId="4" fontId="73" fillId="33" borderId="404" applyNumberFormat="0" applyProtection="0">
      <alignmen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0" fontId="73" fillId="50" borderId="404" applyNumberFormat="0" applyProtection="0">
      <alignment horizontal="left" vertical="center" indent="1"/>
    </xf>
    <xf numFmtId="0" fontId="73" fillId="47" borderId="406" applyNumberFormat="0" applyProtection="0">
      <alignment horizontal="left" vertical="top" indent="1"/>
    </xf>
    <xf numFmtId="0" fontId="113" fillId="27" borderId="404" applyNumberFormat="0" applyAlignment="0" applyProtection="0"/>
    <xf numFmtId="4" fontId="73" fillId="33" borderId="404" applyNumberFormat="0" applyProtection="0">
      <alignment vertical="center"/>
    </xf>
    <xf numFmtId="4" fontId="73" fillId="36" borderId="404" applyNumberFormat="0" applyProtection="0">
      <alignment horizontal="right" vertical="center"/>
    </xf>
    <xf numFmtId="0" fontId="73" fillId="50" borderId="406" applyNumberFormat="0" applyProtection="0">
      <alignment horizontal="left" vertical="top" indent="1"/>
    </xf>
    <xf numFmtId="0" fontId="107" fillId="29" borderId="404" applyNumberFormat="0" applyAlignment="0" applyProtection="0"/>
    <xf numFmtId="4" fontId="118" fillId="2" borderId="404" applyNumberFormat="0" applyProtection="0">
      <alignment vertical="center"/>
    </xf>
    <xf numFmtId="4" fontId="73" fillId="42" borderId="404" applyNumberFormat="0" applyProtection="0">
      <alignment horizontal="right" vertical="center"/>
    </xf>
    <xf numFmtId="0" fontId="99" fillId="45" borderId="408" applyBorder="0"/>
    <xf numFmtId="4" fontId="41" fillId="45" borderId="407" applyNumberFormat="0" applyProtection="0">
      <alignment horizontal="left" vertical="center" indent="1"/>
    </xf>
    <xf numFmtId="4" fontId="73" fillId="39" borderId="404" applyNumberFormat="0" applyProtection="0">
      <alignment horizontal="right" vertical="center"/>
    </xf>
    <xf numFmtId="4" fontId="73" fillId="37" borderId="407" applyNumberFormat="0" applyProtection="0">
      <alignment horizontal="right" vertical="center"/>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73" fillId="39" borderId="404"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4" fontId="73" fillId="47" borderId="407" applyNumberFormat="0" applyProtection="0">
      <alignment horizontal="left" vertical="center" indent="1"/>
    </xf>
    <xf numFmtId="4" fontId="73" fillId="38" borderId="404" applyNumberFormat="0" applyProtection="0">
      <alignment horizontal="right" vertical="center"/>
    </xf>
    <xf numFmtId="4" fontId="73" fillId="0" borderId="404" applyNumberFormat="0" applyProtection="0">
      <alignment horizontal="right" vertical="center"/>
    </xf>
    <xf numFmtId="4" fontId="73" fillId="37" borderId="407" applyNumberFormat="0" applyProtection="0">
      <alignment horizontal="right" vertical="center"/>
    </xf>
    <xf numFmtId="0" fontId="101" fillId="33" borderId="406" applyNumberFormat="0" applyProtection="0">
      <alignment horizontal="left" vertical="top" indent="1"/>
    </xf>
    <xf numFmtId="0" fontId="100" fillId="52" borderId="406" applyNumberFormat="0" applyProtection="0">
      <alignment horizontal="left" vertical="top" indent="1"/>
    </xf>
    <xf numFmtId="4" fontId="73" fillId="42" borderId="404" applyNumberFormat="0" applyProtection="0">
      <alignment horizontal="right" vertical="center"/>
    </xf>
    <xf numFmtId="4" fontId="73" fillId="40" borderId="404" applyNumberFormat="0" applyProtection="0">
      <alignment horizontal="right" vertical="center"/>
    </xf>
    <xf numFmtId="0" fontId="73" fillId="50" borderId="406" applyNumberFormat="0" applyProtection="0">
      <alignment horizontal="left" vertical="top" indent="1"/>
    </xf>
    <xf numFmtId="4" fontId="100" fillId="48" borderId="406" applyNumberFormat="0" applyProtection="0">
      <alignment horizontal="left" vertical="center" indent="1"/>
    </xf>
    <xf numFmtId="4" fontId="73" fillId="46" borderId="404" applyNumberFormat="0" applyProtection="0">
      <alignment horizontal="right" vertical="center"/>
    </xf>
    <xf numFmtId="4" fontId="73" fillId="38" borderId="404" applyNumberFormat="0" applyProtection="0">
      <alignment horizontal="right" vertical="center"/>
    </xf>
    <xf numFmtId="4" fontId="73" fillId="38" borderId="404" applyNumberFormat="0" applyProtection="0">
      <alignment horizontal="right" vertical="center"/>
    </xf>
    <xf numFmtId="0" fontId="107" fillId="29" borderId="404" applyNumberFormat="0" applyAlignment="0" applyProtection="0"/>
    <xf numFmtId="4" fontId="41" fillId="45" borderId="407" applyNumberFormat="0" applyProtection="0">
      <alignment horizontal="left" vertical="center" indent="1"/>
    </xf>
    <xf numFmtId="0" fontId="73" fillId="47" borderId="406" applyNumberFormat="0" applyProtection="0">
      <alignment horizontal="left" vertical="top" indent="1"/>
    </xf>
    <xf numFmtId="0" fontId="73" fillId="47" borderId="404" applyNumberFormat="0" applyProtection="0">
      <alignment horizontal="left" vertical="center" indent="1"/>
    </xf>
    <xf numFmtId="4" fontId="41" fillId="45" borderId="407" applyNumberFormat="0" applyProtection="0">
      <alignment horizontal="left" vertical="center" indent="1"/>
    </xf>
    <xf numFmtId="0" fontId="101" fillId="33" borderId="406" applyNumberFormat="0" applyProtection="0">
      <alignment horizontal="left" vertical="top" indent="1"/>
    </xf>
    <xf numFmtId="4" fontId="73" fillId="41" borderId="404" applyNumberFormat="0" applyProtection="0">
      <alignment horizontal="right" vertical="center"/>
    </xf>
    <xf numFmtId="4" fontId="103" fillId="51" borderId="404" applyNumberFormat="0" applyProtection="0">
      <alignment horizontal="right" vertical="center"/>
    </xf>
    <xf numFmtId="0" fontId="73" fillId="46" borderId="406" applyNumberFormat="0" applyProtection="0">
      <alignment horizontal="left" vertical="top" indent="1"/>
    </xf>
    <xf numFmtId="0" fontId="107" fillId="29" borderId="404" applyNumberFormat="0" applyAlignment="0" applyProtection="0"/>
    <xf numFmtId="0" fontId="73" fillId="47" borderId="404" applyNumberFormat="0" applyProtection="0">
      <alignment horizontal="left" vertical="center" indent="1"/>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1" borderId="404" applyNumberFormat="0" applyProtection="0">
      <alignment horizontal="right" vertical="center"/>
    </xf>
    <xf numFmtId="4" fontId="73" fillId="36" borderId="404" applyNumberFormat="0" applyProtection="0">
      <alignment horizontal="right" vertical="center"/>
    </xf>
    <xf numFmtId="0" fontId="109" fillId="0" borderId="409" applyNumberFormat="0" applyFill="0" applyAlignment="0" applyProtection="0"/>
    <xf numFmtId="4" fontId="73" fillId="33" borderId="404" applyNumberFormat="0" applyProtection="0">
      <alignment vertical="center"/>
    </xf>
    <xf numFmtId="4" fontId="73" fillId="43" borderId="404" applyNumberFormat="0" applyProtection="0">
      <alignment horizontal="right" vertical="center"/>
    </xf>
    <xf numFmtId="4" fontId="103" fillId="51" borderId="404" applyNumberFormat="0" applyProtection="0">
      <alignment horizontal="right" vertical="center"/>
    </xf>
    <xf numFmtId="4" fontId="118" fillId="2" borderId="404" applyNumberFormat="0" applyProtection="0">
      <alignment vertical="center"/>
    </xf>
    <xf numFmtId="4" fontId="73" fillId="42" borderId="404" applyNumberFormat="0" applyProtection="0">
      <alignment horizontal="right" vertical="center"/>
    </xf>
    <xf numFmtId="0" fontId="73" fillId="45" borderId="406" applyNumberFormat="0" applyProtection="0">
      <alignment horizontal="left" vertical="top" indent="1"/>
    </xf>
    <xf numFmtId="0" fontId="101" fillId="33" borderId="406" applyNumberFormat="0" applyProtection="0">
      <alignment horizontal="left" vertical="top" indent="1"/>
    </xf>
    <xf numFmtId="0" fontId="73" fillId="47" borderId="406" applyNumberFormat="0" applyProtection="0">
      <alignment horizontal="left" vertical="top" indent="1"/>
    </xf>
    <xf numFmtId="4" fontId="73" fillId="2" borderId="404" applyNumberFormat="0" applyProtection="0">
      <alignment horizontal="left" vertical="center" indent="1"/>
    </xf>
    <xf numFmtId="4" fontId="73" fillId="42" borderId="404" applyNumberFormat="0" applyProtection="0">
      <alignment horizontal="right" vertical="center"/>
    </xf>
    <xf numFmtId="4" fontId="100" fillId="48" borderId="406"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0" fontId="73" fillId="47" borderId="406" applyNumberFormat="0" applyProtection="0">
      <alignment horizontal="left" vertical="top" indent="1"/>
    </xf>
    <xf numFmtId="0" fontId="73" fillId="49" borderId="404" applyNumberFormat="0" applyProtection="0">
      <alignment horizontal="left" vertical="center" indent="1"/>
    </xf>
    <xf numFmtId="4" fontId="73" fillId="38" borderId="404" applyNumberFormat="0" applyProtection="0">
      <alignment horizontal="right" vertical="center"/>
    </xf>
    <xf numFmtId="0" fontId="73" fillId="48" borderId="404" applyNumberFormat="0" applyProtection="0">
      <alignment horizontal="left" vertical="center" indent="1"/>
    </xf>
    <xf numFmtId="4" fontId="73" fillId="34" borderId="404" applyNumberFormat="0" applyProtection="0">
      <alignment horizontal="left" vertical="center" indent="1"/>
    </xf>
    <xf numFmtId="0" fontId="107" fillId="29" borderId="404" applyNumberFormat="0" applyAlignment="0" applyProtection="0"/>
    <xf numFmtId="4" fontId="73" fillId="42" borderId="404" applyNumberFormat="0" applyProtection="0">
      <alignment horizontal="right" vertical="center"/>
    </xf>
    <xf numFmtId="0" fontId="73" fillId="46" borderId="406" applyNumberFormat="0" applyProtection="0">
      <alignment horizontal="left" vertical="top" indent="1"/>
    </xf>
    <xf numFmtId="4" fontId="73" fillId="33" borderId="404" applyNumberFormat="0" applyProtection="0">
      <alignment vertical="center"/>
    </xf>
    <xf numFmtId="4" fontId="73" fillId="34" borderId="404" applyNumberFormat="0" applyProtection="0">
      <alignment horizontal="left" vertical="center" indent="1"/>
    </xf>
    <xf numFmtId="0" fontId="115" fillId="29" borderId="405" applyNumberFormat="0" applyAlignment="0" applyProtection="0"/>
    <xf numFmtId="4" fontId="73" fillId="44" borderId="407" applyNumberFormat="0" applyProtection="0">
      <alignment horizontal="left" vertical="center" indent="1"/>
    </xf>
    <xf numFmtId="4" fontId="73" fillId="36" borderId="404" applyNumberFormat="0" applyProtection="0">
      <alignment horizontal="right" vertical="center"/>
    </xf>
    <xf numFmtId="4" fontId="73" fillId="34" borderId="404" applyNumberFormat="0" applyProtection="0">
      <alignment horizontal="left" vertical="center" indent="1"/>
    </xf>
    <xf numFmtId="0" fontId="73" fillId="50" borderId="404" applyNumberFormat="0" applyProtection="0">
      <alignment horizontal="left" vertical="center" indent="1"/>
    </xf>
    <xf numFmtId="0" fontId="113" fillId="27" borderId="404" applyNumberFormat="0" applyAlignment="0" applyProtection="0"/>
    <xf numFmtId="4" fontId="100" fillId="52" borderId="406" applyNumberFormat="0" applyProtection="0">
      <alignment vertical="center"/>
    </xf>
    <xf numFmtId="4" fontId="118" fillId="2" borderId="404" applyNumberFormat="0" applyProtection="0">
      <alignment vertical="center"/>
    </xf>
    <xf numFmtId="4" fontId="73" fillId="46" borderId="407" applyNumberFormat="0" applyProtection="0">
      <alignment horizontal="left" vertical="center" indent="1"/>
    </xf>
    <xf numFmtId="4" fontId="73" fillId="42" borderId="404"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73" fillId="45" borderId="406" applyNumberFormat="0" applyProtection="0">
      <alignment horizontal="left" vertical="top" indent="1"/>
    </xf>
    <xf numFmtId="4" fontId="102" fillId="54" borderId="407" applyNumberFormat="0" applyProtection="0">
      <alignment horizontal="left" vertical="center" indent="1"/>
    </xf>
    <xf numFmtId="4" fontId="73" fillId="39" borderId="404" applyNumberFormat="0" applyProtection="0">
      <alignment horizontal="right" vertical="center"/>
    </xf>
    <xf numFmtId="4" fontId="118" fillId="2" borderId="404" applyNumberFormat="0" applyProtection="0">
      <alignmen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4" fontId="73" fillId="46" borderId="404" applyNumberFormat="0" applyProtection="0">
      <alignment horizontal="right" vertical="center"/>
    </xf>
    <xf numFmtId="0" fontId="99" fillId="45" borderId="408" applyBorder="0"/>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39" borderId="404" applyNumberFormat="0" applyProtection="0">
      <alignment horizontal="right" vertical="center"/>
    </xf>
    <xf numFmtId="4" fontId="73" fillId="40" borderId="404" applyNumberFormat="0" applyProtection="0">
      <alignment horizontal="right" vertical="center"/>
    </xf>
    <xf numFmtId="4" fontId="118" fillId="2" borderId="404" applyNumberFormat="0" applyProtection="0">
      <alignment vertical="center"/>
    </xf>
    <xf numFmtId="0" fontId="73" fillId="26" borderId="404" applyNumberFormat="0" applyFont="0" applyAlignment="0" applyProtection="0"/>
    <xf numFmtId="4" fontId="118" fillId="5" borderId="404" applyNumberFormat="0" applyProtection="0">
      <alignment horizontal="right" vertical="center"/>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2" borderId="404" applyNumberFormat="0" applyProtection="0">
      <alignment horizontal="right" vertical="center"/>
    </xf>
    <xf numFmtId="4" fontId="73" fillId="46" borderId="404" applyNumberFormat="0" applyProtection="0">
      <alignment horizontal="right" vertical="center"/>
    </xf>
    <xf numFmtId="0" fontId="115" fillId="29" borderId="405" applyNumberFormat="0" applyAlignment="0" applyProtection="0"/>
    <xf numFmtId="0" fontId="100" fillId="52" borderId="406" applyNumberFormat="0" applyProtection="0">
      <alignment horizontal="left" vertical="top" indent="1"/>
    </xf>
    <xf numFmtId="4" fontId="73" fillId="46" borderId="407" applyNumberFormat="0" applyProtection="0">
      <alignment horizontal="left" vertical="center" indent="1"/>
    </xf>
    <xf numFmtId="0" fontId="109" fillId="0" borderId="409" applyNumberFormat="0" applyFill="0" applyAlignment="0" applyProtection="0"/>
    <xf numFmtId="0" fontId="113" fillId="27" borderId="404" applyNumberFormat="0" applyAlignment="0" applyProtection="0"/>
    <xf numFmtId="4" fontId="73" fillId="0" borderId="404" applyNumberFormat="0" applyProtection="0">
      <alignment horizontal="right" vertical="center"/>
    </xf>
    <xf numFmtId="0" fontId="99" fillId="45" borderId="408" applyBorder="0"/>
    <xf numFmtId="0" fontId="100" fillId="46" borderId="406" applyNumberFormat="0" applyProtection="0">
      <alignment horizontal="left" vertical="top" indent="1"/>
    </xf>
    <xf numFmtId="0" fontId="73" fillId="26" borderId="404" applyNumberFormat="0" applyFont="0" applyAlignment="0" applyProtection="0"/>
    <xf numFmtId="4" fontId="100" fillId="48" borderId="406"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4" fontId="73" fillId="33" borderId="404" applyNumberFormat="0" applyProtection="0">
      <alignment vertical="center"/>
    </xf>
    <xf numFmtId="0" fontId="107" fillId="29" borderId="404" applyNumberFormat="0" applyAlignment="0" applyProtection="0"/>
    <xf numFmtId="4" fontId="118" fillId="5" borderId="404" applyNumberFormat="0" applyProtection="0">
      <alignment horizontal="right" vertical="center"/>
    </xf>
    <xf numFmtId="0" fontId="73" fillId="26" borderId="404" applyNumberFormat="0" applyFont="0" applyAlignment="0" applyProtection="0"/>
    <xf numFmtId="0" fontId="100" fillId="52" borderId="406" applyNumberFormat="0" applyProtection="0">
      <alignment horizontal="left" vertical="top" indent="1"/>
    </xf>
    <xf numFmtId="4" fontId="73" fillId="47" borderId="407" applyNumberFormat="0" applyProtection="0">
      <alignment horizontal="left" vertical="center" indent="1"/>
    </xf>
    <xf numFmtId="0" fontId="109" fillId="0" borderId="409" applyNumberFormat="0" applyFill="0" applyAlignment="0" applyProtection="0"/>
    <xf numFmtId="4" fontId="73" fillId="2" borderId="404" applyNumberFormat="0" applyProtection="0">
      <alignment horizontal="left" vertical="center" indent="1"/>
    </xf>
    <xf numFmtId="4" fontId="73" fillId="35" borderId="404" applyNumberFormat="0" applyProtection="0">
      <alignment horizontal="right" vertical="center"/>
    </xf>
    <xf numFmtId="4" fontId="73" fillId="43" borderId="404" applyNumberFormat="0" applyProtection="0">
      <alignment horizontal="right" vertical="center"/>
    </xf>
    <xf numFmtId="4" fontId="73" fillId="46" borderId="407" applyNumberFormat="0" applyProtection="0">
      <alignment horizontal="left" vertical="center" indent="1"/>
    </xf>
    <xf numFmtId="4" fontId="73" fillId="38" borderId="404" applyNumberFormat="0" applyProtection="0">
      <alignment horizontal="right" vertical="center"/>
    </xf>
    <xf numFmtId="0" fontId="100" fillId="46" borderId="406" applyNumberFormat="0" applyProtection="0">
      <alignment horizontal="left" vertical="top" indent="1"/>
    </xf>
    <xf numFmtId="4" fontId="73" fillId="42" borderId="404" applyNumberFormat="0" applyProtection="0">
      <alignment horizontal="right" vertical="center"/>
    </xf>
    <xf numFmtId="4" fontId="100" fillId="52" borderId="406" applyNumberFormat="0" applyProtection="0">
      <alignment vertical="center"/>
    </xf>
    <xf numFmtId="4" fontId="73" fillId="46" borderId="407" applyNumberFormat="0" applyProtection="0">
      <alignment horizontal="left" vertical="center" indent="1"/>
    </xf>
    <xf numFmtId="4" fontId="118" fillId="2" borderId="404" applyNumberFormat="0" applyProtection="0">
      <alignment vertical="center"/>
    </xf>
    <xf numFmtId="4" fontId="73" fillId="37" borderId="407" applyNumberFormat="0" applyProtection="0">
      <alignment horizontal="righ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4" fontId="73" fillId="38" borderId="404" applyNumberFormat="0" applyProtection="0">
      <alignment horizontal="right" vertical="center"/>
    </xf>
    <xf numFmtId="4" fontId="100" fillId="52" borderId="406" applyNumberFormat="0" applyProtection="0">
      <alignment vertical="center"/>
    </xf>
    <xf numFmtId="4" fontId="118" fillId="5" borderId="404" applyNumberFormat="0" applyProtection="0">
      <alignment horizontal="right" vertical="center"/>
    </xf>
    <xf numFmtId="0" fontId="113" fillId="27" borderId="404" applyNumberFormat="0" applyAlignment="0" applyProtection="0"/>
    <xf numFmtId="4" fontId="73" fillId="47" borderId="407" applyNumberFormat="0" applyProtection="0">
      <alignment horizontal="left" vertical="center" indent="1"/>
    </xf>
    <xf numFmtId="4" fontId="73" fillId="43" borderId="404" applyNumberFormat="0" applyProtection="0">
      <alignment horizontal="right" vertical="center"/>
    </xf>
    <xf numFmtId="4" fontId="73" fillId="39" borderId="404" applyNumberFormat="0" applyProtection="0">
      <alignment horizontal="right" vertical="center"/>
    </xf>
    <xf numFmtId="4" fontId="73" fillId="44" borderId="407" applyNumberFormat="0" applyProtection="0">
      <alignment horizontal="left" vertical="center" indent="1"/>
    </xf>
    <xf numFmtId="4" fontId="41" fillId="45" borderId="407" applyNumberFormat="0" applyProtection="0">
      <alignment horizontal="left" vertical="center" indent="1"/>
    </xf>
    <xf numFmtId="4" fontId="118" fillId="5" borderId="404" applyNumberFormat="0" applyProtection="0">
      <alignment horizontal="right" vertical="center"/>
    </xf>
    <xf numFmtId="0" fontId="73" fillId="47" borderId="404" applyNumberFormat="0" applyProtection="0">
      <alignment horizontal="left" vertical="center" indent="1"/>
    </xf>
    <xf numFmtId="4" fontId="73" fillId="43" borderId="404" applyNumberFormat="0" applyProtection="0">
      <alignment horizontal="right" vertical="center"/>
    </xf>
    <xf numFmtId="0" fontId="73" fillId="47" borderId="406" applyNumberFormat="0" applyProtection="0">
      <alignment horizontal="left" vertical="top" indent="1"/>
    </xf>
    <xf numFmtId="0" fontId="115" fillId="29" borderId="405" applyNumberFormat="0" applyAlignment="0" applyProtection="0"/>
    <xf numFmtId="4" fontId="73" fillId="41" borderId="404" applyNumberFormat="0" applyProtection="0">
      <alignment horizontal="right" vertical="center"/>
    </xf>
    <xf numFmtId="4" fontId="73" fillId="2" borderId="404" applyNumberFormat="0" applyProtection="0">
      <alignment horizontal="left" vertical="center" indent="1"/>
    </xf>
    <xf numFmtId="4" fontId="41" fillId="45" borderId="407" applyNumberFormat="0" applyProtection="0">
      <alignment horizontal="left" vertical="center" indent="1"/>
    </xf>
    <xf numFmtId="4" fontId="73" fillId="38" borderId="404" applyNumberFormat="0" applyProtection="0">
      <alignment horizontal="right" vertical="center"/>
    </xf>
    <xf numFmtId="4" fontId="73" fillId="37" borderId="407" applyNumberFormat="0" applyProtection="0">
      <alignment horizontal="right" vertical="center"/>
    </xf>
    <xf numFmtId="4" fontId="41" fillId="45" borderId="407" applyNumberFormat="0" applyProtection="0">
      <alignment horizontal="left" vertical="center" indent="1"/>
    </xf>
    <xf numFmtId="4" fontId="73" fillId="40" borderId="404" applyNumberFormat="0" applyProtection="0">
      <alignment horizontal="right" vertical="center"/>
    </xf>
    <xf numFmtId="0" fontId="99" fillId="45" borderId="408" applyBorder="0"/>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34" borderId="404" applyNumberFormat="0" applyProtection="0">
      <alignment horizontal="left" vertical="center" indent="1"/>
    </xf>
    <xf numFmtId="0" fontId="73" fillId="47" borderId="404" applyNumberFormat="0" applyProtection="0">
      <alignment horizontal="left" vertical="center" indent="1"/>
    </xf>
    <xf numFmtId="4" fontId="73" fillId="38" borderId="404" applyNumberFormat="0" applyProtection="0">
      <alignment horizontal="right" vertical="center"/>
    </xf>
    <xf numFmtId="4" fontId="73" fillId="44" borderId="407" applyNumberFormat="0" applyProtection="0">
      <alignment horizontal="left" vertical="center" indent="1"/>
    </xf>
    <xf numFmtId="0" fontId="73" fillId="46" borderId="406" applyNumberFormat="0" applyProtection="0">
      <alignment horizontal="left" vertical="top" indent="1"/>
    </xf>
    <xf numFmtId="4" fontId="73" fillId="37" borderId="407" applyNumberFormat="0" applyProtection="0">
      <alignment horizontal="right" vertical="center"/>
    </xf>
    <xf numFmtId="4" fontId="73" fillId="34" borderId="404"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107" fillId="29" borderId="404" applyNumberFormat="0" applyAlignment="0" applyProtection="0"/>
    <xf numFmtId="0" fontId="100" fillId="46" borderId="406" applyNumberFormat="0" applyProtection="0">
      <alignment horizontal="left" vertical="top" indent="1"/>
    </xf>
    <xf numFmtId="0" fontId="73" fillId="47" borderId="406" applyNumberFormat="0" applyProtection="0">
      <alignment horizontal="left" vertical="top" indent="1"/>
    </xf>
    <xf numFmtId="0" fontId="73" fillId="45" borderId="406" applyNumberFormat="0" applyProtection="0">
      <alignment horizontal="left" vertical="top" indent="1"/>
    </xf>
    <xf numFmtId="4" fontId="73" fillId="38" borderId="404" applyNumberFormat="0" applyProtection="0">
      <alignment horizontal="right" vertical="center"/>
    </xf>
    <xf numFmtId="4" fontId="118" fillId="2" borderId="404" applyNumberFormat="0" applyProtection="0">
      <alignment vertical="center"/>
    </xf>
    <xf numFmtId="0" fontId="73" fillId="49" borderId="404" applyNumberFormat="0" applyProtection="0">
      <alignment horizontal="left" vertical="center" indent="1"/>
    </xf>
    <xf numFmtId="4" fontId="73" fillId="44" borderId="407" applyNumberFormat="0" applyProtection="0">
      <alignment horizontal="left" vertical="center" indent="1"/>
    </xf>
    <xf numFmtId="4" fontId="41" fillId="45" borderId="407" applyNumberFormat="0" applyProtection="0">
      <alignment horizontal="left" vertical="center" indent="1"/>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3" borderId="404" applyNumberFormat="0" applyProtection="0">
      <alignment vertical="center"/>
    </xf>
    <xf numFmtId="4" fontId="73" fillId="36" borderId="404" applyNumberFormat="0" applyProtection="0">
      <alignment horizontal="right" vertical="center"/>
    </xf>
    <xf numFmtId="0" fontId="99" fillId="45" borderId="408" applyBorder="0"/>
    <xf numFmtId="0" fontId="73" fillId="48" borderId="404" applyNumberFormat="0" applyProtection="0">
      <alignment horizontal="left" vertical="center" indent="1"/>
    </xf>
    <xf numFmtId="4" fontId="73" fillId="37" borderId="407" applyNumberFormat="0" applyProtection="0">
      <alignment horizontal="right" vertical="center"/>
    </xf>
    <xf numFmtId="0" fontId="73" fillId="46" borderId="406" applyNumberFormat="0" applyProtection="0">
      <alignment horizontal="left" vertical="top" indent="1"/>
    </xf>
    <xf numFmtId="0" fontId="73" fillId="48" borderId="404" applyNumberFormat="0" applyProtection="0">
      <alignment horizontal="left" vertical="center" indent="1"/>
    </xf>
    <xf numFmtId="4" fontId="41" fillId="45" borderId="407" applyNumberFormat="0" applyProtection="0">
      <alignment horizontal="left" vertical="center" indent="1"/>
    </xf>
    <xf numFmtId="4" fontId="73" fillId="0" borderId="404" applyNumberFormat="0" applyProtection="0">
      <alignment horizontal="right" vertical="center"/>
    </xf>
    <xf numFmtId="4" fontId="100" fillId="52" borderId="406" applyNumberFormat="0" applyProtection="0">
      <alignment vertical="center"/>
    </xf>
    <xf numFmtId="4" fontId="73" fillId="47" borderId="407" applyNumberFormat="0" applyProtection="0">
      <alignment horizontal="left" vertical="center" indent="1"/>
    </xf>
    <xf numFmtId="4" fontId="100" fillId="52" borderId="406" applyNumberFormat="0" applyProtection="0">
      <alignment vertical="center"/>
    </xf>
    <xf numFmtId="0" fontId="115" fillId="29" borderId="405" applyNumberFormat="0" applyAlignment="0" applyProtection="0"/>
    <xf numFmtId="4" fontId="41" fillId="45" borderId="407" applyNumberFormat="0" applyProtection="0">
      <alignment horizontal="left" vertical="center" indent="1"/>
    </xf>
    <xf numFmtId="4" fontId="73" fillId="35" borderId="404" applyNumberFormat="0" applyProtection="0">
      <alignment horizontal="right" vertical="center"/>
    </xf>
    <xf numFmtId="4" fontId="73" fillId="39" borderId="404" applyNumberFormat="0" applyProtection="0">
      <alignment horizontal="right" vertical="center"/>
    </xf>
    <xf numFmtId="4" fontId="73" fillId="46" borderId="407" applyNumberFormat="0" applyProtection="0">
      <alignment horizontal="left" vertical="center" indent="1"/>
    </xf>
    <xf numFmtId="4" fontId="73" fillId="40" borderId="404" applyNumberFormat="0" applyProtection="0">
      <alignment horizontal="right" vertical="center"/>
    </xf>
    <xf numFmtId="0" fontId="73" fillId="47" borderId="404" applyNumberFormat="0" applyProtection="0">
      <alignment horizontal="left" vertical="center" indent="1"/>
    </xf>
    <xf numFmtId="4" fontId="73" fillId="2" borderId="404" applyNumberFormat="0" applyProtection="0">
      <alignment horizontal="left" vertical="center" indent="1"/>
    </xf>
    <xf numFmtId="0" fontId="73" fillId="49" borderId="404" applyNumberFormat="0" applyProtection="0">
      <alignment horizontal="left" vertical="center" indent="1"/>
    </xf>
    <xf numFmtId="4" fontId="73" fillId="47" borderId="407"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4" fontId="118" fillId="2" borderId="404" applyNumberFormat="0" applyProtection="0">
      <alignment vertical="center"/>
    </xf>
    <xf numFmtId="0" fontId="100" fillId="46" borderId="406" applyNumberFormat="0" applyProtection="0">
      <alignment horizontal="left" vertical="top" indent="1"/>
    </xf>
    <xf numFmtId="4" fontId="73" fillId="37" borderId="407" applyNumberFormat="0" applyProtection="0">
      <alignment horizontal="righ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73" fillId="47" borderId="407" applyNumberFormat="0" applyProtection="0">
      <alignment horizontal="left" vertical="center" indent="1"/>
    </xf>
    <xf numFmtId="4" fontId="73" fillId="47" borderId="407" applyNumberFormat="0" applyProtection="0">
      <alignment horizontal="left" vertical="center" indent="1"/>
    </xf>
    <xf numFmtId="0" fontId="109" fillId="0" borderId="409" applyNumberFormat="0" applyFill="0" applyAlignment="0" applyProtection="0"/>
    <xf numFmtId="0" fontId="115" fillId="29" borderId="405" applyNumberFormat="0" applyAlignment="0" applyProtection="0"/>
    <xf numFmtId="4" fontId="118" fillId="2" borderId="404" applyNumberFormat="0" applyProtection="0">
      <alignment vertical="center"/>
    </xf>
    <xf numFmtId="4" fontId="73" fillId="38" borderId="404" applyNumberFormat="0" applyProtection="0">
      <alignment horizontal="right" vertical="center"/>
    </xf>
    <xf numFmtId="0" fontId="73" fillId="48" borderId="404" applyNumberFormat="0" applyProtection="0">
      <alignment horizontal="left" vertical="center" indent="1"/>
    </xf>
    <xf numFmtId="4" fontId="118" fillId="5" borderId="404" applyNumberFormat="0" applyProtection="0">
      <alignment horizontal="right" vertical="center"/>
    </xf>
    <xf numFmtId="0" fontId="73" fillId="50" borderId="404" applyNumberFormat="0" applyProtection="0">
      <alignment horizontal="left" vertical="center" indent="1"/>
    </xf>
    <xf numFmtId="4" fontId="73" fillId="47" borderId="407" applyNumberFormat="0" applyProtection="0">
      <alignment horizontal="left" vertical="center" indent="1"/>
    </xf>
    <xf numFmtId="0" fontId="73" fillId="26" borderId="404" applyNumberFormat="0" applyFont="0" applyAlignment="0" applyProtection="0"/>
    <xf numFmtId="0" fontId="107" fillId="29" borderId="404" applyNumberFormat="0" applyAlignment="0" applyProtection="0"/>
    <xf numFmtId="0" fontId="101" fillId="33" borderId="406" applyNumberFormat="0" applyProtection="0">
      <alignment horizontal="left" vertical="top" indent="1"/>
    </xf>
    <xf numFmtId="4" fontId="73" fillId="43" borderId="404" applyNumberFormat="0" applyProtection="0">
      <alignment horizontal="right" vertical="center"/>
    </xf>
    <xf numFmtId="0" fontId="99" fillId="45" borderId="408" applyBorder="0"/>
    <xf numFmtId="4" fontId="73" fillId="47" borderId="407" applyNumberFormat="0" applyProtection="0">
      <alignment horizontal="left" vertical="center" indent="1"/>
    </xf>
    <xf numFmtId="4" fontId="100" fillId="52" borderId="406" applyNumberFormat="0" applyProtection="0">
      <alignment vertical="center"/>
    </xf>
    <xf numFmtId="0" fontId="73" fillId="50" borderId="404" applyNumberFormat="0" applyProtection="0">
      <alignment horizontal="left" vertical="center" indent="1"/>
    </xf>
    <xf numFmtId="4" fontId="73" fillId="2" borderId="404" applyNumberFormat="0" applyProtection="0">
      <alignment horizontal="left" vertical="center" indent="1"/>
    </xf>
    <xf numFmtId="4" fontId="41" fillId="45" borderId="407" applyNumberFormat="0" applyProtection="0">
      <alignment horizontal="left" vertical="center" indent="1"/>
    </xf>
    <xf numFmtId="4" fontId="100" fillId="52" borderId="406" applyNumberFormat="0" applyProtection="0">
      <alignment vertical="center"/>
    </xf>
    <xf numFmtId="0" fontId="100" fillId="46" borderId="406" applyNumberFormat="0" applyProtection="0">
      <alignment horizontal="left" vertical="top" indent="1"/>
    </xf>
    <xf numFmtId="4" fontId="73" fillId="43" borderId="404" applyNumberFormat="0" applyProtection="0">
      <alignment horizontal="right" vertical="center"/>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73" fillId="39" borderId="404" applyNumberFormat="0" applyProtection="0">
      <alignment horizontal="right" vertical="center"/>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118" fillId="2" borderId="404" applyNumberFormat="0" applyProtection="0">
      <alignmen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4" fontId="73" fillId="39" borderId="404" applyNumberFormat="0" applyProtection="0">
      <alignment horizontal="right" vertical="center"/>
    </xf>
    <xf numFmtId="0" fontId="100" fillId="52" borderId="406" applyNumberFormat="0" applyProtection="0">
      <alignment horizontal="left" vertical="top" indent="1"/>
    </xf>
    <xf numFmtId="0" fontId="73" fillId="50" borderId="404" applyNumberFormat="0" applyProtection="0">
      <alignment horizontal="left" vertical="center" indent="1"/>
    </xf>
    <xf numFmtId="4" fontId="73" fillId="35" borderId="404" applyNumberFormat="0" applyProtection="0">
      <alignment horizontal="right" vertical="center"/>
    </xf>
    <xf numFmtId="0" fontId="73" fillId="26" borderId="404" applyNumberFormat="0" applyFont="0" applyAlignment="0" applyProtection="0"/>
    <xf numFmtId="4" fontId="73" fillId="2" borderId="404" applyNumberFormat="0" applyProtection="0">
      <alignment horizontal="left" vertical="center" indent="1"/>
    </xf>
    <xf numFmtId="0" fontId="73" fillId="47" borderId="406" applyNumberFormat="0" applyProtection="0">
      <alignment horizontal="left" vertical="top" indent="1"/>
    </xf>
    <xf numFmtId="4" fontId="102" fillId="54" borderId="407" applyNumberFormat="0" applyProtection="0">
      <alignment horizontal="left" vertical="center" indent="1"/>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118" fillId="2" borderId="404" applyNumberFormat="0" applyProtection="0">
      <alignment vertical="center"/>
    </xf>
    <xf numFmtId="4" fontId="73" fillId="46" borderId="407" applyNumberFormat="0" applyProtection="0">
      <alignment horizontal="left" vertical="center" indent="1"/>
    </xf>
    <xf numFmtId="4" fontId="73" fillId="2" borderId="404" applyNumberFormat="0" applyProtection="0">
      <alignment horizontal="left" vertical="center" indent="1"/>
    </xf>
    <xf numFmtId="4" fontId="73" fillId="44" borderId="407" applyNumberFormat="0" applyProtection="0">
      <alignment horizontal="left" vertical="center" indent="1"/>
    </xf>
    <xf numFmtId="0" fontId="109" fillId="0" borderId="409" applyNumberFormat="0" applyFill="0" applyAlignment="0" applyProtection="0"/>
    <xf numFmtId="0" fontId="107" fillId="29" borderId="404" applyNumberFormat="0" applyAlignment="0" applyProtection="0"/>
    <xf numFmtId="4" fontId="73" fillId="37" borderId="407" applyNumberFormat="0" applyProtection="0">
      <alignment horizontal="right" vertical="center"/>
    </xf>
    <xf numFmtId="0" fontId="107" fillId="29" borderId="404" applyNumberFormat="0" applyAlignment="0" applyProtection="0"/>
    <xf numFmtId="0" fontId="73" fillId="45" borderId="406" applyNumberFormat="0" applyProtection="0">
      <alignment horizontal="left" vertical="top" indent="1"/>
    </xf>
    <xf numFmtId="4" fontId="41" fillId="45" borderId="407" applyNumberFormat="0" applyProtection="0">
      <alignment horizontal="left" vertical="center" indent="1"/>
    </xf>
    <xf numFmtId="0" fontId="109" fillId="0" borderId="409" applyNumberFormat="0" applyFill="0" applyAlignment="0" applyProtection="0"/>
    <xf numFmtId="0" fontId="73" fillId="48" borderId="404" applyNumberFormat="0" applyProtection="0">
      <alignment horizontal="left" vertical="center" indent="1"/>
    </xf>
    <xf numFmtId="4" fontId="103" fillId="51" borderId="404" applyNumberFormat="0" applyProtection="0">
      <alignment horizontal="right" vertical="center"/>
    </xf>
    <xf numFmtId="4" fontId="73" fillId="33" borderId="404" applyNumberFormat="0" applyProtection="0">
      <alignment vertical="center"/>
    </xf>
    <xf numFmtId="0" fontId="113" fillId="27" borderId="404" applyNumberFormat="0" applyAlignment="0" applyProtection="0"/>
    <xf numFmtId="4" fontId="73" fillId="41" borderId="404" applyNumberFormat="0" applyProtection="0">
      <alignment horizontal="right" vertical="center"/>
    </xf>
    <xf numFmtId="0" fontId="101" fillId="33" borderId="406" applyNumberFormat="0" applyProtection="0">
      <alignment horizontal="left" vertical="top" indent="1"/>
    </xf>
    <xf numFmtId="4" fontId="102" fillId="54" borderId="407" applyNumberFormat="0" applyProtection="0">
      <alignment horizontal="left" vertical="center" indent="1"/>
    </xf>
    <xf numFmtId="0" fontId="73" fillId="47" borderId="406" applyNumberFormat="0" applyProtection="0">
      <alignment horizontal="left" vertical="top" indent="1"/>
    </xf>
    <xf numFmtId="0" fontId="107" fillId="29" borderId="404" applyNumberFormat="0" applyAlignment="0" applyProtection="0"/>
    <xf numFmtId="0" fontId="73" fillId="46" borderId="406" applyNumberFormat="0" applyProtection="0">
      <alignment horizontal="left" vertical="top" indent="1"/>
    </xf>
    <xf numFmtId="4" fontId="73" fillId="44" borderId="407" applyNumberFormat="0" applyProtection="0">
      <alignment horizontal="left" vertical="center" indent="1"/>
    </xf>
    <xf numFmtId="0" fontId="73" fillId="49" borderId="404" applyNumberFormat="0" applyProtection="0">
      <alignment horizontal="left" vertical="center" indent="1"/>
    </xf>
    <xf numFmtId="4" fontId="118" fillId="2" borderId="404" applyNumberFormat="0" applyProtection="0">
      <alignment vertical="center"/>
    </xf>
    <xf numFmtId="0" fontId="113" fillId="27" borderId="404" applyNumberFormat="0" applyAlignment="0" applyProtection="0"/>
    <xf numFmtId="0" fontId="109" fillId="0" borderId="409" applyNumberFormat="0" applyFill="0" applyAlignment="0" applyProtection="0"/>
    <xf numFmtId="4" fontId="102" fillId="54" borderId="407" applyNumberFormat="0" applyProtection="0">
      <alignment horizontal="left" vertical="center" indent="1"/>
    </xf>
    <xf numFmtId="0" fontId="107" fillId="29" borderId="404" applyNumberFormat="0" applyAlignment="0" applyProtection="0"/>
    <xf numFmtId="4" fontId="73" fillId="41" borderId="404" applyNumberFormat="0" applyProtection="0">
      <alignment horizontal="right" vertical="center"/>
    </xf>
    <xf numFmtId="0" fontId="73" fillId="47" borderId="404" applyNumberFormat="0" applyProtection="0">
      <alignment horizontal="left" vertical="center" indent="1"/>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35" borderId="404" applyNumberFormat="0" applyProtection="0">
      <alignment horizontal="right" vertical="center"/>
    </xf>
    <xf numFmtId="0" fontId="73" fillId="48" borderId="404" applyNumberFormat="0" applyProtection="0">
      <alignment horizontal="left" vertical="center" indent="1"/>
    </xf>
    <xf numFmtId="4" fontId="73" fillId="44" borderId="407" applyNumberFormat="0" applyProtection="0">
      <alignment horizontal="left" vertical="center" indent="1"/>
    </xf>
    <xf numFmtId="4" fontId="73" fillId="0" borderId="404" applyNumberFormat="0" applyProtection="0">
      <alignment horizontal="right" vertical="center"/>
    </xf>
    <xf numFmtId="0" fontId="73" fillId="46" borderId="406" applyNumberFormat="0" applyProtection="0">
      <alignment horizontal="left" vertical="top" indent="1"/>
    </xf>
    <xf numFmtId="0" fontId="99" fillId="45" borderId="408" applyBorder="0"/>
    <xf numFmtId="0" fontId="113" fillId="27" borderId="404" applyNumberFormat="0" applyAlignment="0" applyProtection="0"/>
    <xf numFmtId="0" fontId="115" fillId="29" borderId="405" applyNumberFormat="0" applyAlignment="0" applyProtection="0"/>
    <xf numFmtId="4" fontId="73" fillId="37" borderId="407" applyNumberFormat="0" applyProtection="0">
      <alignment horizontal="right" vertical="center"/>
    </xf>
    <xf numFmtId="0" fontId="115" fillId="29" borderId="405" applyNumberFormat="0" applyAlignment="0" applyProtection="0"/>
    <xf numFmtId="0" fontId="73" fillId="45" borderId="406" applyNumberFormat="0" applyProtection="0">
      <alignment horizontal="left" vertical="top" indent="1"/>
    </xf>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35" borderId="404" applyNumberFormat="0" applyProtection="0">
      <alignment horizontal="right" vertical="center"/>
    </xf>
    <xf numFmtId="4" fontId="73" fillId="46" borderId="407" applyNumberFormat="0" applyProtection="0">
      <alignment horizontal="left" vertical="center" indent="1"/>
    </xf>
    <xf numFmtId="0" fontId="73" fillId="50" borderId="406" applyNumberFormat="0" applyProtection="0">
      <alignment horizontal="left" vertical="top" indent="1"/>
    </xf>
    <xf numFmtId="0" fontId="100" fillId="46" borderId="406" applyNumberFormat="0" applyProtection="0">
      <alignment horizontal="left" vertical="top" indent="1"/>
    </xf>
    <xf numFmtId="4" fontId="100" fillId="52" borderId="406" applyNumberFormat="0" applyProtection="0">
      <alignment vertical="center"/>
    </xf>
    <xf numFmtId="4" fontId="73" fillId="46" borderId="407" applyNumberFormat="0" applyProtection="0">
      <alignment horizontal="left" vertical="center" indent="1"/>
    </xf>
    <xf numFmtId="4" fontId="73" fillId="36" borderId="404" applyNumberFormat="0" applyProtection="0">
      <alignment horizontal="right" vertical="center"/>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40" borderId="404" applyNumberFormat="0" applyProtection="0">
      <alignment horizontal="right" vertical="center"/>
    </xf>
    <xf numFmtId="0" fontId="99" fillId="45" borderId="408" applyBorder="0"/>
    <xf numFmtId="4" fontId="73" fillId="44" borderId="407" applyNumberFormat="0" applyProtection="0">
      <alignment horizontal="left" vertical="center" indent="1"/>
    </xf>
    <xf numFmtId="0" fontId="109" fillId="0" borderId="409" applyNumberFormat="0" applyFill="0" applyAlignment="0" applyProtection="0"/>
    <xf numFmtId="0" fontId="73" fillId="26" borderId="404" applyNumberFormat="0" applyFont="0" applyAlignment="0" applyProtection="0"/>
    <xf numFmtId="0" fontId="73" fillId="50" borderId="404" applyNumberFormat="0" applyProtection="0">
      <alignment horizontal="left" vertical="center" indent="1"/>
    </xf>
    <xf numFmtId="0" fontId="73" fillId="47" borderId="406" applyNumberFormat="0" applyProtection="0">
      <alignment horizontal="left" vertical="top" indent="1"/>
    </xf>
    <xf numFmtId="4" fontId="73" fillId="43" borderId="404" applyNumberFormat="0" applyProtection="0">
      <alignment horizontal="right" vertical="center"/>
    </xf>
    <xf numFmtId="4" fontId="103" fillId="51" borderId="404" applyNumberFormat="0" applyProtection="0">
      <alignment horizontal="right" vertical="center"/>
    </xf>
    <xf numFmtId="4" fontId="73" fillId="37" borderId="407" applyNumberFormat="0" applyProtection="0">
      <alignment horizontal="right" vertical="center"/>
    </xf>
    <xf numFmtId="4" fontId="73" fillId="38" borderId="404" applyNumberFormat="0" applyProtection="0">
      <alignment horizontal="right" vertical="center"/>
    </xf>
    <xf numFmtId="4" fontId="73" fillId="39" borderId="404" applyNumberFormat="0" applyProtection="0">
      <alignment horizontal="right" vertical="center"/>
    </xf>
    <xf numFmtId="0" fontId="100" fillId="46" borderId="406" applyNumberFormat="0" applyProtection="0">
      <alignment horizontal="left" vertical="top" indent="1"/>
    </xf>
    <xf numFmtId="4" fontId="73" fillId="47" borderId="407" applyNumberFormat="0" applyProtection="0">
      <alignment horizontal="left" vertical="center" indent="1"/>
    </xf>
    <xf numFmtId="4" fontId="73" fillId="37" borderId="407" applyNumberFormat="0" applyProtection="0">
      <alignment horizontal="right" vertical="center"/>
    </xf>
    <xf numFmtId="4" fontId="73" fillId="46" borderId="407" applyNumberFormat="0" applyProtection="0">
      <alignment horizontal="left" vertical="center" indent="1"/>
    </xf>
    <xf numFmtId="4" fontId="100" fillId="48" borderId="406" applyNumberFormat="0" applyProtection="0">
      <alignment horizontal="left" vertical="center" indent="1"/>
    </xf>
    <xf numFmtId="4" fontId="73" fillId="46" borderId="404" applyNumberFormat="0" applyProtection="0">
      <alignment horizontal="right" vertical="center"/>
    </xf>
    <xf numFmtId="0" fontId="73" fillId="47" borderId="404" applyNumberFormat="0" applyProtection="0">
      <alignment horizontal="left" vertical="center" indent="1"/>
    </xf>
    <xf numFmtId="0" fontId="73" fillId="50" borderId="404"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73" fillId="50" borderId="404" applyNumberFormat="0" applyProtection="0">
      <alignment horizontal="left" vertical="center" indent="1"/>
    </xf>
    <xf numFmtId="4" fontId="73" fillId="41" borderId="404" applyNumberFormat="0" applyProtection="0">
      <alignment horizontal="right" vertical="center"/>
    </xf>
    <xf numFmtId="4" fontId="73" fillId="41" borderId="404" applyNumberFormat="0" applyProtection="0">
      <alignment horizontal="right" vertical="center"/>
    </xf>
    <xf numFmtId="4" fontId="73" fillId="39" borderId="404" applyNumberFormat="0" applyProtection="0">
      <alignment horizontal="right" vertical="center"/>
    </xf>
    <xf numFmtId="4" fontId="118" fillId="5" borderId="404" applyNumberFormat="0" applyProtection="0">
      <alignment horizontal="right" vertical="center"/>
    </xf>
    <xf numFmtId="4" fontId="73" fillId="2" borderId="404" applyNumberFormat="0" applyProtection="0">
      <alignment horizontal="left" vertical="center" indent="1"/>
    </xf>
    <xf numFmtId="0" fontId="115" fillId="29" borderId="405" applyNumberFormat="0" applyAlignment="0" applyProtection="0"/>
    <xf numFmtId="0" fontId="113" fillId="27" borderId="404" applyNumberFormat="0" applyAlignment="0" applyProtection="0"/>
    <xf numFmtId="4" fontId="73" fillId="33" borderId="404" applyNumberFormat="0" applyProtection="0">
      <alignment vertical="center"/>
    </xf>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46" borderId="404" applyNumberFormat="0" applyProtection="0">
      <alignment horizontal="right" vertical="center"/>
    </xf>
    <xf numFmtId="4" fontId="73" fillId="0" borderId="404" applyNumberFormat="0" applyProtection="0">
      <alignment horizontal="right" vertical="center"/>
    </xf>
    <xf numFmtId="4" fontId="41" fillId="45" borderId="407" applyNumberFormat="0" applyProtection="0">
      <alignment horizontal="left" vertical="center" indent="1"/>
    </xf>
    <xf numFmtId="0" fontId="73" fillId="45" borderId="406" applyNumberFormat="0" applyProtection="0">
      <alignment horizontal="left" vertical="top" indent="1"/>
    </xf>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73" fillId="26" borderId="404" applyNumberFormat="0" applyFont="0" applyAlignment="0" applyProtection="0"/>
    <xf numFmtId="4" fontId="73" fillId="37" borderId="407" applyNumberFormat="0" applyProtection="0">
      <alignment horizontal="right" vertical="center"/>
    </xf>
    <xf numFmtId="4" fontId="102" fillId="54" borderId="407" applyNumberFormat="0" applyProtection="0">
      <alignment horizontal="left" vertical="center" indent="1"/>
    </xf>
    <xf numFmtId="4" fontId="73" fillId="2" borderId="404" applyNumberFormat="0" applyProtection="0">
      <alignment horizontal="left" vertical="center" indent="1"/>
    </xf>
    <xf numFmtId="4" fontId="73" fillId="2" borderId="404" applyNumberFormat="0" applyProtection="0">
      <alignment horizontal="left" vertical="center" indent="1"/>
    </xf>
    <xf numFmtId="4" fontId="102" fillId="54" borderId="407" applyNumberFormat="0" applyProtection="0">
      <alignment horizontal="left" vertical="center" indent="1"/>
    </xf>
    <xf numFmtId="0" fontId="109" fillId="0" borderId="409" applyNumberFormat="0" applyFill="0" applyAlignment="0" applyProtection="0"/>
    <xf numFmtId="0" fontId="73" fillId="50" borderId="406" applyNumberFormat="0" applyProtection="0">
      <alignment horizontal="left" vertical="top" indent="1"/>
    </xf>
    <xf numFmtId="0" fontId="73" fillId="46" borderId="406" applyNumberFormat="0" applyProtection="0">
      <alignment horizontal="left" vertical="top" indent="1"/>
    </xf>
    <xf numFmtId="4" fontId="118" fillId="2" borderId="404" applyNumberFormat="0" applyProtection="0">
      <alignment vertical="center"/>
    </xf>
    <xf numFmtId="4" fontId="118" fillId="5" borderId="404" applyNumberFormat="0" applyProtection="0">
      <alignment horizontal="right" vertical="center"/>
    </xf>
    <xf numFmtId="4" fontId="73" fillId="44" borderId="407" applyNumberFormat="0" applyProtection="0">
      <alignment horizontal="left" vertical="center" indent="1"/>
    </xf>
    <xf numFmtId="4" fontId="100" fillId="52" borderId="406" applyNumberFormat="0" applyProtection="0">
      <alignment vertical="center"/>
    </xf>
    <xf numFmtId="4" fontId="73" fillId="42" borderId="404" applyNumberFormat="0" applyProtection="0">
      <alignment horizontal="right" vertical="center"/>
    </xf>
    <xf numFmtId="4" fontId="102" fillId="54" borderId="407" applyNumberFormat="0" applyProtection="0">
      <alignment horizontal="left" vertical="center" indent="1"/>
    </xf>
    <xf numFmtId="4" fontId="100" fillId="48" borderId="406" applyNumberFormat="0" applyProtection="0">
      <alignment horizontal="left" vertical="center" indent="1"/>
    </xf>
    <xf numFmtId="4" fontId="73" fillId="47" borderId="407" applyNumberFormat="0" applyProtection="0">
      <alignment horizontal="left" vertical="center" indent="1"/>
    </xf>
    <xf numFmtId="0" fontId="73" fillId="26" borderId="404" applyNumberFormat="0" applyFont="0" applyAlignment="0" applyProtection="0"/>
    <xf numFmtId="4" fontId="73" fillId="2" borderId="404" applyNumberFormat="0" applyProtection="0">
      <alignment horizontal="left" vertical="center" indent="1"/>
    </xf>
    <xf numFmtId="0" fontId="101" fillId="33" borderId="406" applyNumberFormat="0" applyProtection="0">
      <alignment horizontal="left" vertical="top" indent="1"/>
    </xf>
    <xf numFmtId="0" fontId="115" fillId="29" borderId="405" applyNumberFormat="0" applyAlignment="0" applyProtection="0"/>
    <xf numFmtId="4" fontId="73" fillId="39" borderId="404" applyNumberFormat="0" applyProtection="0">
      <alignment horizontal="right" vertical="center"/>
    </xf>
    <xf numFmtId="0" fontId="73" fillId="50"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0" fontId="73" fillId="50" borderId="406" applyNumberFormat="0" applyProtection="0">
      <alignment horizontal="left" vertical="top" indent="1"/>
    </xf>
    <xf numFmtId="4" fontId="73" fillId="46" borderId="407" applyNumberFormat="0" applyProtection="0">
      <alignment horizontal="left" vertical="center" indent="1"/>
    </xf>
    <xf numFmtId="4" fontId="73" fillId="43" borderId="404" applyNumberFormat="0" applyProtection="0">
      <alignment horizontal="right" vertical="center"/>
    </xf>
    <xf numFmtId="0" fontId="73" fillId="46" borderId="406" applyNumberFormat="0" applyProtection="0">
      <alignment horizontal="left" vertical="top" indent="1"/>
    </xf>
    <xf numFmtId="4" fontId="73" fillId="33" borderId="404" applyNumberFormat="0" applyProtection="0">
      <alignmen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73" fillId="49" borderId="404" applyNumberFormat="0" applyProtection="0">
      <alignment horizontal="left" vertical="center" indent="1"/>
    </xf>
    <xf numFmtId="0" fontId="73" fillId="49" borderId="404" applyNumberFormat="0" applyProtection="0">
      <alignment horizontal="left" vertical="center" indent="1"/>
    </xf>
    <xf numFmtId="4" fontId="73" fillId="0" borderId="404" applyNumberFormat="0" applyProtection="0">
      <alignment horizontal="right" vertical="center"/>
    </xf>
    <xf numFmtId="0" fontId="101" fillId="33" borderId="406" applyNumberFormat="0" applyProtection="0">
      <alignment horizontal="left" vertical="top" indent="1"/>
    </xf>
    <xf numFmtId="0" fontId="73" fillId="50" borderId="406" applyNumberFormat="0" applyProtection="0">
      <alignment horizontal="left" vertical="top" indent="1"/>
    </xf>
    <xf numFmtId="0" fontId="73" fillId="50" borderId="406" applyNumberFormat="0" applyProtection="0">
      <alignment horizontal="left" vertical="top" indent="1"/>
    </xf>
    <xf numFmtId="4" fontId="41" fillId="45" borderId="407" applyNumberFormat="0" applyProtection="0">
      <alignment horizontal="left" vertical="center" indent="1"/>
    </xf>
    <xf numFmtId="4" fontId="118" fillId="5" borderId="404" applyNumberFormat="0" applyProtection="0">
      <alignment horizontal="right" vertical="center"/>
    </xf>
    <xf numFmtId="0" fontId="99" fillId="45" borderId="408" applyBorder="0"/>
    <xf numFmtId="4" fontId="102" fillId="54" borderId="407" applyNumberFormat="0" applyProtection="0">
      <alignment horizontal="left" vertical="center" indent="1"/>
    </xf>
    <xf numFmtId="4" fontId="73" fillId="33" borderId="404" applyNumberFormat="0" applyProtection="0">
      <alignment vertical="center"/>
    </xf>
    <xf numFmtId="0" fontId="109" fillId="0" borderId="409" applyNumberFormat="0" applyFill="0" applyAlignment="0" applyProtection="0"/>
    <xf numFmtId="4" fontId="100" fillId="52" borderId="406" applyNumberFormat="0" applyProtection="0">
      <alignment vertical="center"/>
    </xf>
    <xf numFmtId="4" fontId="73" fillId="34" borderId="404" applyNumberFormat="0" applyProtection="0">
      <alignment horizontal="left" vertical="center" indent="1"/>
    </xf>
    <xf numFmtId="0" fontId="73" fillId="50" borderId="404" applyNumberFormat="0" applyProtection="0">
      <alignment horizontal="left" vertical="center" indent="1"/>
    </xf>
    <xf numFmtId="4" fontId="73" fillId="46" borderId="407" applyNumberFormat="0" applyProtection="0">
      <alignment horizontal="left" vertical="center" indent="1"/>
    </xf>
    <xf numFmtId="4" fontId="73" fillId="2" borderId="404" applyNumberFormat="0" applyProtection="0">
      <alignment horizontal="left" vertical="center" indent="1"/>
    </xf>
    <xf numFmtId="0" fontId="101" fillId="33" borderId="406" applyNumberFormat="0" applyProtection="0">
      <alignment horizontal="left" vertical="top" indent="1"/>
    </xf>
    <xf numFmtId="4" fontId="73" fillId="36" borderId="404" applyNumberFormat="0" applyProtection="0">
      <alignment horizontal="right" vertical="center"/>
    </xf>
    <xf numFmtId="0" fontId="109" fillId="0" borderId="409" applyNumberFormat="0" applyFill="0" applyAlignment="0" applyProtection="0"/>
    <xf numFmtId="4" fontId="73" fillId="41" borderId="404" applyNumberFormat="0" applyProtection="0">
      <alignment horizontal="right" vertical="center"/>
    </xf>
    <xf numFmtId="0" fontId="100" fillId="52" borderId="406" applyNumberFormat="0" applyProtection="0">
      <alignment horizontal="left" vertical="top" indent="1"/>
    </xf>
    <xf numFmtId="4" fontId="73" fillId="47" borderId="407" applyNumberFormat="0" applyProtection="0">
      <alignment horizontal="left" vertical="center" indent="1"/>
    </xf>
    <xf numFmtId="0" fontId="99" fillId="45" borderId="408" applyBorder="0"/>
    <xf numFmtId="4" fontId="102" fillId="54" borderId="407"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4" fontId="73" fillId="40" borderId="404" applyNumberFormat="0" applyProtection="0">
      <alignment horizontal="right" vertical="center"/>
    </xf>
    <xf numFmtId="4" fontId="73" fillId="46" borderId="404" applyNumberFormat="0" applyProtection="0">
      <alignment horizontal="right" vertical="center"/>
    </xf>
    <xf numFmtId="4" fontId="73" fillId="38" borderId="404" applyNumberFormat="0" applyProtection="0">
      <alignment horizontal="right" vertical="center"/>
    </xf>
    <xf numFmtId="4" fontId="100" fillId="48" borderId="406" applyNumberFormat="0" applyProtection="0">
      <alignment horizontal="left" vertical="center" indent="1"/>
    </xf>
    <xf numFmtId="0" fontId="73" fillId="49" borderId="404" applyNumberFormat="0" applyProtection="0">
      <alignment horizontal="left" vertical="center" indent="1"/>
    </xf>
    <xf numFmtId="4" fontId="118" fillId="2" borderId="404" applyNumberFormat="0" applyProtection="0">
      <alignment vertical="center"/>
    </xf>
    <xf numFmtId="4" fontId="100" fillId="52" borderId="406" applyNumberFormat="0" applyProtection="0">
      <alignment vertical="center"/>
    </xf>
    <xf numFmtId="0" fontId="73" fillId="47" borderId="406" applyNumberFormat="0" applyProtection="0">
      <alignment horizontal="left" vertical="top" indent="1"/>
    </xf>
    <xf numFmtId="0" fontId="99" fillId="45" borderId="408" applyBorder="0"/>
    <xf numFmtId="0" fontId="73" fillId="49" borderId="404" applyNumberFormat="0" applyProtection="0">
      <alignment horizontal="left" vertical="center" indent="1"/>
    </xf>
    <xf numFmtId="0" fontId="115" fillId="29" borderId="405" applyNumberFormat="0" applyAlignment="0" applyProtection="0"/>
    <xf numFmtId="0" fontId="115" fillId="29" borderId="405" applyNumberFormat="0" applyAlignment="0" applyProtection="0"/>
    <xf numFmtId="0" fontId="73" fillId="26" borderId="404" applyNumberFormat="0" applyFont="0" applyAlignment="0" applyProtection="0"/>
    <xf numFmtId="0" fontId="99" fillId="45" borderId="408" applyBorder="0"/>
    <xf numFmtId="0" fontId="73" fillId="45" borderId="406" applyNumberFormat="0" applyProtection="0">
      <alignment horizontal="left" vertical="top" indent="1"/>
    </xf>
    <xf numFmtId="4" fontId="73" fillId="41" borderId="404" applyNumberFormat="0" applyProtection="0">
      <alignment horizontal="right" vertical="center"/>
    </xf>
    <xf numFmtId="4" fontId="118" fillId="5" borderId="404" applyNumberFormat="0" applyProtection="0">
      <alignment horizontal="right" vertical="center"/>
    </xf>
    <xf numFmtId="4" fontId="41" fillId="45" borderId="407" applyNumberFormat="0" applyProtection="0">
      <alignment horizontal="left" vertical="center" indent="1"/>
    </xf>
    <xf numFmtId="4" fontId="73" fillId="33" borderId="404" applyNumberFormat="0" applyProtection="0">
      <alignment vertical="center"/>
    </xf>
    <xf numFmtId="4" fontId="100" fillId="52" borderId="406" applyNumberFormat="0" applyProtection="0">
      <alignment vertical="center"/>
    </xf>
    <xf numFmtId="4" fontId="73" fillId="43" borderId="404" applyNumberFormat="0" applyProtection="0">
      <alignment horizontal="right" vertical="center"/>
    </xf>
    <xf numFmtId="4" fontId="73" fillId="44" borderId="407" applyNumberFormat="0" applyProtection="0">
      <alignment horizontal="left" vertical="center" indent="1"/>
    </xf>
    <xf numFmtId="4" fontId="73" fillId="0" borderId="404" applyNumberFormat="0" applyProtection="0">
      <alignment horizontal="right" vertical="center"/>
    </xf>
    <xf numFmtId="4" fontId="73" fillId="35" borderId="404" applyNumberFormat="0" applyProtection="0">
      <alignment horizontal="right" vertical="center"/>
    </xf>
    <xf numFmtId="0" fontId="109" fillId="0" borderId="409" applyNumberFormat="0" applyFill="0" applyAlignment="0" applyProtection="0"/>
    <xf numFmtId="4" fontId="73" fillId="41" borderId="404" applyNumberFormat="0" applyProtection="0">
      <alignment horizontal="right" vertical="center"/>
    </xf>
    <xf numFmtId="4" fontId="73" fillId="44" borderId="407" applyNumberFormat="0" applyProtection="0">
      <alignment horizontal="left" vertical="center" indent="1"/>
    </xf>
    <xf numFmtId="4" fontId="73" fillId="38" borderId="404" applyNumberFormat="0" applyProtection="0">
      <alignment horizontal="right" vertical="center"/>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38" borderId="404" applyNumberFormat="0" applyProtection="0">
      <alignment horizontal="right" vertical="center"/>
    </xf>
    <xf numFmtId="0" fontId="101" fillId="33" borderId="406" applyNumberFormat="0" applyProtection="0">
      <alignment horizontal="left" vertical="top" indent="1"/>
    </xf>
    <xf numFmtId="4" fontId="73" fillId="39" borderId="404" applyNumberFormat="0" applyProtection="0">
      <alignment horizontal="right" vertical="center"/>
    </xf>
    <xf numFmtId="4" fontId="73" fillId="44" borderId="407" applyNumberFormat="0" applyProtection="0">
      <alignment horizontal="left" vertical="center" indent="1"/>
    </xf>
    <xf numFmtId="0" fontId="113" fillId="27" borderId="404" applyNumberFormat="0" applyAlignment="0" applyProtection="0"/>
    <xf numFmtId="0" fontId="99" fillId="45" borderId="408" applyBorder="0"/>
    <xf numFmtId="4" fontId="73" fillId="39" borderId="404" applyNumberFormat="0" applyProtection="0">
      <alignment horizontal="right" vertical="center"/>
    </xf>
    <xf numFmtId="4" fontId="73" fillId="0" borderId="404" applyNumberFormat="0" applyProtection="0">
      <alignment horizontal="right" vertical="center"/>
    </xf>
    <xf numFmtId="4" fontId="73" fillId="43" borderId="404" applyNumberFormat="0" applyProtection="0">
      <alignment horizontal="right" vertical="center"/>
    </xf>
    <xf numFmtId="4" fontId="100" fillId="48" borderId="406" applyNumberFormat="0" applyProtection="0">
      <alignment horizontal="left" vertical="center" indent="1"/>
    </xf>
    <xf numFmtId="0" fontId="73" fillId="45" borderId="406" applyNumberFormat="0" applyProtection="0">
      <alignment horizontal="left" vertical="top" indent="1"/>
    </xf>
    <xf numFmtId="4" fontId="41" fillId="45" borderId="407" applyNumberFormat="0" applyProtection="0">
      <alignment horizontal="left" vertical="center" indent="1"/>
    </xf>
    <xf numFmtId="4" fontId="73" fillId="47" borderId="407" applyNumberFormat="0" applyProtection="0">
      <alignment horizontal="left" vertical="center" indent="1"/>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4" fontId="103" fillId="51" borderId="404" applyNumberFormat="0" applyProtection="0">
      <alignment horizontal="right" vertical="center"/>
    </xf>
    <xf numFmtId="0" fontId="109" fillId="0" borderId="409" applyNumberFormat="0" applyFill="0" applyAlignment="0" applyProtection="0"/>
    <xf numFmtId="4" fontId="73" fillId="42" borderId="404" applyNumberFormat="0" applyProtection="0">
      <alignment horizontal="right" vertical="center"/>
    </xf>
    <xf numFmtId="0" fontId="73" fillId="49" borderId="404" applyNumberFormat="0" applyProtection="0">
      <alignment horizontal="left" vertical="center" indent="1"/>
    </xf>
    <xf numFmtId="0" fontId="100" fillId="52"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0" fontId="100" fillId="52" borderId="406" applyNumberFormat="0" applyProtection="0">
      <alignment horizontal="left" vertical="top" indent="1"/>
    </xf>
    <xf numFmtId="4" fontId="73" fillId="41" borderId="404" applyNumberFormat="0" applyProtection="0">
      <alignment horizontal="right" vertical="center"/>
    </xf>
    <xf numFmtId="0" fontId="99" fillId="45" borderId="408" applyBorder="0"/>
    <xf numFmtId="0" fontId="115" fillId="29" borderId="405" applyNumberFormat="0" applyAlignment="0" applyProtection="0"/>
    <xf numFmtId="0" fontId="73" fillId="47" borderId="406" applyNumberFormat="0" applyProtection="0">
      <alignment horizontal="left" vertical="top" indent="1"/>
    </xf>
    <xf numFmtId="4" fontId="100" fillId="48" borderId="406" applyNumberFormat="0" applyProtection="0">
      <alignment horizontal="left" vertical="center" indent="1"/>
    </xf>
    <xf numFmtId="0" fontId="109" fillId="0" borderId="409" applyNumberFormat="0" applyFill="0" applyAlignment="0" applyProtection="0"/>
    <xf numFmtId="4" fontId="73" fillId="43" borderId="404" applyNumberFormat="0" applyProtection="0">
      <alignment horizontal="right" vertical="center"/>
    </xf>
    <xf numFmtId="4" fontId="73" fillId="0" borderId="404" applyNumberFormat="0" applyProtection="0">
      <alignment horizontal="right" vertical="center"/>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73" fillId="37" borderId="407" applyNumberFormat="0" applyProtection="0">
      <alignment horizontal="right" vertical="center"/>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38" borderId="404" applyNumberFormat="0" applyProtection="0">
      <alignment horizontal="right" vertical="center"/>
    </xf>
    <xf numFmtId="0" fontId="73" fillId="49" borderId="404" applyNumberFormat="0" applyProtection="0">
      <alignment horizontal="left" vertical="center" indent="1"/>
    </xf>
    <xf numFmtId="4" fontId="73" fillId="34" borderId="404" applyNumberFormat="0" applyProtection="0">
      <alignment horizontal="left" vertical="center"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4" fontId="73" fillId="35" borderId="404" applyNumberFormat="0" applyProtection="0">
      <alignment horizontal="right" vertical="center"/>
    </xf>
    <xf numFmtId="4" fontId="73" fillId="41" borderId="404" applyNumberFormat="0" applyProtection="0">
      <alignment horizontal="right" vertical="center"/>
    </xf>
    <xf numFmtId="4" fontId="103" fillId="51" borderId="404" applyNumberFormat="0" applyProtection="0">
      <alignment horizontal="right" vertical="center"/>
    </xf>
    <xf numFmtId="4" fontId="73" fillId="2" borderId="404" applyNumberFormat="0" applyProtection="0">
      <alignment horizontal="left" vertical="center" indent="1"/>
    </xf>
    <xf numFmtId="0" fontId="73" fillId="50" borderId="406" applyNumberFormat="0" applyProtection="0">
      <alignment horizontal="left" vertical="top" indent="1"/>
    </xf>
    <xf numFmtId="4" fontId="41" fillId="45" borderId="407" applyNumberFormat="0" applyProtection="0">
      <alignment horizontal="left" vertical="center" indent="1"/>
    </xf>
    <xf numFmtId="0" fontId="115" fillId="29" borderId="405" applyNumberFormat="0" applyAlignment="0" applyProtection="0"/>
    <xf numFmtId="4" fontId="118" fillId="5" borderId="404" applyNumberFormat="0" applyProtection="0">
      <alignment horizontal="right" vertical="center"/>
    </xf>
    <xf numFmtId="0" fontId="113" fillId="27" borderId="404" applyNumberFormat="0" applyAlignment="0" applyProtection="0"/>
    <xf numFmtId="4" fontId="73" fillId="33" borderId="404" applyNumberFormat="0" applyProtection="0">
      <alignment vertical="center"/>
    </xf>
    <xf numFmtId="0" fontId="101" fillId="33" borderId="406" applyNumberFormat="0" applyProtection="0">
      <alignment horizontal="left" vertical="top" indent="1"/>
    </xf>
    <xf numFmtId="4" fontId="73" fillId="46" borderId="404" applyNumberFormat="0" applyProtection="0">
      <alignment horizontal="right" vertical="center"/>
    </xf>
    <xf numFmtId="0" fontId="73" fillId="46" borderId="406" applyNumberFormat="0" applyProtection="0">
      <alignment horizontal="left" vertical="top" indent="1"/>
    </xf>
    <xf numFmtId="0" fontId="73" fillId="45" borderId="406" applyNumberFormat="0" applyProtection="0">
      <alignment horizontal="left" vertical="top" indent="1"/>
    </xf>
    <xf numFmtId="4" fontId="73" fillId="47" borderId="407" applyNumberFormat="0" applyProtection="0">
      <alignment horizontal="left" vertical="center" indent="1"/>
    </xf>
    <xf numFmtId="0" fontId="73" fillId="48" borderId="404" applyNumberFormat="0" applyProtection="0">
      <alignment horizontal="left" vertical="center" indent="1"/>
    </xf>
    <xf numFmtId="4" fontId="118" fillId="2" borderId="404" applyNumberFormat="0" applyProtection="0">
      <alignment vertical="center"/>
    </xf>
    <xf numFmtId="0" fontId="73" fillId="49" borderId="404" applyNumberFormat="0" applyProtection="0">
      <alignment horizontal="left" vertical="center" indent="1"/>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73" fillId="37" borderId="407" applyNumberFormat="0" applyProtection="0">
      <alignment horizontal="right" vertical="center"/>
    </xf>
    <xf numFmtId="0" fontId="107" fillId="29" borderId="404" applyNumberFormat="0" applyAlignment="0" applyProtection="0"/>
    <xf numFmtId="0" fontId="113" fillId="27" borderId="404" applyNumberFormat="0" applyAlignment="0" applyProtection="0"/>
    <xf numFmtId="4" fontId="73" fillId="39" borderId="404" applyNumberFormat="0" applyProtection="0">
      <alignment horizontal="right" vertical="center"/>
    </xf>
    <xf numFmtId="4" fontId="73" fillId="39" borderId="404" applyNumberFormat="0" applyProtection="0">
      <alignment horizontal="right" vertical="center"/>
    </xf>
    <xf numFmtId="0" fontId="73" fillId="47" borderId="406" applyNumberFormat="0" applyProtection="0">
      <alignment horizontal="left" vertical="top" indent="1"/>
    </xf>
    <xf numFmtId="0" fontId="99" fillId="45" borderId="408" applyBorder="0"/>
    <xf numFmtId="4" fontId="73" fillId="2" borderId="404" applyNumberFormat="0" applyProtection="0">
      <alignment horizontal="left" vertical="center" indent="1"/>
    </xf>
    <xf numFmtId="0" fontId="100" fillId="46" borderId="406" applyNumberFormat="0" applyProtection="0">
      <alignment horizontal="left" vertical="top" indent="1"/>
    </xf>
    <xf numFmtId="0" fontId="109" fillId="0" borderId="409" applyNumberFormat="0" applyFill="0" applyAlignment="0" applyProtection="0"/>
    <xf numFmtId="4" fontId="73" fillId="44" borderId="407" applyNumberFormat="0" applyProtection="0">
      <alignment horizontal="left" vertical="center" indent="1"/>
    </xf>
    <xf numFmtId="0" fontId="113" fillId="27" borderId="404" applyNumberFormat="0" applyAlignment="0" applyProtection="0"/>
    <xf numFmtId="0" fontId="100" fillId="46" borderId="406" applyNumberFormat="0" applyProtection="0">
      <alignment horizontal="left" vertical="top" indent="1"/>
    </xf>
    <xf numFmtId="0" fontId="73" fillId="50" borderId="404" applyNumberFormat="0" applyProtection="0">
      <alignment horizontal="left" vertical="center" indent="1"/>
    </xf>
    <xf numFmtId="4" fontId="73" fillId="44" borderId="407" applyNumberFormat="0" applyProtection="0">
      <alignment horizontal="left" vertical="center" indent="1"/>
    </xf>
    <xf numFmtId="4" fontId="73" fillId="41" borderId="404" applyNumberFormat="0" applyProtection="0">
      <alignment horizontal="right" vertical="center"/>
    </xf>
    <xf numFmtId="0" fontId="100" fillId="46" borderId="406" applyNumberFormat="0" applyProtection="0">
      <alignment horizontal="left" vertical="top" indent="1"/>
    </xf>
    <xf numFmtId="0" fontId="73" fillId="50" borderId="404" applyNumberFormat="0" applyProtection="0">
      <alignment horizontal="left" vertical="center" indent="1"/>
    </xf>
    <xf numFmtId="0" fontId="73" fillId="47" borderId="406" applyNumberFormat="0" applyProtection="0">
      <alignment horizontal="left" vertical="top" indent="1"/>
    </xf>
    <xf numFmtId="4" fontId="73" fillId="40" borderId="404" applyNumberFormat="0" applyProtection="0">
      <alignment horizontal="right" vertical="center"/>
    </xf>
    <xf numFmtId="4" fontId="73" fillId="35" borderId="404" applyNumberFormat="0" applyProtection="0">
      <alignment horizontal="right" vertical="center"/>
    </xf>
    <xf numFmtId="0" fontId="73" fillId="50" borderId="406" applyNumberFormat="0" applyProtection="0">
      <alignment horizontal="left" vertical="top" indent="1"/>
    </xf>
    <xf numFmtId="4" fontId="73" fillId="34" borderId="404"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0" fontId="113" fillId="27" borderId="404" applyNumberFormat="0" applyAlignment="0" applyProtection="0"/>
    <xf numFmtId="0" fontId="101" fillId="33" borderId="406" applyNumberFormat="0" applyProtection="0">
      <alignment horizontal="left" vertical="top" indent="1"/>
    </xf>
    <xf numFmtId="4" fontId="73" fillId="46" borderId="407" applyNumberFormat="0" applyProtection="0">
      <alignment horizontal="left" vertical="center" indent="1"/>
    </xf>
    <xf numFmtId="4" fontId="103" fillId="51" borderId="404" applyNumberFormat="0" applyProtection="0">
      <alignment horizontal="right" vertical="center"/>
    </xf>
    <xf numFmtId="4" fontId="73" fillId="46" borderId="404" applyNumberFormat="0" applyProtection="0">
      <alignment horizontal="right" vertical="center"/>
    </xf>
    <xf numFmtId="4" fontId="73" fillId="42" borderId="404" applyNumberFormat="0" applyProtection="0">
      <alignment horizontal="right" vertical="center"/>
    </xf>
    <xf numFmtId="0" fontId="99" fillId="45" borderId="408" applyBorder="0"/>
    <xf numFmtId="4" fontId="41" fillId="45" borderId="407" applyNumberFormat="0" applyProtection="0">
      <alignment horizontal="left" vertical="center" indent="1"/>
    </xf>
    <xf numFmtId="0" fontId="115" fillId="29" borderId="405" applyNumberFormat="0" applyAlignment="0" applyProtection="0"/>
    <xf numFmtId="0" fontId="100" fillId="46" borderId="406" applyNumberFormat="0" applyProtection="0">
      <alignment horizontal="left" vertical="top" indent="1"/>
    </xf>
    <xf numFmtId="4" fontId="73" fillId="2" borderId="404" applyNumberFormat="0" applyProtection="0">
      <alignment horizontal="left" vertical="center" indent="1"/>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103" fillId="51" borderId="404" applyNumberFormat="0" applyProtection="0">
      <alignment horizontal="right" vertical="center"/>
    </xf>
    <xf numFmtId="0" fontId="100" fillId="46" borderId="406" applyNumberFormat="0" applyProtection="0">
      <alignment horizontal="left" vertical="top" indent="1"/>
    </xf>
    <xf numFmtId="0" fontId="73" fillId="50" borderId="406" applyNumberFormat="0" applyProtection="0">
      <alignment horizontal="left" vertical="top"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73" fillId="40" borderId="404" applyNumberFormat="0" applyProtection="0">
      <alignment horizontal="right" vertical="center"/>
    </xf>
    <xf numFmtId="4" fontId="73" fillId="47" borderId="407" applyNumberFormat="0" applyProtection="0">
      <alignment horizontal="left" vertical="center" indent="1"/>
    </xf>
    <xf numFmtId="4" fontId="41" fillId="45" borderId="407" applyNumberFormat="0" applyProtection="0">
      <alignment horizontal="left" vertical="center" indent="1"/>
    </xf>
    <xf numFmtId="4" fontId="118" fillId="5" borderId="404" applyNumberFormat="0" applyProtection="0">
      <alignment horizontal="right" vertical="center"/>
    </xf>
    <xf numFmtId="4" fontId="73" fillId="46" borderId="404" applyNumberFormat="0" applyProtection="0">
      <alignment horizontal="right" vertical="center"/>
    </xf>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42" borderId="404" applyNumberFormat="0" applyProtection="0">
      <alignment horizontal="right" vertical="center"/>
    </xf>
    <xf numFmtId="4" fontId="73" fillId="33" borderId="404" applyNumberFormat="0" applyProtection="0">
      <alignment vertical="center"/>
    </xf>
    <xf numFmtId="0" fontId="73" fillId="46" borderId="406" applyNumberFormat="0" applyProtection="0">
      <alignment horizontal="left" vertical="top" indent="1"/>
    </xf>
    <xf numFmtId="4" fontId="73" fillId="37" borderId="407" applyNumberFormat="0" applyProtection="0">
      <alignment horizontal="right" vertical="center"/>
    </xf>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9" borderId="404" applyNumberFormat="0" applyProtection="0">
      <alignment horizontal="right" vertical="center"/>
    </xf>
    <xf numFmtId="0" fontId="115" fillId="29" borderId="405" applyNumberFormat="0" applyAlignment="0" applyProtection="0"/>
    <xf numFmtId="4" fontId="73" fillId="44" borderId="407" applyNumberFormat="0" applyProtection="0">
      <alignment horizontal="left" vertical="center" indent="1"/>
    </xf>
    <xf numFmtId="4" fontId="73" fillId="41" borderId="404" applyNumberFormat="0" applyProtection="0">
      <alignment horizontal="right" vertical="center"/>
    </xf>
    <xf numFmtId="4" fontId="73" fillId="35" borderId="404" applyNumberFormat="0" applyProtection="0">
      <alignment horizontal="right" vertical="center"/>
    </xf>
    <xf numFmtId="4" fontId="103" fillId="51" borderId="404" applyNumberFormat="0" applyProtection="0">
      <alignment horizontal="right" vertical="center"/>
    </xf>
    <xf numFmtId="4" fontId="73" fillId="36" borderId="404" applyNumberFormat="0" applyProtection="0">
      <alignment horizontal="right" vertical="center"/>
    </xf>
    <xf numFmtId="4" fontId="73" fillId="42" borderId="404" applyNumberFormat="0" applyProtection="0">
      <alignment horizontal="right" vertical="center"/>
    </xf>
    <xf numFmtId="0" fontId="101" fillId="33" borderId="406" applyNumberFormat="0" applyProtection="0">
      <alignment horizontal="left" vertical="top" indent="1"/>
    </xf>
    <xf numFmtId="0" fontId="73" fillId="50" borderId="404" applyNumberFormat="0" applyProtection="0">
      <alignment horizontal="left" vertical="center" indent="1"/>
    </xf>
    <xf numFmtId="4" fontId="73" fillId="46" borderId="404" applyNumberFormat="0" applyProtection="0">
      <alignment horizontal="right" vertical="center"/>
    </xf>
    <xf numFmtId="4" fontId="73" fillId="47" borderId="407" applyNumberFormat="0" applyProtection="0">
      <alignment horizontal="left" vertical="center" indent="1"/>
    </xf>
    <xf numFmtId="4" fontId="73" fillId="40"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4" fontId="118" fillId="2" borderId="404" applyNumberFormat="0" applyProtection="0">
      <alignment vertical="center"/>
    </xf>
    <xf numFmtId="0" fontId="73" fillId="47" borderId="404" applyNumberFormat="0" applyProtection="0">
      <alignment horizontal="left" vertical="center" indent="1"/>
    </xf>
    <xf numFmtId="0" fontId="73" fillId="50" borderId="406" applyNumberFormat="0" applyProtection="0">
      <alignment horizontal="left" vertical="top"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7" borderId="407" applyNumberFormat="0" applyProtection="0">
      <alignment horizontal="right" vertical="center"/>
    </xf>
    <xf numFmtId="0" fontId="73" fillId="47" borderId="406" applyNumberFormat="0" applyProtection="0">
      <alignment horizontal="left" vertical="top" indent="1"/>
    </xf>
    <xf numFmtId="4" fontId="100" fillId="52" borderId="406" applyNumberFormat="0" applyProtection="0">
      <alignment vertical="center"/>
    </xf>
    <xf numFmtId="4" fontId="73" fillId="38" borderId="404" applyNumberFormat="0" applyProtection="0">
      <alignment horizontal="right" vertical="center"/>
    </xf>
    <xf numFmtId="0" fontId="73" fillId="26" borderId="404" applyNumberFormat="0" applyFont="0" applyAlignment="0" applyProtection="0"/>
    <xf numFmtId="4" fontId="73" fillId="44" borderId="407" applyNumberFormat="0" applyProtection="0">
      <alignment horizontal="left" vertical="center" indent="1"/>
    </xf>
    <xf numFmtId="0" fontId="107" fillId="29" borderId="404" applyNumberFormat="0" applyAlignment="0" applyProtection="0"/>
    <xf numFmtId="4" fontId="73" fillId="41" borderId="404" applyNumberFormat="0" applyProtection="0">
      <alignment horizontal="right" vertical="center"/>
    </xf>
    <xf numFmtId="4" fontId="73" fillId="42" borderId="404" applyNumberFormat="0" applyProtection="0">
      <alignment horizontal="right" vertical="center"/>
    </xf>
    <xf numFmtId="4" fontId="73" fillId="34" borderId="404" applyNumberFormat="0" applyProtection="0">
      <alignment horizontal="left" vertical="center" indent="1"/>
    </xf>
    <xf numFmtId="4" fontId="100" fillId="52" borderId="406" applyNumberFormat="0" applyProtection="0">
      <alignment vertical="center"/>
    </xf>
    <xf numFmtId="0" fontId="73" fillId="50" borderId="406" applyNumberFormat="0" applyProtection="0">
      <alignment horizontal="left" vertical="top" indent="1"/>
    </xf>
    <xf numFmtId="0" fontId="115" fillId="29" borderId="405" applyNumberFormat="0" applyAlignment="0" applyProtection="0"/>
    <xf numFmtId="0" fontId="113" fillId="27" borderId="404" applyNumberFormat="0" applyAlignment="0" applyProtection="0"/>
    <xf numFmtId="4" fontId="73" fillId="42" borderId="404" applyNumberFormat="0" applyProtection="0">
      <alignment horizontal="right" vertical="center"/>
    </xf>
    <xf numFmtId="4" fontId="103" fillId="51" borderId="404" applyNumberFormat="0" applyProtection="0">
      <alignment horizontal="right" vertical="center"/>
    </xf>
    <xf numFmtId="4" fontId="41" fillId="45" borderId="407" applyNumberFormat="0" applyProtection="0">
      <alignment horizontal="left" vertical="center" indent="1"/>
    </xf>
    <xf numFmtId="0" fontId="115" fillId="29" borderId="405" applyNumberFormat="0" applyAlignment="0" applyProtection="0"/>
    <xf numFmtId="4" fontId="73" fillId="38" borderId="404" applyNumberFormat="0" applyProtection="0">
      <alignment horizontal="right" vertical="center"/>
    </xf>
    <xf numFmtId="4" fontId="73" fillId="35" borderId="404" applyNumberFormat="0" applyProtection="0">
      <alignment horizontal="right" vertical="center"/>
    </xf>
    <xf numFmtId="0" fontId="101" fillId="33"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0" fontId="73" fillId="46" borderId="406" applyNumberFormat="0" applyProtection="0">
      <alignment horizontal="left" vertical="top" indent="1"/>
    </xf>
    <xf numFmtId="0" fontId="73" fillId="26" borderId="404" applyNumberFormat="0" applyFont="0" applyAlignment="0" applyProtection="0"/>
    <xf numFmtId="4" fontId="73" fillId="47" borderId="407" applyNumberFormat="0" applyProtection="0">
      <alignment horizontal="left" vertical="center" indent="1"/>
    </xf>
    <xf numFmtId="0" fontId="99" fillId="45" borderId="408" applyBorder="0"/>
    <xf numFmtId="0" fontId="100" fillId="46" borderId="406" applyNumberFormat="0" applyProtection="0">
      <alignment horizontal="left" vertical="top" indent="1"/>
    </xf>
    <xf numFmtId="0" fontId="73" fillId="45" borderId="406" applyNumberFormat="0" applyProtection="0">
      <alignment horizontal="left" vertical="top" indent="1"/>
    </xf>
    <xf numFmtId="0" fontId="73" fillId="49" borderId="404" applyNumberFormat="0" applyProtection="0">
      <alignment horizontal="left" vertical="center" indent="1"/>
    </xf>
    <xf numFmtId="4" fontId="73" fillId="39" borderId="404" applyNumberFormat="0" applyProtection="0">
      <alignment horizontal="right" vertical="center"/>
    </xf>
    <xf numFmtId="4" fontId="100" fillId="52" borderId="406" applyNumberFormat="0" applyProtection="0">
      <alignment vertical="center"/>
    </xf>
    <xf numFmtId="4" fontId="73" fillId="33" borderId="404" applyNumberFormat="0" applyProtection="0">
      <alignment vertical="center"/>
    </xf>
    <xf numFmtId="4" fontId="118" fillId="2" borderId="404" applyNumberFormat="0" applyProtection="0">
      <alignment vertical="center"/>
    </xf>
    <xf numFmtId="4" fontId="73" fillId="2" borderId="404" applyNumberFormat="0" applyProtection="0">
      <alignment horizontal="left" vertical="center" indent="1"/>
    </xf>
    <xf numFmtId="0" fontId="107" fillId="29" borderId="404" applyNumberFormat="0" applyAlignment="0" applyProtection="0"/>
    <xf numFmtId="4" fontId="73" fillId="37" borderId="407" applyNumberFormat="0" applyProtection="0">
      <alignment horizontal="right" vertical="center"/>
    </xf>
    <xf numFmtId="4" fontId="73" fillId="46" borderId="404" applyNumberFormat="0" applyProtection="0">
      <alignment horizontal="right" vertical="center"/>
    </xf>
    <xf numFmtId="4" fontId="103" fillId="51"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33" borderId="404" applyNumberFormat="0" applyProtection="0">
      <alignment vertical="center"/>
    </xf>
    <xf numFmtId="4" fontId="73" fillId="43" borderId="404" applyNumberFormat="0" applyProtection="0">
      <alignment horizontal="right" vertical="center"/>
    </xf>
    <xf numFmtId="4" fontId="41" fillId="45" borderId="407" applyNumberFormat="0" applyProtection="0">
      <alignment horizontal="left" vertical="center" indent="1"/>
    </xf>
    <xf numFmtId="4" fontId="73" fillId="40" borderId="404" applyNumberFormat="0" applyProtection="0">
      <alignment horizontal="right" vertical="center"/>
    </xf>
    <xf numFmtId="4" fontId="73" fillId="44" borderId="407" applyNumberFormat="0" applyProtection="0">
      <alignment horizontal="left" vertical="center" indent="1"/>
    </xf>
    <xf numFmtId="0" fontId="101" fillId="33"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4" fontId="73" fillId="38" borderId="404" applyNumberFormat="0" applyProtection="0">
      <alignment horizontal="right" vertical="center"/>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0" fontId="115" fillId="29" borderId="405" applyNumberFormat="0" applyAlignment="0" applyProtection="0"/>
    <xf numFmtId="0" fontId="113" fillId="27" borderId="404" applyNumberFormat="0" applyAlignment="0" applyProtection="0"/>
    <xf numFmtId="0" fontId="113" fillId="27" borderId="404" applyNumberFormat="0" applyAlignment="0" applyProtection="0"/>
    <xf numFmtId="0" fontId="113" fillId="27" borderId="404" applyNumberFormat="0" applyAlignment="0" applyProtection="0"/>
    <xf numFmtId="4" fontId="118" fillId="5" borderId="404" applyNumberFormat="0" applyProtection="0">
      <alignment horizontal="righ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40" borderId="404" applyNumberFormat="0" applyProtection="0">
      <alignment horizontal="right" vertical="center"/>
    </xf>
    <xf numFmtId="0" fontId="73" fillId="50" borderId="404" applyNumberFormat="0" applyProtection="0">
      <alignment horizontal="left" vertical="center" indent="1"/>
    </xf>
    <xf numFmtId="0" fontId="100" fillId="52" borderId="406" applyNumberFormat="0" applyProtection="0">
      <alignment horizontal="left" vertical="top" indent="1"/>
    </xf>
    <xf numFmtId="4" fontId="118" fillId="2" borderId="404" applyNumberFormat="0" applyProtection="0">
      <alignment vertical="center"/>
    </xf>
    <xf numFmtId="0" fontId="73" fillId="50" borderId="406" applyNumberFormat="0" applyProtection="0">
      <alignment horizontal="left" vertical="top" indent="1"/>
    </xf>
    <xf numFmtId="4" fontId="73" fillId="39" borderId="404" applyNumberFormat="0" applyProtection="0">
      <alignment horizontal="right" vertical="center"/>
    </xf>
    <xf numFmtId="4" fontId="73" fillId="47" borderId="407" applyNumberFormat="0" applyProtection="0">
      <alignment horizontal="left" vertical="center" indent="1"/>
    </xf>
    <xf numFmtId="0" fontId="73" fillId="50" borderId="404" applyNumberFormat="0" applyProtection="0">
      <alignment horizontal="left" vertical="center" indent="1"/>
    </xf>
    <xf numFmtId="4" fontId="73" fillId="2" borderId="404" applyNumberFormat="0" applyProtection="0">
      <alignment horizontal="left" vertical="center" indent="1"/>
    </xf>
    <xf numFmtId="0" fontId="109" fillId="0" borderId="409" applyNumberFormat="0" applyFill="0" applyAlignment="0" applyProtection="0"/>
    <xf numFmtId="0" fontId="73" fillId="46" borderId="406" applyNumberFormat="0" applyProtection="0">
      <alignment horizontal="left" vertical="top" indent="1"/>
    </xf>
    <xf numFmtId="4" fontId="73" fillId="46" borderId="407" applyNumberFormat="0" applyProtection="0">
      <alignment horizontal="left" vertical="center" indent="1"/>
    </xf>
    <xf numFmtId="0" fontId="101" fillId="33" borderId="406" applyNumberFormat="0" applyProtection="0">
      <alignment horizontal="left" vertical="top" indent="1"/>
    </xf>
    <xf numFmtId="0" fontId="73" fillId="47" borderId="406" applyNumberFormat="0" applyProtection="0">
      <alignment horizontal="left" vertical="top" indent="1"/>
    </xf>
    <xf numFmtId="4" fontId="103" fillId="51" borderId="404" applyNumberFormat="0" applyProtection="0">
      <alignment horizontal="right" vertical="center"/>
    </xf>
    <xf numFmtId="0" fontId="109" fillId="0" borderId="409" applyNumberFormat="0" applyFill="0" applyAlignment="0" applyProtection="0"/>
    <xf numFmtId="0" fontId="73" fillId="49" borderId="404" applyNumberFormat="0" applyProtection="0">
      <alignment horizontal="left" vertical="center" indent="1"/>
    </xf>
    <xf numFmtId="4" fontId="73" fillId="40" borderId="404" applyNumberFormat="0" applyProtection="0">
      <alignment horizontal="right" vertical="center"/>
    </xf>
    <xf numFmtId="4" fontId="73" fillId="46" borderId="407" applyNumberFormat="0" applyProtection="0">
      <alignment horizontal="left" vertical="center" indent="1"/>
    </xf>
    <xf numFmtId="4" fontId="73" fillId="35" borderId="404" applyNumberFormat="0" applyProtection="0">
      <alignment horizontal="right" vertical="center"/>
    </xf>
    <xf numFmtId="4" fontId="73" fillId="34" borderId="404" applyNumberFormat="0" applyProtection="0">
      <alignment horizontal="left" vertical="center" indent="1"/>
    </xf>
    <xf numFmtId="4" fontId="73" fillId="36" borderId="404" applyNumberFormat="0" applyProtection="0">
      <alignment horizontal="right" vertical="center"/>
    </xf>
    <xf numFmtId="0" fontId="109" fillId="0" borderId="409" applyNumberFormat="0" applyFill="0" applyAlignment="0" applyProtection="0"/>
    <xf numFmtId="4" fontId="73" fillId="40" borderId="404" applyNumberFormat="0" applyProtection="0">
      <alignment horizontal="right" vertical="center"/>
    </xf>
    <xf numFmtId="4" fontId="73" fillId="43" borderId="404" applyNumberFormat="0" applyProtection="0">
      <alignment horizontal="right" vertical="center"/>
    </xf>
    <xf numFmtId="4" fontId="73" fillId="44" borderId="407" applyNumberFormat="0" applyProtection="0">
      <alignment horizontal="left" vertical="center" indent="1"/>
    </xf>
    <xf numFmtId="0" fontId="113" fillId="27" borderId="404" applyNumberFormat="0" applyAlignment="0" applyProtection="0"/>
    <xf numFmtId="4" fontId="73" fillId="43" borderId="404"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4" fontId="73" fillId="43" borderId="404" applyNumberFormat="0" applyProtection="0">
      <alignment horizontal="right" vertical="center"/>
    </xf>
    <xf numFmtId="4" fontId="118" fillId="5" borderId="404" applyNumberFormat="0" applyProtection="0">
      <alignment horizontal="right" vertical="center"/>
    </xf>
    <xf numFmtId="4" fontId="41" fillId="45" borderId="407" applyNumberFormat="0" applyProtection="0">
      <alignment horizontal="left" vertical="center" indent="1"/>
    </xf>
    <xf numFmtId="4" fontId="73" fillId="47" borderId="407" applyNumberFormat="0" applyProtection="0">
      <alignment horizontal="left" vertical="center" indent="1"/>
    </xf>
    <xf numFmtId="4" fontId="118" fillId="5" borderId="404" applyNumberFormat="0" applyProtection="0">
      <alignment horizontal="right" vertical="center"/>
    </xf>
    <xf numFmtId="0" fontId="73" fillId="49" borderId="404" applyNumberFormat="0" applyProtection="0">
      <alignment horizontal="left" vertical="center" indent="1"/>
    </xf>
    <xf numFmtId="4" fontId="73" fillId="36" borderId="404" applyNumberFormat="0" applyProtection="0">
      <alignment horizontal="right" vertical="center"/>
    </xf>
    <xf numFmtId="0" fontId="73" fillId="50" borderId="404" applyNumberFormat="0" applyProtection="0">
      <alignment horizontal="left" vertical="center" indent="1"/>
    </xf>
    <xf numFmtId="4" fontId="73" fillId="46" borderId="404" applyNumberFormat="0" applyProtection="0">
      <alignment horizontal="right" vertical="center"/>
    </xf>
    <xf numFmtId="4" fontId="73" fillId="40" borderId="404" applyNumberFormat="0" applyProtection="0">
      <alignment horizontal="right" vertical="center"/>
    </xf>
    <xf numFmtId="4" fontId="73" fillId="44" borderId="407" applyNumberFormat="0" applyProtection="0">
      <alignment horizontal="left" vertical="center" indent="1"/>
    </xf>
    <xf numFmtId="4" fontId="73" fillId="39" borderId="404" applyNumberFormat="0" applyProtection="0">
      <alignment horizontal="right" vertical="center"/>
    </xf>
    <xf numFmtId="4" fontId="73" fillId="37" borderId="407" applyNumberFormat="0" applyProtection="0">
      <alignment horizontal="right" vertical="center"/>
    </xf>
    <xf numFmtId="4" fontId="73" fillId="47" borderId="407" applyNumberFormat="0" applyProtection="0">
      <alignment horizontal="left" vertical="center" indent="1"/>
    </xf>
    <xf numFmtId="4" fontId="100" fillId="52" borderId="406" applyNumberFormat="0" applyProtection="0">
      <alignment vertical="center"/>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41" borderId="404" applyNumberFormat="0" applyProtection="0">
      <alignment horizontal="right" vertical="center"/>
    </xf>
    <xf numFmtId="4" fontId="73" fillId="40" borderId="404" applyNumberFormat="0" applyProtection="0">
      <alignment horizontal="right" vertical="center"/>
    </xf>
    <xf numFmtId="0" fontId="107" fillId="29" borderId="404" applyNumberFormat="0" applyAlignment="0" applyProtection="0"/>
    <xf numFmtId="0" fontId="73" fillId="48" borderId="404" applyNumberFormat="0" applyProtection="0">
      <alignment horizontal="left" vertical="center" indent="1"/>
    </xf>
    <xf numFmtId="4" fontId="102" fillId="54" borderId="407" applyNumberFormat="0" applyProtection="0">
      <alignment horizontal="left" vertical="center" indent="1"/>
    </xf>
    <xf numFmtId="4" fontId="118" fillId="2" borderId="404" applyNumberFormat="0" applyProtection="0">
      <alignment vertical="center"/>
    </xf>
    <xf numFmtId="4" fontId="73" fillId="47" borderId="407" applyNumberFormat="0" applyProtection="0">
      <alignment horizontal="left" vertical="center" indent="1"/>
    </xf>
    <xf numFmtId="0" fontId="100" fillId="46" borderId="406" applyNumberFormat="0" applyProtection="0">
      <alignment horizontal="left" vertical="top" indent="1"/>
    </xf>
    <xf numFmtId="4" fontId="73" fillId="37" borderId="407" applyNumberFormat="0" applyProtection="0">
      <alignment horizontal="right" vertical="center"/>
    </xf>
    <xf numFmtId="0" fontId="73" fillId="46" borderId="406" applyNumberFormat="0" applyProtection="0">
      <alignment horizontal="left" vertical="top" indent="1"/>
    </xf>
    <xf numFmtId="0" fontId="73" fillId="45" borderId="406" applyNumberFormat="0" applyProtection="0">
      <alignment horizontal="left" vertical="top" indent="1"/>
    </xf>
    <xf numFmtId="4" fontId="73" fillId="46" borderId="407"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4" fontId="73" fillId="46" borderId="404" applyNumberFormat="0" applyProtection="0">
      <alignment horizontal="right" vertical="center"/>
    </xf>
    <xf numFmtId="0" fontId="73" fillId="45" borderId="406" applyNumberFormat="0" applyProtection="0">
      <alignment horizontal="left" vertical="top" indent="1"/>
    </xf>
    <xf numFmtId="4" fontId="73" fillId="43" borderId="404" applyNumberFormat="0" applyProtection="0">
      <alignment horizontal="right" vertical="center"/>
    </xf>
    <xf numFmtId="0" fontId="113" fillId="27" borderId="404" applyNumberFormat="0" applyAlignment="0" applyProtection="0"/>
    <xf numFmtId="4" fontId="102" fillId="54" borderId="407" applyNumberFormat="0" applyProtection="0">
      <alignment horizontal="left" vertical="center" indent="1"/>
    </xf>
    <xf numFmtId="4" fontId="41" fillId="45" borderId="407"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0" fontId="73" fillId="47" borderId="406" applyNumberFormat="0" applyProtection="0">
      <alignment horizontal="left" vertical="top" indent="1"/>
    </xf>
    <xf numFmtId="4" fontId="73" fillId="2" borderId="404" applyNumberFormat="0" applyProtection="0">
      <alignment horizontal="left" vertical="center" indent="1"/>
    </xf>
    <xf numFmtId="4" fontId="73" fillId="38" borderId="404" applyNumberFormat="0" applyProtection="0">
      <alignment horizontal="right" vertical="center"/>
    </xf>
    <xf numFmtId="0" fontId="73" fillId="48" borderId="404" applyNumberFormat="0" applyProtection="0">
      <alignment horizontal="left" vertical="center" indent="1"/>
    </xf>
    <xf numFmtId="0" fontId="100" fillId="46" borderId="406" applyNumberFormat="0" applyProtection="0">
      <alignment horizontal="left" vertical="top" indent="1"/>
    </xf>
    <xf numFmtId="4" fontId="73" fillId="37" borderId="407" applyNumberFormat="0" applyProtection="0">
      <alignment horizontal="right" vertical="center"/>
    </xf>
    <xf numFmtId="0" fontId="101" fillId="33" borderId="406" applyNumberFormat="0" applyProtection="0">
      <alignment horizontal="left" vertical="top" indent="1"/>
    </xf>
    <xf numFmtId="4" fontId="41" fillId="45" borderId="407" applyNumberFormat="0" applyProtection="0">
      <alignment horizontal="left" vertical="center" indent="1"/>
    </xf>
    <xf numFmtId="4" fontId="73" fillId="44" borderId="407" applyNumberFormat="0" applyProtection="0">
      <alignment horizontal="left" vertical="center" indent="1"/>
    </xf>
    <xf numFmtId="0" fontId="73" fillId="49" borderId="404" applyNumberFormat="0" applyProtection="0">
      <alignment horizontal="left" vertical="center" indent="1"/>
    </xf>
    <xf numFmtId="4" fontId="103" fillId="51" borderId="404" applyNumberFormat="0" applyProtection="0">
      <alignment horizontal="right" vertical="center"/>
    </xf>
    <xf numFmtId="4" fontId="73" fillId="47" borderId="407" applyNumberFormat="0" applyProtection="0">
      <alignment horizontal="left" vertical="center" indent="1"/>
    </xf>
    <xf numFmtId="4" fontId="73" fillId="0" borderId="404" applyNumberFormat="0" applyProtection="0">
      <alignment horizontal="right" vertical="center"/>
    </xf>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73" fillId="50" borderId="404" applyNumberFormat="0" applyProtection="0">
      <alignment horizontal="left" vertical="center" indent="1"/>
    </xf>
    <xf numFmtId="0" fontId="99" fillId="45" borderId="408" applyBorder="0"/>
    <xf numFmtId="4" fontId="102" fillId="54" borderId="407" applyNumberFormat="0" applyProtection="0">
      <alignment horizontal="left" vertical="center" indent="1"/>
    </xf>
    <xf numFmtId="4" fontId="118" fillId="5" borderId="404" applyNumberFormat="0" applyProtection="0">
      <alignment horizontal="right" vertical="center"/>
    </xf>
    <xf numFmtId="4" fontId="73" fillId="37" borderId="407" applyNumberFormat="0" applyProtection="0">
      <alignment horizontal="right" vertical="center"/>
    </xf>
    <xf numFmtId="4" fontId="73" fillId="33" borderId="404" applyNumberFormat="0" applyProtection="0">
      <alignment vertical="center"/>
    </xf>
    <xf numFmtId="0" fontId="73" fillId="49" borderId="404"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100" fillId="52" borderId="406" applyNumberFormat="0" applyProtection="0">
      <alignment vertical="center"/>
    </xf>
    <xf numFmtId="4" fontId="73" fillId="38" borderId="404" applyNumberFormat="0" applyProtection="0">
      <alignment horizontal="right" vertical="center"/>
    </xf>
    <xf numFmtId="4" fontId="100" fillId="52" borderId="406" applyNumberFormat="0" applyProtection="0">
      <alignment vertical="center"/>
    </xf>
    <xf numFmtId="4" fontId="73" fillId="2" borderId="404" applyNumberFormat="0" applyProtection="0">
      <alignment horizontal="left" vertical="center" indent="1"/>
    </xf>
    <xf numFmtId="0" fontId="73" fillId="26" borderId="404" applyNumberFormat="0" applyFont="0" applyAlignment="0" applyProtection="0"/>
    <xf numFmtId="0" fontId="113" fillId="27" borderId="404" applyNumberFormat="0" applyAlignment="0" applyProtection="0"/>
    <xf numFmtId="4" fontId="73" fillId="0" borderId="404" applyNumberFormat="0" applyProtection="0">
      <alignment horizontal="right" vertical="center"/>
    </xf>
    <xf numFmtId="4" fontId="100" fillId="48" borderId="406" applyNumberFormat="0" applyProtection="0">
      <alignment horizontal="left" vertical="center" indent="1"/>
    </xf>
    <xf numFmtId="4" fontId="73" fillId="2" borderId="404" applyNumberFormat="0" applyProtection="0">
      <alignment horizontal="left" vertical="center" indent="1"/>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41" fillId="45" borderId="407" applyNumberFormat="0" applyProtection="0">
      <alignment horizontal="left" vertical="center" indent="1"/>
    </xf>
    <xf numFmtId="0" fontId="73" fillId="46" borderId="406" applyNumberFormat="0" applyProtection="0">
      <alignment horizontal="left" vertical="top" indent="1"/>
    </xf>
    <xf numFmtId="4" fontId="73" fillId="33" borderId="404" applyNumberFormat="0" applyProtection="0">
      <alignment vertical="center"/>
    </xf>
    <xf numFmtId="4" fontId="73" fillId="47" borderId="407" applyNumberFormat="0" applyProtection="0">
      <alignment horizontal="left" vertical="center" indent="1"/>
    </xf>
    <xf numFmtId="0" fontId="100" fillId="52" borderId="406" applyNumberFormat="0" applyProtection="0">
      <alignment horizontal="left" vertical="top" indent="1"/>
    </xf>
    <xf numFmtId="0" fontId="115" fillId="29" borderId="405" applyNumberFormat="0" applyAlignment="0" applyProtection="0"/>
    <xf numFmtId="4" fontId="73" fillId="2" borderId="404" applyNumberFormat="0" applyProtection="0">
      <alignment horizontal="left" vertical="center" indent="1"/>
    </xf>
    <xf numFmtId="4" fontId="73" fillId="46" borderId="404" applyNumberFormat="0" applyProtection="0">
      <alignment horizontal="right" vertical="center"/>
    </xf>
    <xf numFmtId="4" fontId="73" fillId="34" borderId="404" applyNumberFormat="0" applyProtection="0">
      <alignment horizontal="left" vertical="center" indent="1"/>
    </xf>
    <xf numFmtId="0" fontId="73" fillId="45" borderId="406" applyNumberFormat="0" applyProtection="0">
      <alignment horizontal="left" vertical="top" indent="1"/>
    </xf>
    <xf numFmtId="4" fontId="73" fillId="42" borderId="404" applyNumberFormat="0" applyProtection="0">
      <alignment horizontal="right" vertical="center"/>
    </xf>
    <xf numFmtId="0" fontId="99" fillId="45" borderId="408" applyBorder="0"/>
    <xf numFmtId="0" fontId="73" fillId="47" borderId="406" applyNumberFormat="0" applyProtection="0">
      <alignment horizontal="left" vertical="top" indent="1"/>
    </xf>
    <xf numFmtId="0" fontId="115" fillId="29" borderId="405" applyNumberFormat="0" applyAlignment="0" applyProtection="0"/>
    <xf numFmtId="0" fontId="73" fillId="50" borderId="406" applyNumberFormat="0" applyProtection="0">
      <alignment horizontal="left" vertical="top" indent="1"/>
    </xf>
    <xf numFmtId="4" fontId="73" fillId="0" borderId="404" applyNumberFormat="0" applyProtection="0">
      <alignment horizontal="right" vertical="center"/>
    </xf>
    <xf numFmtId="4" fontId="102" fillId="54" borderId="407" applyNumberFormat="0" applyProtection="0">
      <alignment horizontal="left" vertical="center" indent="1"/>
    </xf>
    <xf numFmtId="4" fontId="73" fillId="42" borderId="404" applyNumberFormat="0" applyProtection="0">
      <alignment horizontal="right" vertical="center"/>
    </xf>
    <xf numFmtId="0" fontId="101" fillId="33" borderId="406" applyNumberFormat="0" applyProtection="0">
      <alignment horizontal="left" vertical="top" indent="1"/>
    </xf>
    <xf numFmtId="4" fontId="41" fillId="45" borderId="407" applyNumberFormat="0" applyProtection="0">
      <alignment horizontal="left" vertical="center" indent="1"/>
    </xf>
    <xf numFmtId="4" fontId="73" fillId="33" borderId="404" applyNumberFormat="0" applyProtection="0">
      <alignment vertical="center"/>
    </xf>
    <xf numFmtId="4" fontId="73" fillId="34" borderId="404"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4" fontId="73" fillId="42" borderId="404" applyNumberFormat="0" applyProtection="0">
      <alignment horizontal="right" vertical="center"/>
    </xf>
    <xf numFmtId="4" fontId="73" fillId="40" borderId="404" applyNumberFormat="0" applyProtection="0">
      <alignment horizontal="right" vertical="center"/>
    </xf>
    <xf numFmtId="0" fontId="115" fillId="29" borderId="405" applyNumberFormat="0" applyAlignment="0" applyProtection="0"/>
    <xf numFmtId="0" fontId="107" fillId="29" borderId="404" applyNumberFormat="0" applyAlignment="0" applyProtection="0"/>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46" borderId="404" applyNumberFormat="0" applyProtection="0">
      <alignment horizontal="right" vertical="center"/>
    </xf>
    <xf numFmtId="4" fontId="118" fillId="5" borderId="404" applyNumberFormat="0" applyProtection="0">
      <alignment horizontal="right" vertical="center"/>
    </xf>
    <xf numFmtId="4" fontId="73" fillId="46" borderId="407" applyNumberFormat="0" applyProtection="0">
      <alignment horizontal="left" vertical="center" indent="1"/>
    </xf>
    <xf numFmtId="4" fontId="41" fillId="45" borderId="407" applyNumberFormat="0" applyProtection="0">
      <alignment horizontal="left" vertical="center" indent="1"/>
    </xf>
    <xf numFmtId="4" fontId="73" fillId="34" borderId="404" applyNumberFormat="0" applyProtection="0">
      <alignment horizontal="left" vertical="center" indent="1"/>
    </xf>
    <xf numFmtId="0" fontId="73" fillId="49" borderId="404" applyNumberFormat="0" applyProtection="0">
      <alignment horizontal="left" vertical="center"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4" fontId="73" fillId="36" borderId="404" applyNumberFormat="0" applyProtection="0">
      <alignment horizontal="right" vertical="center"/>
    </xf>
    <xf numFmtId="4" fontId="118" fillId="5" borderId="404" applyNumberFormat="0" applyProtection="0">
      <alignment horizontal="right" vertical="center"/>
    </xf>
    <xf numFmtId="0" fontId="100" fillId="46" borderId="406" applyNumberFormat="0" applyProtection="0">
      <alignment horizontal="left" vertical="top" indent="1"/>
    </xf>
    <xf numFmtId="4" fontId="73" fillId="36" borderId="404" applyNumberFormat="0" applyProtection="0">
      <alignment horizontal="right" vertical="center"/>
    </xf>
    <xf numFmtId="4" fontId="100" fillId="48" borderId="406" applyNumberFormat="0" applyProtection="0">
      <alignment horizontal="left" vertical="center" indent="1"/>
    </xf>
    <xf numFmtId="4" fontId="103" fillId="51" borderId="404" applyNumberFormat="0" applyProtection="0">
      <alignment horizontal="right" vertical="center"/>
    </xf>
    <xf numFmtId="4" fontId="41" fillId="45" borderId="407" applyNumberFormat="0" applyProtection="0">
      <alignment horizontal="left" vertical="center" indent="1"/>
    </xf>
    <xf numFmtId="0" fontId="100" fillId="46" borderId="406" applyNumberFormat="0" applyProtection="0">
      <alignment horizontal="left" vertical="top" indent="1"/>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36" borderId="404" applyNumberFormat="0" applyProtection="0">
      <alignment horizontal="right" vertical="center"/>
    </xf>
    <xf numFmtId="4" fontId="73" fillId="46" borderId="407" applyNumberFormat="0" applyProtection="0">
      <alignment horizontal="left" vertical="center" indent="1"/>
    </xf>
    <xf numFmtId="4" fontId="118" fillId="2" borderId="404" applyNumberFormat="0" applyProtection="0">
      <alignment vertical="center"/>
    </xf>
    <xf numFmtId="0" fontId="73" fillId="50" borderId="404" applyNumberFormat="0" applyProtection="0">
      <alignment horizontal="left" vertical="center" indent="1"/>
    </xf>
    <xf numFmtId="0" fontId="107" fillId="29" borderId="404" applyNumberFormat="0" applyAlignment="0" applyProtection="0"/>
    <xf numFmtId="0" fontId="73" fillId="45" borderId="406" applyNumberFormat="0" applyProtection="0">
      <alignment horizontal="left" vertical="top" indent="1"/>
    </xf>
    <xf numFmtId="0" fontId="99" fillId="45" borderId="408" applyBorder="0"/>
    <xf numFmtId="0" fontId="100" fillId="46" borderId="406" applyNumberFormat="0" applyProtection="0">
      <alignment horizontal="left" vertical="top" indent="1"/>
    </xf>
    <xf numFmtId="0" fontId="73" fillId="47" borderId="404" applyNumberFormat="0" applyProtection="0">
      <alignment horizontal="left" vertical="center" indent="1"/>
    </xf>
    <xf numFmtId="4" fontId="73" fillId="2"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4" fontId="73" fillId="39" borderId="410" applyNumberFormat="0" applyProtection="0">
      <alignment horizontal="right" vertical="center"/>
    </xf>
    <xf numFmtId="0" fontId="73" fillId="45" borderId="412" applyNumberFormat="0" applyProtection="0">
      <alignment horizontal="left" vertical="top" indent="1"/>
    </xf>
    <xf numFmtId="4" fontId="73" fillId="47" borderId="413" applyNumberFormat="0" applyProtection="0">
      <alignment horizontal="left" vertical="center" indent="1"/>
    </xf>
    <xf numFmtId="0" fontId="109" fillId="0" borderId="421" applyNumberFormat="0" applyFill="0" applyAlignment="0" applyProtection="0"/>
    <xf numFmtId="0" fontId="73" fillId="50" borderId="412" applyNumberFormat="0" applyProtection="0">
      <alignment horizontal="left" vertical="top" indent="1"/>
    </xf>
    <xf numFmtId="0" fontId="100" fillId="52" borderId="412" applyNumberFormat="0" applyProtection="0">
      <alignment horizontal="left" vertical="top" indent="1"/>
    </xf>
    <xf numFmtId="0" fontId="73" fillId="47" borderId="412" applyNumberFormat="0" applyProtection="0">
      <alignment horizontal="left" vertical="top" indent="1"/>
    </xf>
    <xf numFmtId="4" fontId="73" fillId="2" borderId="410"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73" fillId="45" borderId="418" applyNumberFormat="0" applyProtection="0">
      <alignment horizontal="left" vertical="top" indent="1"/>
    </xf>
    <xf numFmtId="4" fontId="102" fillId="54" borderId="413" applyNumberFormat="0" applyProtection="0">
      <alignment horizontal="left" vertical="center"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100" fillId="52" borderId="412" applyNumberFormat="0" applyProtection="0">
      <alignment vertical="center"/>
    </xf>
    <xf numFmtId="0" fontId="73" fillId="47" borderId="410" applyNumberFormat="0" applyProtection="0">
      <alignment horizontal="left" vertical="center" indent="1"/>
    </xf>
    <xf numFmtId="4" fontId="73" fillId="46" borderId="413" applyNumberFormat="0" applyProtection="0">
      <alignment horizontal="left" vertical="center" indent="1"/>
    </xf>
    <xf numFmtId="0" fontId="73" fillId="46" borderId="412" applyNumberFormat="0" applyProtection="0">
      <alignment horizontal="left" vertical="top" indent="1"/>
    </xf>
    <xf numFmtId="0" fontId="73" fillId="47" borderId="412" applyNumberFormat="0" applyProtection="0">
      <alignment horizontal="left" vertical="top" indent="1"/>
    </xf>
    <xf numFmtId="4" fontId="118" fillId="2" borderId="410" applyNumberFormat="0" applyProtection="0">
      <alignment vertical="center"/>
    </xf>
    <xf numFmtId="0" fontId="100" fillId="46" borderId="412" applyNumberFormat="0" applyProtection="0">
      <alignment horizontal="left" vertical="top" indent="1"/>
    </xf>
    <xf numFmtId="4" fontId="118" fillId="5" borderId="410" applyNumberFormat="0" applyProtection="0">
      <alignment horizontal="right" vertical="center"/>
    </xf>
    <xf numFmtId="0" fontId="100" fillId="52" borderId="418" applyNumberFormat="0" applyProtection="0">
      <alignment horizontal="left" vertical="top" indent="1"/>
    </xf>
    <xf numFmtId="4" fontId="73" fillId="34" borderId="410" applyNumberFormat="0" applyProtection="0">
      <alignment horizontal="left" vertical="center" indent="1"/>
    </xf>
    <xf numFmtId="4" fontId="100" fillId="48" borderId="412" applyNumberFormat="0" applyProtection="0">
      <alignment horizontal="left" vertical="center" indent="1"/>
    </xf>
    <xf numFmtId="4" fontId="100" fillId="52" borderId="412" applyNumberFormat="0" applyProtection="0">
      <alignment vertical="center"/>
    </xf>
    <xf numFmtId="4" fontId="73" fillId="42" borderId="410" applyNumberFormat="0" applyProtection="0">
      <alignment horizontal="right" vertical="center"/>
    </xf>
    <xf numFmtId="0" fontId="100" fillId="52" borderId="412" applyNumberFormat="0" applyProtection="0">
      <alignment horizontal="left" vertical="top" indent="1"/>
    </xf>
    <xf numFmtId="4" fontId="118" fillId="2" borderId="410" applyNumberFormat="0" applyProtection="0">
      <alignment vertical="center"/>
    </xf>
    <xf numFmtId="4" fontId="73" fillId="43" borderId="410" applyNumberFormat="0" applyProtection="0">
      <alignment horizontal="right" vertical="center"/>
    </xf>
    <xf numFmtId="0" fontId="73" fillId="45" borderId="412" applyNumberFormat="0" applyProtection="0">
      <alignment horizontal="left" vertical="top" indent="1"/>
    </xf>
    <xf numFmtId="4" fontId="100" fillId="48" borderId="412" applyNumberFormat="0" applyProtection="0">
      <alignment horizontal="left" vertical="center" indent="1"/>
    </xf>
    <xf numFmtId="4" fontId="73" fillId="44" borderId="413" applyNumberFormat="0" applyProtection="0">
      <alignment horizontal="left" vertical="center" indent="1"/>
    </xf>
    <xf numFmtId="0" fontId="100" fillId="52" borderId="412" applyNumberFormat="0" applyProtection="0">
      <alignment horizontal="left" vertical="top" indent="1"/>
    </xf>
    <xf numFmtId="0" fontId="115" fillId="29" borderId="417" applyNumberFormat="0" applyAlignment="0" applyProtection="0"/>
    <xf numFmtId="4" fontId="118" fillId="2" borderId="410" applyNumberFormat="0" applyProtection="0">
      <alignment vertical="center"/>
    </xf>
    <xf numFmtId="0" fontId="73" fillId="45" borderId="412" applyNumberFormat="0" applyProtection="0">
      <alignment horizontal="left" vertical="top" indent="1"/>
    </xf>
    <xf numFmtId="4" fontId="73" fillId="42" borderId="410" applyNumberFormat="0" applyProtection="0">
      <alignment horizontal="right" vertical="center"/>
    </xf>
    <xf numFmtId="4" fontId="100" fillId="52" borderId="412" applyNumberFormat="0" applyProtection="0">
      <alignment vertical="center"/>
    </xf>
    <xf numFmtId="4" fontId="100" fillId="52" borderId="412" applyNumberFormat="0" applyProtection="0">
      <alignment vertical="center"/>
    </xf>
    <xf numFmtId="0" fontId="73" fillId="49" borderId="410" applyNumberFormat="0" applyProtection="0">
      <alignment horizontal="left" vertical="center" indent="1"/>
    </xf>
    <xf numFmtId="0" fontId="73" fillId="26" borderId="410" applyNumberFormat="0" applyFont="0" applyAlignment="0" applyProtection="0"/>
    <xf numFmtId="4" fontId="73" fillId="46" borderId="413" applyNumberFormat="0" applyProtection="0">
      <alignment horizontal="left" vertical="center" indent="1"/>
    </xf>
    <xf numFmtId="4" fontId="73" fillId="35" borderId="416" applyNumberFormat="0" applyProtection="0">
      <alignment horizontal="right" vertical="center"/>
    </xf>
    <xf numFmtId="4" fontId="73" fillId="44" borderId="413" applyNumberFormat="0" applyProtection="0">
      <alignment horizontal="left" vertical="center" indent="1"/>
    </xf>
    <xf numFmtId="0" fontId="73" fillId="26" borderId="410" applyNumberFormat="0" applyFont="0" applyAlignment="0" applyProtection="0"/>
    <xf numFmtId="0" fontId="73" fillId="48" borderId="410" applyNumberFormat="0" applyProtection="0">
      <alignment horizontal="left" vertical="center" indent="1"/>
    </xf>
    <xf numFmtId="0" fontId="73" fillId="45" borderId="412" applyNumberFormat="0" applyProtection="0">
      <alignment horizontal="left" vertical="top" indent="1"/>
    </xf>
    <xf numFmtId="4" fontId="73" fillId="46" borderId="410" applyNumberFormat="0" applyProtection="0">
      <alignment horizontal="right" vertical="center"/>
    </xf>
    <xf numFmtId="0" fontId="109" fillId="0" borderId="415" applyNumberFormat="0" applyFill="0" applyAlignment="0" applyProtection="0"/>
    <xf numFmtId="0" fontId="73" fillId="50" borderId="410" applyNumberFormat="0" applyProtection="0">
      <alignment horizontal="left" vertical="center" indent="1"/>
    </xf>
    <xf numFmtId="4" fontId="73" fillId="47" borderId="413" applyNumberFormat="0" applyProtection="0">
      <alignment horizontal="left" vertical="center" indent="1"/>
    </xf>
    <xf numFmtId="4" fontId="73" fillId="2" borderId="410" applyNumberFormat="0" applyProtection="0">
      <alignment horizontal="left" vertical="center" indent="1"/>
    </xf>
    <xf numFmtId="0" fontId="73" fillId="47" borderId="412" applyNumberFormat="0" applyProtection="0">
      <alignment horizontal="left" vertical="top" indent="1"/>
    </xf>
    <xf numFmtId="0" fontId="100" fillId="52" borderId="418" applyNumberFormat="0" applyProtection="0">
      <alignment horizontal="left" vertical="top" indent="1"/>
    </xf>
    <xf numFmtId="4" fontId="118" fillId="5" borderId="410" applyNumberFormat="0" applyProtection="0">
      <alignment horizontal="right" vertical="center"/>
    </xf>
    <xf numFmtId="4" fontId="102" fillId="54" borderId="413" applyNumberFormat="0" applyProtection="0">
      <alignment horizontal="left" vertical="center" indent="1"/>
    </xf>
    <xf numFmtId="0" fontId="73" fillId="50" borderId="412" applyNumberFormat="0" applyProtection="0">
      <alignment horizontal="left" vertical="top" indent="1"/>
    </xf>
    <xf numFmtId="0" fontId="73" fillId="50" borderId="412" applyNumberFormat="0" applyProtection="0">
      <alignment horizontal="left" vertical="top" indent="1"/>
    </xf>
    <xf numFmtId="0" fontId="73" fillId="26" borderId="410" applyNumberFormat="0" applyFont="0" applyAlignment="0" applyProtection="0"/>
    <xf numFmtId="4" fontId="73" fillId="40" borderId="410" applyNumberFormat="0" applyProtection="0">
      <alignment horizontal="right" vertical="center"/>
    </xf>
    <xf numFmtId="4" fontId="73" fillId="33" borderId="416" applyNumberFormat="0" applyProtection="0">
      <alignment vertical="center"/>
    </xf>
    <xf numFmtId="0" fontId="101" fillId="33" borderId="412" applyNumberFormat="0" applyProtection="0">
      <alignment horizontal="left" vertical="top" indent="1"/>
    </xf>
    <xf numFmtId="4" fontId="41" fillId="45" borderId="413" applyNumberFormat="0" applyProtection="0">
      <alignment horizontal="left" vertical="center" indent="1"/>
    </xf>
    <xf numFmtId="4" fontId="73" fillId="40" borderId="410" applyNumberFormat="0" applyProtection="0">
      <alignment horizontal="right" vertical="center"/>
    </xf>
    <xf numFmtId="4" fontId="73" fillId="47" borderId="413" applyNumberFormat="0" applyProtection="0">
      <alignment horizontal="left" vertical="center" indent="1"/>
    </xf>
    <xf numFmtId="0" fontId="109" fillId="0" borderId="415" applyNumberFormat="0" applyFill="0" applyAlignment="0" applyProtection="0"/>
    <xf numFmtId="4" fontId="103" fillId="51" borderId="410" applyNumberFormat="0" applyProtection="0">
      <alignment horizontal="right" vertical="center"/>
    </xf>
    <xf numFmtId="4" fontId="73" fillId="34" borderId="410" applyNumberFormat="0" applyProtection="0">
      <alignment horizontal="left" vertical="center" indent="1"/>
    </xf>
    <xf numFmtId="0" fontId="99" fillId="45" borderId="414" applyBorder="0"/>
    <xf numFmtId="0" fontId="73" fillId="45" borderId="412" applyNumberFormat="0" applyProtection="0">
      <alignment horizontal="left" vertical="top" indent="1"/>
    </xf>
    <xf numFmtId="4" fontId="100" fillId="52" borderId="412" applyNumberFormat="0" applyProtection="0">
      <alignment vertical="center"/>
    </xf>
    <xf numFmtId="4" fontId="73" fillId="40" borderId="410" applyNumberFormat="0" applyProtection="0">
      <alignment horizontal="right" vertical="center"/>
    </xf>
    <xf numFmtId="4" fontId="73" fillId="35" borderId="410" applyNumberFormat="0" applyProtection="0">
      <alignment horizontal="right" vertical="center"/>
    </xf>
    <xf numFmtId="4" fontId="73" fillId="46" borderId="410" applyNumberFormat="0" applyProtection="0">
      <alignment horizontal="right" vertical="center"/>
    </xf>
    <xf numFmtId="4" fontId="73" fillId="0" borderId="410" applyNumberFormat="0" applyProtection="0">
      <alignment horizontal="right" vertical="center"/>
    </xf>
    <xf numFmtId="4" fontId="73" fillId="46" borderId="413" applyNumberFormat="0" applyProtection="0">
      <alignment horizontal="left" vertical="center" indent="1"/>
    </xf>
    <xf numFmtId="0" fontId="73" fillId="47" borderId="410" applyNumberFormat="0" applyProtection="0">
      <alignment horizontal="left" vertical="center" indent="1"/>
    </xf>
    <xf numFmtId="0" fontId="73" fillId="47" borderId="412" applyNumberFormat="0" applyProtection="0">
      <alignment horizontal="left" vertical="top" indent="1"/>
    </xf>
    <xf numFmtId="4" fontId="73" fillId="37" borderId="413" applyNumberFormat="0" applyProtection="0">
      <alignment horizontal="right" vertical="center"/>
    </xf>
    <xf numFmtId="4" fontId="73" fillId="46" borderId="413" applyNumberFormat="0" applyProtection="0">
      <alignment horizontal="left" vertical="center" indent="1"/>
    </xf>
    <xf numFmtId="0" fontId="73" fillId="26" borderId="410" applyNumberFormat="0" applyFont="0" applyAlignment="0" applyProtection="0"/>
    <xf numFmtId="4" fontId="41" fillId="45" borderId="413" applyNumberFormat="0" applyProtection="0">
      <alignment horizontal="left" vertical="center" indent="1"/>
    </xf>
    <xf numFmtId="4" fontId="73" fillId="38" borderId="410" applyNumberFormat="0" applyProtection="0">
      <alignment horizontal="right" vertical="center"/>
    </xf>
    <xf numFmtId="0" fontId="73" fillId="50" borderId="410" applyNumberFormat="0" applyProtection="0">
      <alignment horizontal="left" vertical="center" indent="1"/>
    </xf>
    <xf numFmtId="4" fontId="73" fillId="34" borderId="410" applyNumberFormat="0" applyProtection="0">
      <alignment horizontal="left" vertical="center" indent="1"/>
    </xf>
    <xf numFmtId="4" fontId="73" fillId="0" borderId="410" applyNumberFormat="0" applyProtection="0">
      <alignment horizontal="right" vertical="center"/>
    </xf>
    <xf numFmtId="0" fontId="73" fillId="47" borderId="410" applyNumberFormat="0" applyProtection="0">
      <alignment horizontal="left" vertical="center" indent="1"/>
    </xf>
    <xf numFmtId="4" fontId="102" fillId="54" borderId="419" applyNumberFormat="0" applyProtection="0">
      <alignment horizontal="left" vertical="center" indent="1"/>
    </xf>
    <xf numFmtId="4" fontId="73" fillId="2" borderId="410" applyNumberFormat="0" applyProtection="0">
      <alignment horizontal="left" vertical="center" indent="1"/>
    </xf>
    <xf numFmtId="4" fontId="100" fillId="52" borderId="412" applyNumberFormat="0" applyProtection="0">
      <alignment vertical="center"/>
    </xf>
    <xf numFmtId="0" fontId="115" fillId="29" borderId="417" applyNumberFormat="0" applyAlignment="0" applyProtection="0"/>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44" borderId="413" applyNumberFormat="0" applyProtection="0">
      <alignment horizontal="left" vertical="center" indent="1"/>
    </xf>
    <xf numFmtId="4" fontId="73" fillId="46" borderId="416" applyNumberFormat="0" applyProtection="0">
      <alignment horizontal="right" vertical="center"/>
    </xf>
    <xf numFmtId="0" fontId="101" fillId="33" borderId="412" applyNumberFormat="0" applyProtection="0">
      <alignment horizontal="left" vertical="top" indent="1"/>
    </xf>
    <xf numFmtId="0" fontId="107" fillId="29" borderId="410" applyNumberFormat="0" applyAlignment="0" applyProtection="0"/>
    <xf numFmtId="0" fontId="100" fillId="52" borderId="412" applyNumberFormat="0" applyProtection="0">
      <alignment horizontal="left" vertical="top"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73" fillId="44" borderId="419" applyNumberFormat="0" applyProtection="0">
      <alignment horizontal="left" vertical="center" indent="1"/>
    </xf>
    <xf numFmtId="0" fontId="73" fillId="47" borderId="410" applyNumberFormat="0" applyProtection="0">
      <alignment horizontal="left" vertical="center" indent="1"/>
    </xf>
    <xf numFmtId="4" fontId="73" fillId="33" borderId="410" applyNumberFormat="0" applyProtection="0">
      <alignment vertical="center"/>
    </xf>
    <xf numFmtId="4" fontId="73" fillId="33" borderId="410" applyNumberFormat="0" applyProtection="0">
      <alignment vertical="center"/>
    </xf>
    <xf numFmtId="0" fontId="73" fillId="48" borderId="410" applyNumberFormat="0" applyProtection="0">
      <alignment horizontal="left" vertical="center" indent="1"/>
    </xf>
    <xf numFmtId="0" fontId="99" fillId="45" borderId="414" applyBorder="0"/>
    <xf numFmtId="0" fontId="73" fillId="26" borderId="416" applyNumberFormat="0" applyFont="0" applyAlignment="0" applyProtection="0"/>
    <xf numFmtId="0" fontId="73" fillId="48" borderId="410" applyNumberFormat="0" applyProtection="0">
      <alignment horizontal="left" vertical="center" indent="1"/>
    </xf>
    <xf numFmtId="0" fontId="101" fillId="33" borderId="412" applyNumberFormat="0" applyProtection="0">
      <alignment horizontal="left" vertical="top" indent="1"/>
    </xf>
    <xf numFmtId="0" fontId="99" fillId="45" borderId="414" applyBorder="0"/>
    <xf numFmtId="4" fontId="73" fillId="34" borderId="410" applyNumberFormat="0" applyProtection="0">
      <alignment horizontal="left" vertical="center" indent="1"/>
    </xf>
    <xf numFmtId="4" fontId="73" fillId="46" borderId="410" applyNumberFormat="0" applyProtection="0">
      <alignment horizontal="right" vertical="center"/>
    </xf>
    <xf numFmtId="4" fontId="41" fillId="45" borderId="413" applyNumberFormat="0" applyProtection="0">
      <alignment horizontal="left" vertical="center" indent="1"/>
    </xf>
    <xf numFmtId="0" fontId="73" fillId="47" borderId="410"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73" fillId="50" borderId="410" applyNumberFormat="0" applyProtection="0">
      <alignment horizontal="left" vertical="center" indent="1"/>
    </xf>
    <xf numFmtId="4" fontId="100" fillId="48" borderId="412" applyNumberFormat="0" applyProtection="0">
      <alignment horizontal="left" vertical="center" indent="1"/>
    </xf>
    <xf numFmtId="0" fontId="73" fillId="50" borderId="412" applyNumberFormat="0" applyProtection="0">
      <alignment horizontal="left" vertical="top" indent="1"/>
    </xf>
    <xf numFmtId="4" fontId="41" fillId="45" borderId="413" applyNumberFormat="0" applyProtection="0">
      <alignment horizontal="left" vertical="center" indent="1"/>
    </xf>
    <xf numFmtId="4" fontId="73" fillId="47" borderId="413" applyNumberFormat="0" applyProtection="0">
      <alignment horizontal="left" vertical="center" indent="1"/>
    </xf>
    <xf numFmtId="4" fontId="73" fillId="40" borderId="410" applyNumberFormat="0" applyProtection="0">
      <alignment horizontal="right" vertical="center"/>
    </xf>
    <xf numFmtId="0" fontId="73" fillId="26" borderId="410" applyNumberFormat="0" applyFont="0" applyAlignment="0" applyProtection="0"/>
    <xf numFmtId="0" fontId="73" fillId="48" borderId="410" applyNumberFormat="0" applyProtection="0">
      <alignment horizontal="left" vertical="center" indent="1"/>
    </xf>
    <xf numFmtId="4" fontId="41" fillId="45" borderId="413" applyNumberFormat="0" applyProtection="0">
      <alignment horizontal="left" vertical="center" indent="1"/>
    </xf>
    <xf numFmtId="0" fontId="73" fillId="47" borderId="412" applyNumberFormat="0" applyProtection="0">
      <alignment horizontal="left" vertical="top" indent="1"/>
    </xf>
    <xf numFmtId="0" fontId="99" fillId="45" borderId="414" applyBorder="0"/>
    <xf numFmtId="0" fontId="99" fillId="45" borderId="420" applyBorder="0"/>
    <xf numFmtId="4" fontId="73" fillId="42" borderId="410" applyNumberFormat="0" applyProtection="0">
      <alignment horizontal="right" vertical="center"/>
    </xf>
    <xf numFmtId="0" fontId="115" fillId="29" borderId="411" applyNumberFormat="0" applyAlignment="0" applyProtection="0"/>
    <xf numFmtId="4" fontId="73" fillId="46" borderId="410" applyNumberFormat="0" applyProtection="0">
      <alignment horizontal="right" vertical="center"/>
    </xf>
    <xf numFmtId="0" fontId="73" fillId="26" borderId="410" applyNumberFormat="0" applyFont="0" applyAlignment="0" applyProtection="0"/>
    <xf numFmtId="0" fontId="73" fillId="48" borderId="410" applyNumberFormat="0" applyProtection="0">
      <alignment horizontal="left" vertical="center" indent="1"/>
    </xf>
    <xf numFmtId="4" fontId="73" fillId="35" borderId="410" applyNumberFormat="0" applyProtection="0">
      <alignment horizontal="right" vertical="center"/>
    </xf>
    <xf numFmtId="4" fontId="103" fillId="51" borderId="410" applyNumberFormat="0" applyProtection="0">
      <alignment horizontal="right" vertical="center"/>
    </xf>
    <xf numFmtId="0" fontId="100" fillId="52" borderId="412" applyNumberFormat="0" applyProtection="0">
      <alignment horizontal="left" vertical="top"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118" fillId="5" borderId="410" applyNumberFormat="0" applyProtection="0">
      <alignment horizontal="right" vertical="center"/>
    </xf>
    <xf numFmtId="4" fontId="73" fillId="43" borderId="410" applyNumberFormat="0" applyProtection="0">
      <alignment horizontal="right" vertical="center"/>
    </xf>
    <xf numFmtId="0" fontId="101" fillId="33" borderId="418" applyNumberFormat="0" applyProtection="0">
      <alignment horizontal="left" vertical="top" indent="1"/>
    </xf>
    <xf numFmtId="0" fontId="73" fillId="47" borderId="418" applyNumberFormat="0" applyProtection="0">
      <alignment horizontal="left" vertical="top" indent="1"/>
    </xf>
    <xf numFmtId="0" fontId="100" fillId="52" borderId="412" applyNumberFormat="0" applyProtection="0">
      <alignment horizontal="left" vertical="top" indent="1"/>
    </xf>
    <xf numFmtId="4" fontId="100" fillId="48" borderId="412" applyNumberFormat="0" applyProtection="0">
      <alignment horizontal="left" vertical="center" indent="1"/>
    </xf>
    <xf numFmtId="4" fontId="73" fillId="47" borderId="413" applyNumberFormat="0" applyProtection="0">
      <alignment horizontal="left" vertical="center"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0" fontId="115" fillId="29" borderId="411" applyNumberFormat="0" applyAlignment="0" applyProtection="0"/>
    <xf numFmtId="4" fontId="73" fillId="44" borderId="413" applyNumberFormat="0" applyProtection="0">
      <alignment horizontal="left" vertical="center" indent="1"/>
    </xf>
    <xf numFmtId="0" fontId="100" fillId="46" borderId="412" applyNumberFormat="0" applyProtection="0">
      <alignment horizontal="left" vertical="top" indent="1"/>
    </xf>
    <xf numFmtId="4" fontId="73" fillId="47" borderId="413" applyNumberFormat="0" applyProtection="0">
      <alignment horizontal="left" vertical="center" indent="1"/>
    </xf>
    <xf numFmtId="0" fontId="101" fillId="33" borderId="412" applyNumberFormat="0" applyProtection="0">
      <alignment horizontal="left" vertical="top" indent="1"/>
    </xf>
    <xf numFmtId="4" fontId="73" fillId="38" borderId="416" applyNumberFormat="0" applyProtection="0">
      <alignment horizontal="right" vertical="center"/>
    </xf>
    <xf numFmtId="0" fontId="101" fillId="33" borderId="412" applyNumberFormat="0" applyProtection="0">
      <alignment horizontal="left" vertical="top" indent="1"/>
    </xf>
    <xf numFmtId="0" fontId="73" fillId="47" borderId="412" applyNumberFormat="0" applyProtection="0">
      <alignment horizontal="left" vertical="top" indent="1"/>
    </xf>
    <xf numFmtId="4" fontId="73" fillId="0" borderId="416" applyNumberFormat="0" applyProtection="0">
      <alignment horizontal="right" vertical="center"/>
    </xf>
    <xf numFmtId="4" fontId="73" fillId="42" borderId="410" applyNumberFormat="0" applyProtection="0">
      <alignment horizontal="right" vertical="center"/>
    </xf>
    <xf numFmtId="0" fontId="73" fillId="47" borderId="410" applyNumberFormat="0" applyProtection="0">
      <alignment horizontal="left" vertical="center" indent="1"/>
    </xf>
    <xf numFmtId="0" fontId="73" fillId="48" borderId="410" applyNumberFormat="0" applyProtection="0">
      <alignment horizontal="left" vertical="center" indent="1"/>
    </xf>
    <xf numFmtId="0" fontId="73" fillId="26" borderId="410" applyNumberFormat="0" applyFont="0" applyAlignment="0" applyProtection="0"/>
    <xf numFmtId="4" fontId="73" fillId="43" borderId="410" applyNumberFormat="0" applyProtection="0">
      <alignment horizontal="right" vertical="center"/>
    </xf>
    <xf numFmtId="0" fontId="73" fillId="45"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0" fontId="107" fillId="29" borderId="416" applyNumberFormat="0" applyAlignment="0" applyProtection="0"/>
    <xf numFmtId="4" fontId="73" fillId="33" borderId="410" applyNumberFormat="0" applyProtection="0">
      <alignment vertical="center"/>
    </xf>
    <xf numFmtId="4" fontId="73" fillId="39" borderId="410" applyNumberFormat="0" applyProtection="0">
      <alignment horizontal="right" vertical="center"/>
    </xf>
    <xf numFmtId="4" fontId="73" fillId="46" borderId="410" applyNumberFormat="0" applyProtection="0">
      <alignment horizontal="right" vertical="center"/>
    </xf>
    <xf numFmtId="0" fontId="73" fillId="47" borderId="416" applyNumberFormat="0" applyProtection="0">
      <alignment horizontal="left" vertical="center" indent="1"/>
    </xf>
    <xf numFmtId="0" fontId="73" fillId="45" borderId="412" applyNumberFormat="0" applyProtection="0">
      <alignment horizontal="left" vertical="top"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41" fillId="45" borderId="413"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73" fillId="43" borderId="410" applyNumberFormat="0" applyProtection="0">
      <alignment horizontal="right" vertical="center"/>
    </xf>
    <xf numFmtId="4" fontId="73" fillId="41" borderId="410" applyNumberFormat="0" applyProtection="0">
      <alignment horizontal="right" vertical="center"/>
    </xf>
    <xf numFmtId="4" fontId="73" fillId="46" borderId="413" applyNumberFormat="0" applyProtection="0">
      <alignment horizontal="left" vertical="center" indent="1"/>
    </xf>
    <xf numFmtId="0" fontId="115" fillId="29" borderId="411" applyNumberFormat="0" applyAlignment="0" applyProtection="0"/>
    <xf numFmtId="4" fontId="73" fillId="46" borderId="413" applyNumberFormat="0" applyProtection="0">
      <alignment horizontal="left" vertical="center" indent="1"/>
    </xf>
    <xf numFmtId="4" fontId="118" fillId="5" borderId="416" applyNumberFormat="0" applyProtection="0">
      <alignment horizontal="right" vertical="center"/>
    </xf>
    <xf numFmtId="4" fontId="73" fillId="43" borderId="410" applyNumberFormat="0" applyProtection="0">
      <alignment horizontal="right" vertical="center"/>
    </xf>
    <xf numFmtId="4" fontId="73" fillId="46" borderId="416" applyNumberFormat="0" applyProtection="0">
      <alignment horizontal="right" vertical="center"/>
    </xf>
    <xf numFmtId="4" fontId="100" fillId="52" borderId="418" applyNumberFormat="0" applyProtection="0">
      <alignment vertical="center"/>
    </xf>
    <xf numFmtId="4" fontId="103" fillId="51" borderId="410" applyNumberFormat="0" applyProtection="0">
      <alignment horizontal="right" vertical="center"/>
    </xf>
    <xf numFmtId="4" fontId="73" fillId="33" borderId="416" applyNumberFormat="0" applyProtection="0">
      <alignment vertical="center"/>
    </xf>
    <xf numFmtId="4" fontId="73" fillId="39" borderId="410" applyNumberFormat="0" applyProtection="0">
      <alignment horizontal="right" vertical="center"/>
    </xf>
    <xf numFmtId="4" fontId="41" fillId="45" borderId="413" applyNumberFormat="0" applyProtection="0">
      <alignment horizontal="left" vertical="center" indent="1"/>
    </xf>
    <xf numFmtId="0" fontId="100" fillId="52" borderId="412" applyNumberFormat="0" applyProtection="0">
      <alignment horizontal="left" vertical="top" indent="1"/>
    </xf>
    <xf numFmtId="4" fontId="100" fillId="52" borderId="418" applyNumberFormat="0" applyProtection="0">
      <alignment vertical="center"/>
    </xf>
    <xf numFmtId="4" fontId="73" fillId="40" borderId="410" applyNumberFormat="0" applyProtection="0">
      <alignment horizontal="right" vertical="center"/>
    </xf>
    <xf numFmtId="4" fontId="118" fillId="5" borderId="410" applyNumberFormat="0" applyProtection="0">
      <alignment horizontal="right" vertical="center"/>
    </xf>
    <xf numFmtId="4" fontId="73" fillId="40" borderId="410" applyNumberFormat="0" applyProtection="0">
      <alignment horizontal="right" vertical="center"/>
    </xf>
    <xf numFmtId="4" fontId="100" fillId="52" borderId="418" applyNumberFormat="0" applyProtection="0">
      <alignment vertical="center"/>
    </xf>
    <xf numFmtId="0" fontId="73" fillId="49" borderId="410" applyNumberFormat="0" applyProtection="0">
      <alignment horizontal="left" vertical="center" indent="1"/>
    </xf>
    <xf numFmtId="4" fontId="73" fillId="42" borderId="410" applyNumberFormat="0" applyProtection="0">
      <alignment horizontal="right" vertical="center"/>
    </xf>
    <xf numFmtId="0" fontId="109" fillId="0" borderId="415" applyNumberFormat="0" applyFill="0" applyAlignment="0" applyProtection="0"/>
    <xf numFmtId="4" fontId="41" fillId="45" borderId="413"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0" fontId="109" fillId="0" borderId="415" applyNumberFormat="0" applyFill="0" applyAlignment="0" applyProtection="0"/>
    <xf numFmtId="0" fontId="101" fillId="33" borderId="412" applyNumberFormat="0" applyProtection="0">
      <alignment horizontal="left" vertical="top" indent="1"/>
    </xf>
    <xf numFmtId="4" fontId="73" fillId="37" borderId="413" applyNumberFormat="0" applyProtection="0">
      <alignment horizontal="right" vertical="center"/>
    </xf>
    <xf numFmtId="4" fontId="102" fillId="54" borderId="413" applyNumberFormat="0" applyProtection="0">
      <alignment horizontal="left" vertical="center" indent="1"/>
    </xf>
    <xf numFmtId="4" fontId="118" fillId="5" borderId="410" applyNumberFormat="0" applyProtection="0">
      <alignment horizontal="right" vertical="center"/>
    </xf>
    <xf numFmtId="4" fontId="73" fillId="43" borderId="410" applyNumberFormat="0" applyProtection="0">
      <alignment horizontal="right" vertical="center"/>
    </xf>
    <xf numFmtId="4" fontId="73" fillId="35" borderId="410" applyNumberFormat="0" applyProtection="0">
      <alignment horizontal="right" vertical="center"/>
    </xf>
    <xf numFmtId="0" fontId="73" fillId="50" borderId="412" applyNumberFormat="0" applyProtection="0">
      <alignment horizontal="left" vertical="top" indent="1"/>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100" fillId="52" borderId="412" applyNumberFormat="0" applyProtection="0">
      <alignmen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4" fontId="73" fillId="43" borderId="410" applyNumberFormat="0" applyProtection="0">
      <alignment horizontal="right" vertical="center"/>
    </xf>
    <xf numFmtId="4" fontId="73" fillId="46" borderId="419" applyNumberFormat="0" applyProtection="0">
      <alignment horizontal="left" vertical="center" indent="1"/>
    </xf>
    <xf numFmtId="0" fontId="73" fillId="48" borderId="416" applyNumberFormat="0" applyProtection="0">
      <alignment horizontal="left" vertical="center" indent="1"/>
    </xf>
    <xf numFmtId="4" fontId="41" fillId="45" borderId="419" applyNumberFormat="0" applyProtection="0">
      <alignment horizontal="left" vertical="center" indent="1"/>
    </xf>
    <xf numFmtId="0" fontId="73" fillId="50" borderId="410" applyNumberFormat="0" applyProtection="0">
      <alignment horizontal="left" vertical="center" indent="1"/>
    </xf>
    <xf numFmtId="0" fontId="109" fillId="0" borderId="415" applyNumberFormat="0" applyFill="0" applyAlignment="0" applyProtection="0"/>
    <xf numFmtId="4" fontId="73" fillId="46" borderId="413" applyNumberFormat="0" applyProtection="0">
      <alignment horizontal="left" vertical="center" indent="1"/>
    </xf>
    <xf numFmtId="4" fontId="73" fillId="0" borderId="410" applyNumberFormat="0" applyProtection="0">
      <alignment horizontal="right" vertical="center"/>
    </xf>
    <xf numFmtId="4" fontId="73" fillId="47" borderId="413"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0" fontId="73" fillId="50" borderId="412" applyNumberFormat="0" applyProtection="0">
      <alignment horizontal="left" vertical="top" indent="1"/>
    </xf>
    <xf numFmtId="4" fontId="73" fillId="33" borderId="410" applyNumberFormat="0" applyProtection="0">
      <alignment vertical="center"/>
    </xf>
    <xf numFmtId="4" fontId="73" fillId="44" borderId="419" applyNumberFormat="0" applyProtection="0">
      <alignment horizontal="left" vertical="center" indent="1"/>
    </xf>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2" borderId="416" applyNumberFormat="0" applyProtection="0">
      <alignment horizontal="left" vertical="center" indent="1"/>
    </xf>
    <xf numFmtId="4" fontId="100" fillId="48" borderId="412" applyNumberFormat="0" applyProtection="0">
      <alignment horizontal="left" vertical="center" indent="1"/>
    </xf>
    <xf numFmtId="0" fontId="107" fillId="29" borderId="410"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118" fillId="2" borderId="410" applyNumberFormat="0" applyProtection="0">
      <alignment vertical="center"/>
    </xf>
    <xf numFmtId="4" fontId="73" fillId="47" borderId="413" applyNumberFormat="0" applyProtection="0">
      <alignment horizontal="left" vertical="center" indent="1"/>
    </xf>
    <xf numFmtId="4" fontId="118" fillId="5" borderId="410" applyNumberFormat="0" applyProtection="0">
      <alignment horizontal="right" vertical="center"/>
    </xf>
    <xf numFmtId="4" fontId="73" fillId="37" borderId="413" applyNumberFormat="0" applyProtection="0">
      <alignment horizontal="right" vertical="center"/>
    </xf>
    <xf numFmtId="0" fontId="100" fillId="52" borderId="418" applyNumberFormat="0" applyProtection="0">
      <alignment horizontal="left" vertical="top" indent="1"/>
    </xf>
    <xf numFmtId="4" fontId="73" fillId="37" borderId="413" applyNumberFormat="0" applyProtection="0">
      <alignment horizontal="right" vertical="center"/>
    </xf>
    <xf numFmtId="0" fontId="73" fillId="50" borderId="412" applyNumberFormat="0" applyProtection="0">
      <alignment horizontal="left" vertical="top" indent="1"/>
    </xf>
    <xf numFmtId="0" fontId="100" fillId="52" borderId="412" applyNumberFormat="0" applyProtection="0">
      <alignment horizontal="left" vertical="top" indent="1"/>
    </xf>
    <xf numFmtId="4" fontId="73" fillId="42" borderId="410" applyNumberFormat="0" applyProtection="0">
      <alignment horizontal="right" vertical="center"/>
    </xf>
    <xf numFmtId="0" fontId="109" fillId="0" borderId="415" applyNumberFormat="0" applyFill="0" applyAlignment="0" applyProtection="0"/>
    <xf numFmtId="0" fontId="73" fillId="46" borderId="412" applyNumberFormat="0" applyProtection="0">
      <alignment horizontal="left" vertical="top" indent="1"/>
    </xf>
    <xf numFmtId="4" fontId="73" fillId="2" borderId="410" applyNumberFormat="0" applyProtection="0">
      <alignment horizontal="left" vertical="center"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103" fillId="51" borderId="410" applyNumberFormat="0" applyProtection="0">
      <alignment horizontal="right" vertical="center"/>
    </xf>
    <xf numFmtId="4" fontId="73" fillId="35" borderId="410" applyNumberFormat="0" applyProtection="0">
      <alignment horizontal="right" vertical="center"/>
    </xf>
    <xf numFmtId="4" fontId="73" fillId="33" borderId="416" applyNumberFormat="0" applyProtection="0">
      <alignment vertical="center"/>
    </xf>
    <xf numFmtId="0" fontId="73" fillId="48" borderId="410" applyNumberFormat="0" applyProtection="0">
      <alignment horizontal="left" vertical="center" indent="1"/>
    </xf>
    <xf numFmtId="0" fontId="101" fillId="33" borderId="412" applyNumberFormat="0" applyProtection="0">
      <alignment horizontal="left" vertical="top" indent="1"/>
    </xf>
    <xf numFmtId="4" fontId="73" fillId="34" borderId="410" applyNumberFormat="0" applyProtection="0">
      <alignment horizontal="left" vertical="center" indent="1"/>
    </xf>
    <xf numFmtId="0" fontId="73" fillId="48" borderId="410" applyNumberFormat="0" applyProtection="0">
      <alignment horizontal="left" vertical="center" indent="1"/>
    </xf>
    <xf numFmtId="4" fontId="41" fillId="45" borderId="413" applyNumberFormat="0" applyProtection="0">
      <alignment horizontal="left" vertical="center" indent="1"/>
    </xf>
    <xf numFmtId="0" fontId="73" fillId="45" borderId="412" applyNumberFormat="0" applyProtection="0">
      <alignment horizontal="left" vertical="top" indent="1"/>
    </xf>
    <xf numFmtId="0" fontId="109" fillId="0" borderId="421" applyNumberFormat="0" applyFill="0" applyAlignment="0" applyProtection="0"/>
    <xf numFmtId="0" fontId="73" fillId="50" borderId="412" applyNumberFormat="0" applyProtection="0">
      <alignment horizontal="left" vertical="top"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4" fontId="118" fillId="5" borderId="410" applyNumberFormat="0" applyProtection="0">
      <alignment horizontal="right" vertical="center"/>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100" fillId="52" borderId="412" applyNumberFormat="0" applyProtection="0">
      <alignment horizontal="left" vertical="top" indent="1"/>
    </xf>
    <xf numFmtId="4" fontId="73" fillId="39" borderId="410" applyNumberFormat="0" applyProtection="0">
      <alignment horizontal="right" vertical="center"/>
    </xf>
    <xf numFmtId="4" fontId="73" fillId="33" borderId="410" applyNumberFormat="0" applyProtection="0">
      <alignment vertical="center"/>
    </xf>
    <xf numFmtId="4" fontId="73" fillId="47" borderId="413" applyNumberFormat="0" applyProtection="0">
      <alignment horizontal="left" vertical="center" indent="1"/>
    </xf>
    <xf numFmtId="0" fontId="73" fillId="50" borderId="412" applyNumberFormat="0" applyProtection="0">
      <alignment horizontal="left" vertical="top" indent="1"/>
    </xf>
    <xf numFmtId="0" fontId="113" fillId="27" borderId="410" applyNumberFormat="0" applyAlignment="0" applyProtection="0"/>
    <xf numFmtId="0" fontId="100" fillId="52" borderId="412" applyNumberFormat="0" applyProtection="0">
      <alignment horizontal="left" vertical="top" indent="1"/>
    </xf>
    <xf numFmtId="0" fontId="73" fillId="50" borderId="410" applyNumberFormat="0" applyProtection="0">
      <alignment horizontal="left" vertical="center" indent="1"/>
    </xf>
    <xf numFmtId="0" fontId="73" fillId="45" borderId="412" applyNumberFormat="0" applyProtection="0">
      <alignment horizontal="left" vertical="top" indent="1"/>
    </xf>
    <xf numFmtId="0" fontId="73" fillId="45" borderId="412" applyNumberFormat="0" applyProtection="0">
      <alignment horizontal="left" vertical="top" indent="1"/>
    </xf>
    <xf numFmtId="4" fontId="100" fillId="52" borderId="412" applyNumberFormat="0" applyProtection="0">
      <alignment vertical="center"/>
    </xf>
    <xf numFmtId="4" fontId="73" fillId="2" borderId="410" applyNumberFormat="0" applyProtection="0">
      <alignment horizontal="left" vertical="center" indent="1"/>
    </xf>
    <xf numFmtId="4" fontId="73" fillId="35" borderId="410" applyNumberFormat="0" applyProtection="0">
      <alignment horizontal="right" vertical="center"/>
    </xf>
    <xf numFmtId="4" fontId="73" fillId="46" borderId="419" applyNumberFormat="0" applyProtection="0">
      <alignment horizontal="left" vertical="center" indent="1"/>
    </xf>
    <xf numFmtId="0" fontId="73" fillId="46" borderId="412" applyNumberFormat="0" applyProtection="0">
      <alignment horizontal="left" vertical="top" indent="1"/>
    </xf>
    <xf numFmtId="0" fontId="100" fillId="52" borderId="412" applyNumberFormat="0" applyProtection="0">
      <alignment horizontal="left" vertical="top" indent="1"/>
    </xf>
    <xf numFmtId="4" fontId="103" fillId="51" borderId="416" applyNumberFormat="0" applyProtection="0">
      <alignment horizontal="right" vertical="center"/>
    </xf>
    <xf numFmtId="4" fontId="73" fillId="36" borderId="410" applyNumberFormat="0" applyProtection="0">
      <alignment horizontal="right" vertical="center"/>
    </xf>
    <xf numFmtId="4" fontId="73" fillId="43" borderId="410"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18" fillId="2" borderId="410" applyNumberFormat="0" applyProtection="0">
      <alignment vertical="center"/>
    </xf>
    <xf numFmtId="4" fontId="73" fillId="33" borderId="410" applyNumberFormat="0" applyProtection="0">
      <alignment vertical="center"/>
    </xf>
    <xf numFmtId="0" fontId="73" fillId="50" borderId="410" applyNumberFormat="0" applyProtection="0">
      <alignment horizontal="left" vertical="center" indent="1"/>
    </xf>
    <xf numFmtId="0" fontId="99" fillId="45" borderId="414" applyBorder="0"/>
    <xf numFmtId="4" fontId="73" fillId="0" borderId="410" applyNumberFormat="0" applyProtection="0">
      <alignment horizontal="right" vertical="center"/>
    </xf>
    <xf numFmtId="0" fontId="73" fillId="50" borderId="412" applyNumberFormat="0" applyProtection="0">
      <alignment horizontal="left" vertical="top" indent="1"/>
    </xf>
    <xf numFmtId="4" fontId="73" fillId="42" borderId="410" applyNumberFormat="0" applyProtection="0">
      <alignment horizontal="right" vertical="center"/>
    </xf>
    <xf numFmtId="0" fontId="99" fillId="45" borderId="414" applyBorder="0"/>
    <xf numFmtId="4" fontId="73" fillId="41" borderId="410" applyNumberFormat="0" applyProtection="0">
      <alignment horizontal="right" vertical="center"/>
    </xf>
    <xf numFmtId="4" fontId="73" fillId="35" borderId="416" applyNumberFormat="0" applyProtection="0">
      <alignment horizontal="right" vertical="center"/>
    </xf>
    <xf numFmtId="0" fontId="73" fillId="45" borderId="412" applyNumberFormat="0" applyProtection="0">
      <alignment horizontal="left" vertical="top" indent="1"/>
    </xf>
    <xf numFmtId="4" fontId="73" fillId="38" borderId="410" applyNumberFormat="0" applyProtection="0">
      <alignment horizontal="right" vertical="center"/>
    </xf>
    <xf numFmtId="0" fontId="101" fillId="33" borderId="412" applyNumberFormat="0" applyProtection="0">
      <alignment horizontal="left" vertical="top" indent="1"/>
    </xf>
    <xf numFmtId="0" fontId="99" fillId="45" borderId="414" applyBorder="0"/>
    <xf numFmtId="4" fontId="73" fillId="40" borderId="410" applyNumberFormat="0" applyProtection="0">
      <alignment horizontal="right" vertical="center"/>
    </xf>
    <xf numFmtId="0" fontId="99" fillId="45" borderId="414" applyBorder="0"/>
    <xf numFmtId="4" fontId="73" fillId="46" borderId="413" applyNumberFormat="0" applyProtection="0">
      <alignment horizontal="left" vertical="center" indent="1"/>
    </xf>
    <xf numFmtId="4" fontId="73" fillId="34" borderId="410" applyNumberFormat="0" applyProtection="0">
      <alignment horizontal="left" vertical="center" indent="1"/>
    </xf>
    <xf numFmtId="4" fontId="73" fillId="2" borderId="416" applyNumberFormat="0" applyProtection="0">
      <alignment horizontal="left" vertical="center" indent="1"/>
    </xf>
    <xf numFmtId="4" fontId="73" fillId="38" borderId="410" applyNumberFormat="0" applyProtection="0">
      <alignment horizontal="right" vertical="center"/>
    </xf>
    <xf numFmtId="4" fontId="41" fillId="45" borderId="413" applyNumberFormat="0" applyProtection="0">
      <alignment horizontal="left" vertical="center" indent="1"/>
    </xf>
    <xf numFmtId="4" fontId="73" fillId="37" borderId="413" applyNumberFormat="0" applyProtection="0">
      <alignment horizontal="right" vertical="center"/>
    </xf>
    <xf numFmtId="4" fontId="73" fillId="2" borderId="410" applyNumberFormat="0" applyProtection="0">
      <alignment horizontal="left" vertical="center" indent="1"/>
    </xf>
    <xf numFmtId="0" fontId="73" fillId="26" borderId="410" applyNumberFormat="0" applyFont="0" applyAlignment="0" applyProtection="0"/>
    <xf numFmtId="0" fontId="73" fillId="47" borderId="412" applyNumberFormat="0" applyProtection="0">
      <alignment horizontal="left" vertical="top" indent="1"/>
    </xf>
    <xf numFmtId="0" fontId="73" fillId="45" borderId="412" applyNumberFormat="0" applyProtection="0">
      <alignment horizontal="left" vertical="top" indent="1"/>
    </xf>
    <xf numFmtId="4" fontId="73" fillId="37" borderId="413" applyNumberFormat="0" applyProtection="0">
      <alignment horizontal="right" vertical="center"/>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46" borderId="416" applyNumberFormat="0" applyProtection="0">
      <alignment horizontal="right" vertical="center"/>
    </xf>
    <xf numFmtId="0" fontId="73" fillId="26" borderId="410" applyNumberFormat="0" applyFont="0" applyAlignment="0" applyProtection="0"/>
    <xf numFmtId="4" fontId="41" fillId="45"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0" fontId="100" fillId="52" borderId="412" applyNumberFormat="0" applyProtection="0">
      <alignment horizontal="left" vertical="top" indent="1"/>
    </xf>
    <xf numFmtId="0" fontId="115" fillId="29" borderId="411" applyNumberFormat="0" applyAlignment="0" applyProtection="0"/>
    <xf numFmtId="4" fontId="73" fillId="47" borderId="413" applyNumberFormat="0" applyProtection="0">
      <alignment horizontal="left" vertical="center" indent="1"/>
    </xf>
    <xf numFmtId="0" fontId="73" fillId="48" borderId="410" applyNumberFormat="0" applyProtection="0">
      <alignment horizontal="left" vertical="center" indent="1"/>
    </xf>
    <xf numFmtId="0" fontId="73" fillId="50" borderId="410" applyNumberFormat="0" applyProtection="0">
      <alignment horizontal="left" vertical="center" indent="1"/>
    </xf>
    <xf numFmtId="0" fontId="73" fillId="50" borderId="410" applyNumberFormat="0" applyProtection="0">
      <alignment horizontal="left" vertical="center" indent="1"/>
    </xf>
    <xf numFmtId="0" fontId="73" fillId="49" borderId="410" applyNumberFormat="0" applyProtection="0">
      <alignment horizontal="left" vertical="center" indent="1"/>
    </xf>
    <xf numFmtId="0" fontId="73" fillId="49" borderId="410" applyNumberFormat="0" applyProtection="0">
      <alignment horizontal="left" vertical="center" indent="1"/>
    </xf>
    <xf numFmtId="0" fontId="73" fillId="47" borderId="412" applyNumberFormat="0" applyProtection="0">
      <alignment horizontal="left" vertical="top" indent="1"/>
    </xf>
    <xf numFmtId="0" fontId="73" fillId="49" borderId="416" applyNumberFormat="0" applyProtection="0">
      <alignment horizontal="left" vertical="center" indent="1"/>
    </xf>
    <xf numFmtId="4" fontId="73" fillId="41" borderId="410" applyNumberFormat="0" applyProtection="0">
      <alignment horizontal="right" vertical="center"/>
    </xf>
    <xf numFmtId="0" fontId="73" fillId="50" borderId="418" applyNumberFormat="0" applyProtection="0">
      <alignment horizontal="left" vertical="top" indent="1"/>
    </xf>
    <xf numFmtId="4" fontId="73" fillId="0" borderId="410" applyNumberFormat="0" applyProtection="0">
      <alignment horizontal="right" vertical="center"/>
    </xf>
    <xf numFmtId="4" fontId="118" fillId="2" borderId="410" applyNumberFormat="0" applyProtection="0">
      <alignment vertical="center"/>
    </xf>
    <xf numFmtId="4" fontId="73" fillId="47" borderId="413" applyNumberFormat="0" applyProtection="0">
      <alignment horizontal="left" vertical="center" indent="1"/>
    </xf>
    <xf numFmtId="4" fontId="73" fillId="43" borderId="410" applyNumberFormat="0" applyProtection="0">
      <alignment horizontal="right" vertical="center"/>
    </xf>
    <xf numFmtId="4" fontId="73" fillId="0" borderId="410" applyNumberFormat="0" applyProtection="0">
      <alignment horizontal="right" vertical="center"/>
    </xf>
    <xf numFmtId="0" fontId="73" fillId="47" borderId="410" applyNumberFormat="0" applyProtection="0">
      <alignment horizontal="left" vertical="center" indent="1"/>
    </xf>
    <xf numFmtId="4" fontId="73" fillId="34" borderId="410" applyNumberFormat="0" applyProtection="0">
      <alignment horizontal="left" vertical="center" indent="1"/>
    </xf>
    <xf numFmtId="0" fontId="107" fillId="29" borderId="410" applyNumberFormat="0" applyAlignment="0" applyProtection="0"/>
    <xf numFmtId="0" fontId="73" fillId="47" borderId="410" applyNumberFormat="0" applyProtection="0">
      <alignment horizontal="left" vertical="center" indent="1"/>
    </xf>
    <xf numFmtId="4" fontId="41" fillId="45" borderId="413" applyNumberFormat="0" applyProtection="0">
      <alignment horizontal="left" vertical="center" indent="1"/>
    </xf>
    <xf numFmtId="0" fontId="107" fillId="29" borderId="416" applyNumberFormat="0" applyAlignment="0" applyProtection="0"/>
    <xf numFmtId="4" fontId="100" fillId="52" borderId="412" applyNumberFormat="0" applyProtection="0">
      <alignment vertical="center"/>
    </xf>
    <xf numFmtId="4" fontId="73" fillId="36" borderId="410" applyNumberFormat="0" applyProtection="0">
      <alignment horizontal="right" vertical="center"/>
    </xf>
    <xf numFmtId="4" fontId="103" fillId="51" borderId="416"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109" fillId="0" borderId="415" applyNumberFormat="0" applyFill="0" applyAlignment="0" applyProtection="0"/>
    <xf numFmtId="4" fontId="73" fillId="35" borderId="416" applyNumberFormat="0" applyProtection="0">
      <alignment horizontal="right" vertical="center"/>
    </xf>
    <xf numFmtId="0" fontId="73" fillId="48" borderId="410" applyNumberFormat="0" applyProtection="0">
      <alignment horizontal="left" vertical="center" indent="1"/>
    </xf>
    <xf numFmtId="0" fontId="109" fillId="0" borderId="415" applyNumberFormat="0" applyFill="0" applyAlignment="0" applyProtection="0"/>
    <xf numFmtId="0" fontId="115" fillId="29" borderId="411" applyNumberFormat="0" applyAlignment="0" applyProtection="0"/>
    <xf numFmtId="4" fontId="100" fillId="52" borderId="412" applyNumberFormat="0" applyProtection="0">
      <alignment vertical="center"/>
    </xf>
    <xf numFmtId="4" fontId="41" fillId="45" borderId="413" applyNumberFormat="0" applyProtection="0">
      <alignment horizontal="left" vertical="center" indent="1"/>
    </xf>
    <xf numFmtId="4" fontId="73" fillId="41" borderId="410" applyNumberFormat="0" applyProtection="0">
      <alignment horizontal="right" vertical="center"/>
    </xf>
    <xf numFmtId="0" fontId="109" fillId="0" borderId="415" applyNumberFormat="0" applyFill="0" applyAlignment="0" applyProtection="0"/>
    <xf numFmtId="0" fontId="113" fillId="27" borderId="410" applyNumberFormat="0" applyAlignment="0" applyProtection="0"/>
    <xf numFmtId="0" fontId="107" fillId="29" borderId="410" applyNumberFormat="0" applyAlignment="0" applyProtection="0"/>
    <xf numFmtId="4" fontId="103" fillId="51" borderId="410"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41" fillId="45" borderId="413" applyNumberFormat="0" applyProtection="0">
      <alignment horizontal="left" vertical="center" indent="1"/>
    </xf>
    <xf numFmtId="4" fontId="73" fillId="40" borderId="410" applyNumberFormat="0" applyProtection="0">
      <alignment horizontal="right" vertical="center"/>
    </xf>
    <xf numFmtId="0" fontId="101" fillId="33" borderId="412" applyNumberFormat="0" applyProtection="0">
      <alignment horizontal="left" vertical="top" indent="1"/>
    </xf>
    <xf numFmtId="4" fontId="73" fillId="35" borderId="410" applyNumberFormat="0" applyProtection="0">
      <alignment horizontal="right" vertical="center"/>
    </xf>
    <xf numFmtId="0" fontId="113" fillId="27" borderId="410" applyNumberFormat="0" applyAlignment="0" applyProtection="0"/>
    <xf numFmtId="0" fontId="115" fillId="29" borderId="411" applyNumberFormat="0" applyAlignment="0" applyProtection="0"/>
    <xf numFmtId="4" fontId="73" fillId="33" borderId="410" applyNumberFormat="0" applyProtection="0">
      <alignment vertical="center"/>
    </xf>
    <xf numFmtId="4" fontId="73" fillId="44" borderId="413" applyNumberFormat="0" applyProtection="0">
      <alignment horizontal="left" vertical="center" indent="1"/>
    </xf>
    <xf numFmtId="4" fontId="73" fillId="40" borderId="410" applyNumberFormat="0" applyProtection="0">
      <alignment horizontal="right" vertical="center"/>
    </xf>
    <xf numFmtId="0" fontId="73" fillId="47" borderId="410" applyNumberFormat="0" applyProtection="0">
      <alignment horizontal="left" vertical="center" indent="1"/>
    </xf>
    <xf numFmtId="4" fontId="103" fillId="51" borderId="410" applyNumberFormat="0" applyProtection="0">
      <alignment horizontal="right" vertical="center"/>
    </xf>
    <xf numFmtId="4" fontId="41" fillId="45" borderId="413" applyNumberFormat="0" applyProtection="0">
      <alignment horizontal="left" vertical="center" indent="1"/>
    </xf>
    <xf numFmtId="4" fontId="73" fillId="46" borderId="410" applyNumberFormat="0" applyProtection="0">
      <alignment horizontal="right" vertical="center"/>
    </xf>
    <xf numFmtId="4" fontId="73" fillId="40" borderId="410" applyNumberFormat="0" applyProtection="0">
      <alignment horizontal="right" vertical="center"/>
    </xf>
    <xf numFmtId="0" fontId="73" fillId="50" borderId="410" applyNumberFormat="0" applyProtection="0">
      <alignment horizontal="left" vertical="center" indent="1"/>
    </xf>
    <xf numFmtId="4" fontId="118" fillId="2" borderId="410" applyNumberFormat="0" applyProtection="0">
      <alignment vertical="center"/>
    </xf>
    <xf numFmtId="0" fontId="73" fillId="50" borderId="412" applyNumberFormat="0" applyProtection="0">
      <alignment horizontal="left" vertical="top" indent="1"/>
    </xf>
    <xf numFmtId="4" fontId="100" fillId="52" borderId="412" applyNumberFormat="0" applyProtection="0">
      <alignment vertical="center"/>
    </xf>
    <xf numFmtId="4" fontId="73" fillId="33" borderId="410" applyNumberFormat="0" applyProtection="0">
      <alignment vertical="center"/>
    </xf>
    <xf numFmtId="4" fontId="73" fillId="42" borderId="410" applyNumberFormat="0" applyProtection="0">
      <alignment horizontal="right" vertical="center"/>
    </xf>
    <xf numFmtId="4" fontId="73" fillId="39" borderId="410" applyNumberFormat="0" applyProtection="0">
      <alignment horizontal="right" vertical="center"/>
    </xf>
    <xf numFmtId="0" fontId="73" fillId="47" borderId="410" applyNumberFormat="0" applyProtection="0">
      <alignment horizontal="left" vertical="center" indent="1"/>
    </xf>
    <xf numFmtId="0" fontId="115" fillId="29" borderId="411" applyNumberFormat="0" applyAlignment="0" applyProtection="0"/>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33" borderId="410" applyNumberFormat="0" applyProtection="0">
      <alignment vertical="center"/>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3" borderId="410" applyNumberFormat="0" applyProtection="0">
      <alignment vertical="center"/>
    </xf>
    <xf numFmtId="4" fontId="103" fillId="51" borderId="416" applyNumberFormat="0" applyProtection="0">
      <alignment horizontal="right" vertical="center"/>
    </xf>
    <xf numFmtId="0" fontId="100" fillId="52" borderId="412" applyNumberFormat="0" applyProtection="0">
      <alignment horizontal="left" vertical="top"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4" fontId="73" fillId="44" borderId="413" applyNumberFormat="0" applyProtection="0">
      <alignment horizontal="left" vertical="center" indent="1"/>
    </xf>
    <xf numFmtId="4" fontId="73" fillId="43" borderId="410" applyNumberFormat="0" applyProtection="0">
      <alignment horizontal="right" vertical="center"/>
    </xf>
    <xf numFmtId="4" fontId="73" fillId="34" borderId="410" applyNumberFormat="0" applyProtection="0">
      <alignment horizontal="left" vertical="center" indent="1"/>
    </xf>
    <xf numFmtId="0" fontId="73" fillId="49" borderId="410" applyNumberFormat="0" applyProtection="0">
      <alignment horizontal="left" vertical="center" indent="1"/>
    </xf>
    <xf numFmtId="0" fontId="73" fillId="48" borderId="410" applyNumberFormat="0" applyProtection="0">
      <alignment horizontal="left" vertical="center" indent="1"/>
    </xf>
    <xf numFmtId="4" fontId="73" fillId="42" borderId="410" applyNumberFormat="0" applyProtection="0">
      <alignment horizontal="right" vertical="center"/>
    </xf>
    <xf numFmtId="0" fontId="113" fillId="27" borderId="410" applyNumberFormat="0" applyAlignment="0" applyProtection="0"/>
    <xf numFmtId="4" fontId="73" fillId="44" borderId="413" applyNumberFormat="0" applyProtection="0">
      <alignment horizontal="left" vertical="center" indent="1"/>
    </xf>
    <xf numFmtId="4" fontId="73" fillId="46" borderId="413" applyNumberFormat="0" applyProtection="0">
      <alignment horizontal="left" vertical="center" indent="1"/>
    </xf>
    <xf numFmtId="4" fontId="73" fillId="34" borderId="410" applyNumberFormat="0" applyProtection="0">
      <alignment horizontal="left" vertical="center" indent="1"/>
    </xf>
    <xf numFmtId="4" fontId="73" fillId="42" borderId="410" applyNumberFormat="0" applyProtection="0">
      <alignment horizontal="righ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100" fillId="46" borderId="412" applyNumberFormat="0" applyProtection="0">
      <alignment horizontal="left" vertical="top" indent="1"/>
    </xf>
    <xf numFmtId="0" fontId="73" fillId="47" borderId="412" applyNumberFormat="0" applyProtection="0">
      <alignment horizontal="left" vertical="top" indent="1"/>
    </xf>
    <xf numFmtId="4" fontId="73" fillId="38" borderId="410" applyNumberFormat="0" applyProtection="0">
      <alignment horizontal="right" vertical="center"/>
    </xf>
    <xf numFmtId="4" fontId="118" fillId="2" borderId="410" applyNumberFormat="0" applyProtection="0">
      <alignment vertical="center"/>
    </xf>
    <xf numFmtId="0" fontId="107" fillId="29" borderId="416" applyNumberFormat="0" applyAlignment="0" applyProtection="0"/>
    <xf numFmtId="4" fontId="100" fillId="48" borderId="412" applyNumberFormat="0" applyProtection="0">
      <alignment horizontal="left" vertical="center" indent="1"/>
    </xf>
    <xf numFmtId="4" fontId="118" fillId="5" borderId="410" applyNumberFormat="0" applyProtection="0">
      <alignment horizontal="right" vertical="center"/>
    </xf>
    <xf numFmtId="4" fontId="73" fillId="41" borderId="410" applyNumberFormat="0" applyProtection="0">
      <alignment horizontal="right" vertical="center"/>
    </xf>
    <xf numFmtId="4" fontId="73" fillId="42" borderId="410" applyNumberFormat="0" applyProtection="0">
      <alignment horizontal="right" vertical="center"/>
    </xf>
    <xf numFmtId="0" fontId="73" fillId="50" borderId="412" applyNumberFormat="0" applyProtection="0">
      <alignment horizontal="left" vertical="top" indent="1"/>
    </xf>
    <xf numFmtId="0" fontId="73" fillId="45" borderId="418" applyNumberFormat="0" applyProtection="0">
      <alignment horizontal="left" vertical="top" indent="1"/>
    </xf>
    <xf numFmtId="0" fontId="99" fillId="45" borderId="414" applyBorder="0"/>
    <xf numFmtId="0" fontId="100" fillId="52" borderId="412" applyNumberFormat="0" applyProtection="0">
      <alignment horizontal="left" vertical="top" indent="1"/>
    </xf>
    <xf numFmtId="4" fontId="73" fillId="36" borderId="410" applyNumberFormat="0" applyProtection="0">
      <alignment horizontal="right" vertical="center"/>
    </xf>
    <xf numFmtId="4" fontId="41" fillId="45" borderId="413" applyNumberFormat="0" applyProtection="0">
      <alignment horizontal="left" vertical="center" indent="1"/>
    </xf>
    <xf numFmtId="4" fontId="73" fillId="46" borderId="410" applyNumberFormat="0" applyProtection="0">
      <alignment horizontal="right" vertical="center"/>
    </xf>
    <xf numFmtId="0" fontId="107" fillId="29" borderId="410" applyNumberFormat="0" applyAlignment="0" applyProtection="0"/>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46" borderId="410" applyNumberFormat="0" applyProtection="0">
      <alignment horizontal="right" vertical="center"/>
    </xf>
    <xf numFmtId="4" fontId="73" fillId="41" borderId="410" applyNumberFormat="0" applyProtection="0">
      <alignment horizontal="right" vertical="center"/>
    </xf>
    <xf numFmtId="4" fontId="73" fillId="46" borderId="413" applyNumberFormat="0" applyProtection="0">
      <alignment horizontal="left" vertical="center" indent="1"/>
    </xf>
    <xf numFmtId="4" fontId="73" fillId="47" borderId="413" applyNumberFormat="0" applyProtection="0">
      <alignment horizontal="left" vertical="center" indent="1"/>
    </xf>
    <xf numFmtId="4" fontId="73" fillId="46" borderId="413" applyNumberFormat="0" applyProtection="0">
      <alignment horizontal="left" vertical="center" indent="1"/>
    </xf>
    <xf numFmtId="4" fontId="73" fillId="34" borderId="410" applyNumberFormat="0" applyProtection="0">
      <alignment horizontal="left" vertical="center" indent="1"/>
    </xf>
    <xf numFmtId="0" fontId="113" fillId="27" borderId="416" applyNumberFormat="0" applyAlignment="0" applyProtection="0"/>
    <xf numFmtId="0" fontId="73" fillId="47" borderId="412" applyNumberFormat="0" applyProtection="0">
      <alignment horizontal="left" vertical="top" indent="1"/>
    </xf>
    <xf numFmtId="0" fontId="115" fillId="29" borderId="411" applyNumberFormat="0" applyAlignment="0" applyProtection="0"/>
    <xf numFmtId="0" fontId="73" fillId="47" borderId="410" applyNumberFormat="0" applyProtection="0">
      <alignment horizontal="left" vertical="center" indent="1"/>
    </xf>
    <xf numFmtId="0" fontId="73" fillId="49" borderId="410" applyNumberFormat="0" applyProtection="0">
      <alignment horizontal="left" vertical="center" indent="1"/>
    </xf>
    <xf numFmtId="4" fontId="73" fillId="43" borderId="410" applyNumberFormat="0" applyProtection="0">
      <alignment horizontal="right" vertical="center"/>
    </xf>
    <xf numFmtId="0" fontId="73" fillId="50" borderId="412" applyNumberFormat="0" applyProtection="0">
      <alignment horizontal="left" vertical="top" indent="1"/>
    </xf>
    <xf numFmtId="0" fontId="73" fillId="50" borderId="412" applyNumberFormat="0" applyProtection="0">
      <alignment horizontal="left" vertical="top" indent="1"/>
    </xf>
    <xf numFmtId="4" fontId="73" fillId="34" borderId="410" applyNumberFormat="0" applyProtection="0">
      <alignment horizontal="left" vertical="center" indent="1"/>
    </xf>
    <xf numFmtId="4" fontId="73" fillId="33" borderId="410" applyNumberFormat="0" applyProtection="0">
      <alignment vertical="center"/>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73" fillId="41" borderId="410" applyNumberFormat="0" applyProtection="0">
      <alignment horizontal="right" vertical="center"/>
    </xf>
    <xf numFmtId="4" fontId="73" fillId="42" borderId="410" applyNumberFormat="0" applyProtection="0">
      <alignment horizontal="right" vertical="center"/>
    </xf>
    <xf numFmtId="0" fontId="73" fillId="45" borderId="418" applyNumberFormat="0" applyProtection="0">
      <alignment horizontal="left" vertical="top" indent="1"/>
    </xf>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36" borderId="410" applyNumberFormat="0" applyProtection="0">
      <alignment horizontal="right" vertical="center"/>
    </xf>
    <xf numFmtId="4" fontId="73" fillId="35" borderId="410" applyNumberFormat="0" applyProtection="0">
      <alignment horizontal="right" vertical="center"/>
    </xf>
    <xf numFmtId="4" fontId="100" fillId="48" borderId="418" applyNumberFormat="0" applyProtection="0">
      <alignment horizontal="left" vertical="center" indent="1"/>
    </xf>
    <xf numFmtId="0" fontId="73" fillId="46" borderId="412" applyNumberFormat="0" applyProtection="0">
      <alignment horizontal="left" vertical="top" indent="1"/>
    </xf>
    <xf numFmtId="4" fontId="73" fillId="34" borderId="416" applyNumberFormat="0" applyProtection="0">
      <alignment horizontal="left" vertical="center" indent="1"/>
    </xf>
    <xf numFmtId="4" fontId="73" fillId="38" borderId="410" applyNumberFormat="0" applyProtection="0">
      <alignment horizontal="right" vertical="center"/>
    </xf>
    <xf numFmtId="0" fontId="73" fillId="46" borderId="418" applyNumberFormat="0" applyProtection="0">
      <alignment horizontal="left" vertical="top" indent="1"/>
    </xf>
    <xf numFmtId="4" fontId="41" fillId="45" borderId="413" applyNumberFormat="0" applyProtection="0">
      <alignment horizontal="left" vertical="center" indent="1"/>
    </xf>
    <xf numFmtId="4" fontId="73" fillId="39" borderId="416" applyNumberFormat="0" applyProtection="0">
      <alignment horizontal="right" vertical="center"/>
    </xf>
    <xf numFmtId="4" fontId="100" fillId="48" borderId="412" applyNumberFormat="0" applyProtection="0">
      <alignment horizontal="left" vertical="center"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0" fontId="73" fillId="50" borderId="412" applyNumberFormat="0" applyProtection="0">
      <alignment horizontal="left" vertical="top" indent="1"/>
    </xf>
    <xf numFmtId="4" fontId="73" fillId="42" borderId="410" applyNumberFormat="0" applyProtection="0">
      <alignment horizontal="right" vertical="center"/>
    </xf>
    <xf numFmtId="0" fontId="115" fillId="29" borderId="411" applyNumberFormat="0" applyAlignment="0" applyProtection="0"/>
    <xf numFmtId="0" fontId="109" fillId="0" borderId="421" applyNumberFormat="0" applyFill="0" applyAlignment="0" applyProtection="0"/>
    <xf numFmtId="4" fontId="41" fillId="45" borderId="413" applyNumberFormat="0" applyProtection="0">
      <alignment horizontal="left" vertical="center" indent="1"/>
    </xf>
    <xf numFmtId="4" fontId="73" fillId="36" borderId="410" applyNumberFormat="0" applyProtection="0">
      <alignment horizontal="right" vertical="center"/>
    </xf>
    <xf numFmtId="4" fontId="73" fillId="47" borderId="413" applyNumberFormat="0" applyProtection="0">
      <alignment horizontal="left" vertical="center" indent="1"/>
    </xf>
    <xf numFmtId="4" fontId="73" fillId="0" borderId="410" applyNumberFormat="0" applyProtection="0">
      <alignment horizontal="right" vertical="center"/>
    </xf>
    <xf numFmtId="0" fontId="109" fillId="0" borderId="415" applyNumberFormat="0" applyFill="0" applyAlignment="0" applyProtection="0"/>
    <xf numFmtId="0" fontId="101" fillId="33" borderId="412" applyNumberFormat="0" applyProtection="0">
      <alignment horizontal="left" vertical="top" indent="1"/>
    </xf>
    <xf numFmtId="0" fontId="109" fillId="0" borderId="415" applyNumberFormat="0" applyFill="0" applyAlignment="0" applyProtection="0"/>
    <xf numFmtId="4" fontId="41" fillId="45" borderId="413" applyNumberFormat="0" applyProtection="0">
      <alignment horizontal="left" vertical="center" indent="1"/>
    </xf>
    <xf numFmtId="0" fontId="73" fillId="45" borderId="412" applyNumberFormat="0" applyProtection="0">
      <alignment horizontal="left" vertical="top" indent="1"/>
    </xf>
    <xf numFmtId="4" fontId="73" fillId="34" borderId="410" applyNumberFormat="0" applyProtection="0">
      <alignment horizontal="left" vertical="center" indent="1"/>
    </xf>
    <xf numFmtId="4" fontId="73" fillId="39" borderId="416" applyNumberFormat="0" applyProtection="0">
      <alignment horizontal="right" vertical="center"/>
    </xf>
    <xf numFmtId="0" fontId="109" fillId="0" borderId="415" applyNumberFormat="0" applyFill="0" applyAlignment="0" applyProtection="0"/>
    <xf numFmtId="4" fontId="103" fillId="51" borderId="410" applyNumberFormat="0" applyProtection="0">
      <alignment horizontal="right" vertical="center"/>
    </xf>
    <xf numFmtId="4" fontId="100" fillId="52" borderId="418" applyNumberFormat="0" applyProtection="0">
      <alignment vertical="center"/>
    </xf>
    <xf numFmtId="0" fontId="115" fillId="29" borderId="411" applyNumberFormat="0" applyAlignment="0" applyProtection="0"/>
    <xf numFmtId="0" fontId="101" fillId="33" borderId="412" applyNumberFormat="0" applyProtection="0">
      <alignment horizontal="left" vertical="top" indent="1"/>
    </xf>
    <xf numFmtId="0" fontId="107" fillId="29" borderId="410" applyNumberFormat="0" applyAlignment="0" applyProtection="0"/>
    <xf numFmtId="0" fontId="73" fillId="45" borderId="412" applyNumberFormat="0" applyProtection="0">
      <alignment horizontal="left" vertical="top" indent="1"/>
    </xf>
    <xf numFmtId="0" fontId="73" fillId="46" borderId="418" applyNumberFormat="0" applyProtection="0">
      <alignment horizontal="left" vertical="top" indent="1"/>
    </xf>
    <xf numFmtId="4" fontId="73" fillId="43" borderId="410" applyNumberFormat="0" applyProtection="0">
      <alignment horizontal="right" vertical="center"/>
    </xf>
    <xf numFmtId="4" fontId="103" fillId="51" borderId="410" applyNumberFormat="0" applyProtection="0">
      <alignment horizontal="right" vertical="center"/>
    </xf>
    <xf numFmtId="4" fontId="73" fillId="46" borderId="410" applyNumberFormat="0" applyProtection="0">
      <alignment horizontal="right" vertical="center"/>
    </xf>
    <xf numFmtId="0" fontId="73" fillId="46" borderId="412" applyNumberFormat="0" applyProtection="0">
      <alignment horizontal="left" vertical="top" indent="1"/>
    </xf>
    <xf numFmtId="0" fontId="107" fillId="29" borderId="410" applyNumberFormat="0" applyAlignment="0" applyProtection="0"/>
    <xf numFmtId="0" fontId="107" fillId="29" borderId="410" applyNumberFormat="0" applyAlignment="0" applyProtection="0"/>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1" borderId="410" applyNumberFormat="0" applyProtection="0">
      <alignment horizontal="right" vertical="center"/>
    </xf>
    <xf numFmtId="4" fontId="102" fillId="54" borderId="413" applyNumberFormat="0" applyProtection="0">
      <alignment horizontal="left" vertical="center" indent="1"/>
    </xf>
    <xf numFmtId="0" fontId="100" fillId="46" borderId="412" applyNumberFormat="0" applyProtection="0">
      <alignment horizontal="left" vertical="top" indent="1"/>
    </xf>
    <xf numFmtId="0" fontId="100" fillId="52" borderId="412" applyNumberFormat="0" applyProtection="0">
      <alignment horizontal="left" vertical="top" indent="1"/>
    </xf>
    <xf numFmtId="4" fontId="73" fillId="0" borderId="416" applyNumberFormat="0" applyProtection="0">
      <alignment horizontal="right" vertical="center"/>
    </xf>
    <xf numFmtId="4" fontId="73" fillId="44" borderId="413" applyNumberFormat="0" applyProtection="0">
      <alignment horizontal="left" vertical="center" indent="1"/>
    </xf>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37" borderId="413" applyNumberFormat="0" applyProtection="0">
      <alignment horizontal="right" vertical="center"/>
    </xf>
    <xf numFmtId="0" fontId="73" fillId="45" borderId="412" applyNumberFormat="0" applyProtection="0">
      <alignment horizontal="left" vertical="top" indent="1"/>
    </xf>
    <xf numFmtId="4" fontId="73" fillId="43" borderId="410" applyNumberFormat="0" applyProtection="0">
      <alignment horizontal="right" vertical="center"/>
    </xf>
    <xf numFmtId="0" fontId="100" fillId="52" borderId="412" applyNumberFormat="0" applyProtection="0">
      <alignment horizontal="left" vertical="top" indent="1"/>
    </xf>
    <xf numFmtId="4" fontId="73" fillId="33" borderId="410" applyNumberFormat="0" applyProtection="0">
      <alignment vertical="center"/>
    </xf>
    <xf numFmtId="4" fontId="102" fillId="54" borderId="413" applyNumberFormat="0" applyProtection="0">
      <alignment horizontal="left" vertical="center" indent="1"/>
    </xf>
    <xf numFmtId="4" fontId="73" fillId="47" borderId="419" applyNumberFormat="0" applyProtection="0">
      <alignment horizontal="left" vertical="center" indent="1"/>
    </xf>
    <xf numFmtId="4" fontId="100" fillId="48" borderId="412" applyNumberFormat="0" applyProtection="0">
      <alignment horizontal="left" vertical="center" indent="1"/>
    </xf>
    <xf numFmtId="0" fontId="73" fillId="47" borderId="412" applyNumberFormat="0" applyProtection="0">
      <alignment horizontal="left" vertical="top" indent="1"/>
    </xf>
    <xf numFmtId="4" fontId="102" fillId="54" borderId="413" applyNumberFormat="0" applyProtection="0">
      <alignment horizontal="left" vertical="center" indent="1"/>
    </xf>
    <xf numFmtId="4" fontId="73" fillId="39" borderId="410" applyNumberFormat="0" applyProtection="0">
      <alignment horizontal="right" vertical="center"/>
    </xf>
    <xf numFmtId="4" fontId="73" fillId="46" borderId="419" applyNumberFormat="0" applyProtection="0">
      <alignment horizontal="left" vertical="center" indent="1"/>
    </xf>
    <xf numFmtId="4" fontId="100" fillId="52" borderId="412" applyNumberFormat="0" applyProtection="0">
      <alignment vertical="center"/>
    </xf>
    <xf numFmtId="4" fontId="73" fillId="34" borderId="410" applyNumberFormat="0" applyProtection="0">
      <alignment horizontal="left" vertical="center" indent="1"/>
    </xf>
    <xf numFmtId="0" fontId="73" fillId="50" borderId="410" applyNumberFormat="0" applyProtection="0">
      <alignment horizontal="left" vertical="center" indent="1"/>
    </xf>
    <xf numFmtId="4" fontId="41" fillId="45" borderId="413" applyNumberFormat="0" applyProtection="0">
      <alignment horizontal="left" vertical="center" indent="1"/>
    </xf>
    <xf numFmtId="0" fontId="73" fillId="48" borderId="410" applyNumberFormat="0" applyProtection="0">
      <alignment horizontal="left" vertical="center" indent="1"/>
    </xf>
    <xf numFmtId="4" fontId="73" fillId="46" borderId="410" applyNumberFormat="0" applyProtection="0">
      <alignment horizontal="right" vertical="center"/>
    </xf>
    <xf numFmtId="4" fontId="73" fillId="35" borderId="410" applyNumberFormat="0" applyProtection="0">
      <alignment horizontal="right" vertical="center"/>
    </xf>
    <xf numFmtId="4" fontId="41" fillId="45" borderId="413" applyNumberFormat="0" applyProtection="0">
      <alignment horizontal="left" vertical="center" indent="1"/>
    </xf>
    <xf numFmtId="0" fontId="100" fillId="46" borderId="412" applyNumberFormat="0" applyProtection="0">
      <alignment horizontal="left" vertical="top" indent="1"/>
    </xf>
    <xf numFmtId="4" fontId="118" fillId="5" borderId="410" applyNumberFormat="0" applyProtection="0">
      <alignment horizontal="right" vertical="center"/>
    </xf>
    <xf numFmtId="4" fontId="73" fillId="34" borderId="416" applyNumberFormat="0" applyProtection="0">
      <alignment horizontal="left" vertical="center" indent="1"/>
    </xf>
    <xf numFmtId="0" fontId="73" fillId="48" borderId="416" applyNumberFormat="0" applyProtection="0">
      <alignment horizontal="left" vertical="center" indent="1"/>
    </xf>
    <xf numFmtId="4" fontId="102" fillId="54" borderId="413" applyNumberFormat="0" applyProtection="0">
      <alignment horizontal="left" vertical="center" indent="1"/>
    </xf>
    <xf numFmtId="4" fontId="118" fillId="5" borderId="410" applyNumberFormat="0" applyProtection="0">
      <alignment horizontal="right" vertical="center"/>
    </xf>
    <xf numFmtId="0" fontId="107" fillId="29" borderId="410" applyNumberFormat="0" applyAlignment="0" applyProtection="0"/>
    <xf numFmtId="4" fontId="73" fillId="34" borderId="410" applyNumberFormat="0" applyProtection="0">
      <alignment horizontal="left" vertical="center" indent="1"/>
    </xf>
    <xf numFmtId="0" fontId="73" fillId="45" borderId="412" applyNumberFormat="0" applyProtection="0">
      <alignment horizontal="left" vertical="top" indent="1"/>
    </xf>
    <xf numFmtId="0" fontId="101" fillId="33" borderId="412" applyNumberFormat="0" applyProtection="0">
      <alignment horizontal="left" vertical="top"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73" fillId="39" borderId="410" applyNumberFormat="0" applyProtection="0">
      <alignment horizontal="right" vertical="center"/>
    </xf>
    <xf numFmtId="0" fontId="73" fillId="50"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4" fontId="73" fillId="47" borderId="413" applyNumberFormat="0" applyProtection="0">
      <alignment horizontal="left" vertical="center" indent="1"/>
    </xf>
    <xf numFmtId="4" fontId="73" fillId="2" borderId="416" applyNumberFormat="0" applyProtection="0">
      <alignment horizontal="left" vertical="center" indent="1"/>
    </xf>
    <xf numFmtId="4" fontId="73" fillId="39" borderId="410" applyNumberFormat="0" applyProtection="0">
      <alignment horizontal="right" vertical="center"/>
    </xf>
    <xf numFmtId="4" fontId="41" fillId="45" borderId="413" applyNumberFormat="0" applyProtection="0">
      <alignment horizontal="left" vertical="center" indent="1"/>
    </xf>
    <xf numFmtId="4" fontId="73" fillId="34" borderId="410" applyNumberFormat="0" applyProtection="0">
      <alignment horizontal="left" vertical="center" indent="1"/>
    </xf>
    <xf numFmtId="4" fontId="73" fillId="44" borderId="413" applyNumberFormat="0" applyProtection="0">
      <alignment horizontal="left" vertical="center" indent="1"/>
    </xf>
    <xf numFmtId="4" fontId="73" fillId="43" borderId="410" applyNumberFormat="0" applyProtection="0">
      <alignment horizontal="right" vertical="center"/>
    </xf>
    <xf numFmtId="0" fontId="109" fillId="0" borderId="415" applyNumberFormat="0" applyFill="0" applyAlignment="0" applyProtection="0"/>
    <xf numFmtId="0" fontId="73" fillId="50" borderId="410" applyNumberFormat="0" applyProtection="0">
      <alignment horizontal="left" vertical="center" indent="1"/>
    </xf>
    <xf numFmtId="0" fontId="73" fillId="50" borderId="418" applyNumberFormat="0" applyProtection="0">
      <alignment horizontal="left" vertical="top" indent="1"/>
    </xf>
    <xf numFmtId="4" fontId="73" fillId="43" borderId="410" applyNumberFormat="0" applyProtection="0">
      <alignment horizontal="right" vertical="center"/>
    </xf>
    <xf numFmtId="4" fontId="103" fillId="51" borderId="410" applyNumberFormat="0" applyProtection="0">
      <alignment horizontal="right" vertical="center"/>
    </xf>
    <xf numFmtId="0" fontId="107" fillId="29" borderId="410" applyNumberFormat="0" applyAlignment="0" applyProtection="0"/>
    <xf numFmtId="0" fontId="73" fillId="50" borderId="418" applyNumberFormat="0" applyProtection="0">
      <alignment horizontal="left" vertical="top" indent="1"/>
    </xf>
    <xf numFmtId="0" fontId="73" fillId="47" borderId="410" applyNumberFormat="0" applyProtection="0">
      <alignment horizontal="left" vertical="center" indent="1"/>
    </xf>
    <xf numFmtId="4" fontId="73" fillId="0"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4" fontId="73" fillId="40" borderId="410" applyNumberFormat="0" applyProtection="0">
      <alignment horizontal="right" vertical="center"/>
    </xf>
    <xf numFmtId="4" fontId="73" fillId="47" borderId="413" applyNumberFormat="0" applyProtection="0">
      <alignment horizontal="left" vertical="center" indent="1"/>
    </xf>
    <xf numFmtId="0" fontId="73" fillId="48" borderId="410" applyNumberFormat="0" applyProtection="0">
      <alignment horizontal="left" vertical="center" indent="1"/>
    </xf>
    <xf numFmtId="4" fontId="73" fillId="36" borderId="410" applyNumberFormat="0" applyProtection="0">
      <alignment horizontal="right" vertical="center"/>
    </xf>
    <xf numFmtId="0" fontId="73" fillId="47" borderId="410" applyNumberFormat="0" applyProtection="0">
      <alignment horizontal="left" vertical="center" indent="1"/>
    </xf>
    <xf numFmtId="4" fontId="73" fillId="33" borderId="410" applyNumberFormat="0" applyProtection="0">
      <alignment vertical="center"/>
    </xf>
    <xf numFmtId="4" fontId="73" fillId="40" borderId="410" applyNumberFormat="0" applyProtection="0">
      <alignment horizontal="right" vertical="center"/>
    </xf>
    <xf numFmtId="4" fontId="73" fillId="2" borderId="410" applyNumberFormat="0" applyProtection="0">
      <alignment horizontal="left" vertical="center" indent="1"/>
    </xf>
    <xf numFmtId="4" fontId="73" fillId="40" borderId="410" applyNumberFormat="0" applyProtection="0">
      <alignment horizontal="right" vertical="center"/>
    </xf>
    <xf numFmtId="0" fontId="100" fillId="46" borderId="412" applyNumberFormat="0" applyProtection="0">
      <alignment horizontal="left" vertical="top" indent="1"/>
    </xf>
    <xf numFmtId="4" fontId="100" fillId="48" borderId="412" applyNumberFormat="0" applyProtection="0">
      <alignment horizontal="left" vertical="center" indent="1"/>
    </xf>
    <xf numFmtId="0" fontId="73" fillId="26" borderId="410" applyNumberFormat="0" applyFont="0" applyAlignment="0" applyProtection="0"/>
    <xf numFmtId="4" fontId="41" fillId="45" borderId="413" applyNumberFormat="0" applyProtection="0">
      <alignment horizontal="left" vertical="center" indent="1"/>
    </xf>
    <xf numFmtId="4" fontId="100" fillId="52" borderId="412" applyNumberFormat="0" applyProtection="0">
      <alignment vertical="center"/>
    </xf>
    <xf numFmtId="4" fontId="73" fillId="38" borderId="410" applyNumberFormat="0" applyProtection="0">
      <alignment horizontal="right" vertical="center"/>
    </xf>
    <xf numFmtId="4" fontId="73" fillId="44" borderId="413" applyNumberFormat="0" applyProtection="0">
      <alignment horizontal="left" vertical="center" indent="1"/>
    </xf>
    <xf numFmtId="0" fontId="73" fillId="46" borderId="412" applyNumberFormat="0" applyProtection="0">
      <alignment horizontal="left" vertical="top" indent="1"/>
    </xf>
    <xf numFmtId="0" fontId="73" fillId="47" borderId="412" applyNumberFormat="0" applyProtection="0">
      <alignment horizontal="left" vertical="top" indent="1"/>
    </xf>
    <xf numFmtId="0" fontId="109" fillId="0" borderId="415" applyNumberFormat="0" applyFill="0" applyAlignment="0" applyProtection="0"/>
    <xf numFmtId="0" fontId="109" fillId="0" borderId="415" applyNumberFormat="0" applyFill="0" applyAlignment="0" applyProtection="0"/>
    <xf numFmtId="4" fontId="73" fillId="33" borderId="410" applyNumberFormat="0" applyProtection="0">
      <alignment vertical="center"/>
    </xf>
    <xf numFmtId="0" fontId="73" fillId="50" borderId="412" applyNumberFormat="0" applyProtection="0">
      <alignment horizontal="left" vertical="top" indent="1"/>
    </xf>
    <xf numFmtId="4" fontId="73" fillId="42" borderId="410" applyNumberFormat="0" applyProtection="0">
      <alignment horizontal="right" vertical="center"/>
    </xf>
    <xf numFmtId="0" fontId="99" fillId="45" borderId="420" applyBorder="0"/>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47" borderId="413" applyNumberFormat="0" applyProtection="0">
      <alignment horizontal="left" vertical="center" indent="1"/>
    </xf>
    <xf numFmtId="0" fontId="99" fillId="45" borderId="414" applyBorder="0"/>
    <xf numFmtId="4" fontId="73" fillId="42" borderId="410" applyNumberFormat="0" applyProtection="0">
      <alignment horizontal="right" vertical="center"/>
    </xf>
    <xf numFmtId="4" fontId="73" fillId="42" borderId="410" applyNumberFormat="0" applyProtection="0">
      <alignment horizontal="right" vertical="center"/>
    </xf>
    <xf numFmtId="0" fontId="115" fillId="29" borderId="411" applyNumberFormat="0" applyAlignment="0" applyProtection="0"/>
    <xf numFmtId="4" fontId="102" fillId="54" borderId="413" applyNumberFormat="0" applyProtection="0">
      <alignment horizontal="left" vertical="center" indent="1"/>
    </xf>
    <xf numFmtId="4" fontId="100" fillId="48" borderId="412"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4" fontId="73" fillId="40" borderId="410" applyNumberFormat="0" applyProtection="0">
      <alignment horizontal="right" vertical="center"/>
    </xf>
    <xf numFmtId="4" fontId="73" fillId="39" borderId="410" applyNumberFormat="0" applyProtection="0">
      <alignment horizontal="right" vertical="center"/>
    </xf>
    <xf numFmtId="4" fontId="41" fillId="45" borderId="413" applyNumberFormat="0" applyProtection="0">
      <alignment horizontal="left" vertical="center" indent="1"/>
    </xf>
    <xf numFmtId="4" fontId="73" fillId="33" borderId="416" applyNumberFormat="0" applyProtection="0">
      <alignment vertical="center"/>
    </xf>
    <xf numFmtId="0" fontId="73" fillId="45" borderId="412" applyNumberFormat="0" applyProtection="0">
      <alignment horizontal="left" vertical="top" indent="1"/>
    </xf>
    <xf numFmtId="0" fontId="100" fillId="46" borderId="412" applyNumberFormat="0" applyProtection="0">
      <alignment horizontal="left" vertical="top" indent="1"/>
    </xf>
    <xf numFmtId="0" fontId="73" fillId="50" borderId="412" applyNumberFormat="0" applyProtection="0">
      <alignment horizontal="left" vertical="top" indent="1"/>
    </xf>
    <xf numFmtId="4" fontId="73" fillId="33" borderId="410" applyNumberFormat="0" applyProtection="0">
      <alignment vertical="center"/>
    </xf>
    <xf numFmtId="4" fontId="73" fillId="36" borderId="410" applyNumberFormat="0" applyProtection="0">
      <alignment horizontal="right" vertical="center"/>
    </xf>
    <xf numFmtId="0" fontId="99" fillId="45" borderId="414" applyBorder="0"/>
    <xf numFmtId="4" fontId="73" fillId="46" borderId="413" applyNumberFormat="0" applyProtection="0">
      <alignment horizontal="left" vertical="center" indent="1"/>
    </xf>
    <xf numFmtId="0" fontId="73" fillId="47" borderId="412" applyNumberFormat="0" applyProtection="0">
      <alignment horizontal="left" vertical="top" indent="1"/>
    </xf>
    <xf numFmtId="4" fontId="102" fillId="54" borderId="413" applyNumberFormat="0" applyProtection="0">
      <alignment horizontal="left" vertical="center" indent="1"/>
    </xf>
    <xf numFmtId="4" fontId="73" fillId="46" borderId="413" applyNumberFormat="0" applyProtection="0">
      <alignment horizontal="left" vertical="center" indent="1"/>
    </xf>
    <xf numFmtId="4" fontId="73" fillId="47" borderId="413" applyNumberFormat="0" applyProtection="0">
      <alignment horizontal="left" vertical="center" indent="1"/>
    </xf>
    <xf numFmtId="0" fontId="73" fillId="49" borderId="410" applyNumberFormat="0" applyProtection="0">
      <alignment horizontal="left" vertical="center" indent="1"/>
    </xf>
    <xf numFmtId="4" fontId="118" fillId="5" borderId="410" applyNumberFormat="0" applyProtection="0">
      <alignment horizontal="right" vertical="center"/>
    </xf>
    <xf numFmtId="4" fontId="73" fillId="43" borderId="410" applyNumberFormat="0" applyProtection="0">
      <alignment horizontal="right" vertical="center"/>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33" borderId="410" applyNumberFormat="0" applyProtection="0">
      <alignment vertical="center"/>
    </xf>
    <xf numFmtId="0" fontId="73" fillId="49" borderId="410" applyNumberFormat="0" applyProtection="0">
      <alignment horizontal="left" vertical="center" indent="1"/>
    </xf>
    <xf numFmtId="4" fontId="73" fillId="37" borderId="419" applyNumberFormat="0" applyProtection="0">
      <alignment horizontal="right" vertical="center"/>
    </xf>
    <xf numFmtId="4" fontId="73" fillId="36" borderId="410" applyNumberFormat="0" applyProtection="0">
      <alignment horizontal="right" vertical="center"/>
    </xf>
    <xf numFmtId="4" fontId="118" fillId="2" borderId="410" applyNumberFormat="0" applyProtection="0">
      <alignmen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26" borderId="410" applyNumberFormat="0" applyFont="0" applyAlignment="0" applyProtection="0"/>
    <xf numFmtId="4" fontId="102" fillId="54" borderId="413" applyNumberFormat="0" applyProtection="0">
      <alignment horizontal="left" vertical="center" indent="1"/>
    </xf>
    <xf numFmtId="4" fontId="73" fillId="0" borderId="410" applyNumberFormat="0" applyProtection="0">
      <alignment horizontal="right" vertical="center"/>
    </xf>
    <xf numFmtId="4" fontId="73" fillId="2" borderId="410" applyNumberFormat="0" applyProtection="0">
      <alignment horizontal="left" vertical="center" indent="1"/>
    </xf>
    <xf numFmtId="4" fontId="73" fillId="46" borderId="413" applyNumberFormat="0" applyProtection="0">
      <alignment horizontal="left" vertical="center" indent="1"/>
    </xf>
    <xf numFmtId="0" fontId="73" fillId="26" borderId="410" applyNumberFormat="0" applyFont="0" applyAlignment="0" applyProtection="0"/>
    <xf numFmtId="4" fontId="73" fillId="46" borderId="410" applyNumberFormat="0" applyProtection="0">
      <alignment horizontal="right" vertical="center"/>
    </xf>
    <xf numFmtId="4" fontId="73" fillId="34" borderId="410" applyNumberFormat="0" applyProtection="0">
      <alignment horizontal="left" vertical="center" indent="1"/>
    </xf>
    <xf numFmtId="0" fontId="109" fillId="0" borderId="415" applyNumberFormat="0" applyFill="0" applyAlignment="0" applyProtection="0"/>
    <xf numFmtId="4" fontId="73" fillId="39" borderId="410" applyNumberFormat="0" applyProtection="0">
      <alignment horizontal="right" vertical="center"/>
    </xf>
    <xf numFmtId="4" fontId="73" fillId="44" borderId="413" applyNumberFormat="0" applyProtection="0">
      <alignment horizontal="left" vertical="center" indent="1"/>
    </xf>
    <xf numFmtId="4" fontId="118" fillId="2" borderId="410" applyNumberFormat="0" applyProtection="0">
      <alignment vertical="center"/>
    </xf>
    <xf numFmtId="4" fontId="73" fillId="40" borderId="410" applyNumberFormat="0" applyProtection="0">
      <alignment horizontal="right" vertical="center"/>
    </xf>
    <xf numFmtId="4" fontId="118" fillId="2" borderId="410" applyNumberFormat="0" applyProtection="0">
      <alignment vertical="center"/>
    </xf>
    <xf numFmtId="0" fontId="73" fillId="50" borderId="410" applyNumberFormat="0" applyProtection="0">
      <alignment horizontal="left" vertical="center" indent="1"/>
    </xf>
    <xf numFmtId="4" fontId="73" fillId="33" borderId="410" applyNumberFormat="0" applyProtection="0">
      <alignment vertical="center"/>
    </xf>
    <xf numFmtId="4" fontId="73" fillId="39" borderId="410" applyNumberFormat="0" applyProtection="0">
      <alignment horizontal="right" vertical="center"/>
    </xf>
    <xf numFmtId="0" fontId="99" fillId="45" borderId="414" applyBorder="0"/>
    <xf numFmtId="0" fontId="73" fillId="46" borderId="412" applyNumberFormat="0" applyProtection="0">
      <alignment horizontal="left" vertical="top" indent="1"/>
    </xf>
    <xf numFmtId="4" fontId="102" fillId="54" borderId="413" applyNumberFormat="0" applyProtection="0">
      <alignment horizontal="left" vertical="center" indent="1"/>
    </xf>
    <xf numFmtId="4" fontId="73" fillId="46" borderId="410" applyNumberFormat="0" applyProtection="0">
      <alignment horizontal="right" vertical="center"/>
    </xf>
    <xf numFmtId="0" fontId="100" fillId="52" borderId="412" applyNumberFormat="0" applyProtection="0">
      <alignment horizontal="left" vertical="top" indent="1"/>
    </xf>
    <xf numFmtId="4" fontId="73" fillId="47" borderId="413" applyNumberFormat="0" applyProtection="0">
      <alignment horizontal="left" vertical="center" indent="1"/>
    </xf>
    <xf numFmtId="0" fontId="99" fillId="45" borderId="414" applyBorder="0"/>
    <xf numFmtId="0" fontId="99" fillId="45" borderId="414" applyBorder="0"/>
    <xf numFmtId="4" fontId="73" fillId="0" borderId="410" applyNumberFormat="0" applyProtection="0">
      <alignment horizontal="right" vertical="center"/>
    </xf>
    <xf numFmtId="4" fontId="41" fillId="45" borderId="413" applyNumberFormat="0" applyProtection="0">
      <alignment horizontal="left" vertical="center" indent="1"/>
    </xf>
    <xf numFmtId="0" fontId="115" fillId="29" borderId="417" applyNumberFormat="0" applyAlignment="0" applyProtection="0"/>
    <xf numFmtId="4" fontId="100" fillId="52" borderId="412" applyNumberFormat="0" applyProtection="0">
      <alignment vertical="center"/>
    </xf>
    <xf numFmtId="4" fontId="73" fillId="38" borderId="410" applyNumberFormat="0" applyProtection="0">
      <alignment horizontal="right" vertical="center"/>
    </xf>
    <xf numFmtId="0" fontId="100" fillId="52" borderId="412" applyNumberFormat="0" applyProtection="0">
      <alignment horizontal="left" vertical="top" indent="1"/>
    </xf>
    <xf numFmtId="4" fontId="73" fillId="39" borderId="410" applyNumberFormat="0" applyProtection="0">
      <alignment horizontal="right" vertical="center"/>
    </xf>
    <xf numFmtId="0" fontId="73" fillId="26" borderId="410" applyNumberFormat="0" applyFont="0" applyAlignment="0" applyProtection="0"/>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4" fontId="73" fillId="33" borderId="410" applyNumberFormat="0" applyProtection="0">
      <alignment vertical="center"/>
    </xf>
    <xf numFmtId="4" fontId="41" fillId="45" borderId="413" applyNumberFormat="0" applyProtection="0">
      <alignment horizontal="left" vertical="center" indent="1"/>
    </xf>
    <xf numFmtId="4" fontId="73" fillId="46" borderId="410" applyNumberFormat="0" applyProtection="0">
      <alignment horizontal="right" vertical="center"/>
    </xf>
    <xf numFmtId="4" fontId="73" fillId="38" borderId="410" applyNumberFormat="0" applyProtection="0">
      <alignment horizontal="right" vertical="center"/>
    </xf>
    <xf numFmtId="0" fontId="73" fillId="47" borderId="410" applyNumberFormat="0" applyProtection="0">
      <alignment horizontal="left" vertical="center" indent="1"/>
    </xf>
    <xf numFmtId="4" fontId="73" fillId="44" borderId="413" applyNumberFormat="0" applyProtection="0">
      <alignment horizontal="left" vertical="center" indent="1"/>
    </xf>
    <xf numFmtId="0" fontId="99" fillId="45" borderId="414" applyBorder="0"/>
    <xf numFmtId="4" fontId="73" fillId="47" borderId="413" applyNumberFormat="0" applyProtection="0">
      <alignment horizontal="left" vertical="center" indent="1"/>
    </xf>
    <xf numFmtId="4" fontId="100" fillId="48" borderId="412" applyNumberFormat="0" applyProtection="0">
      <alignment horizontal="left" vertical="center" indent="1"/>
    </xf>
    <xf numFmtId="4" fontId="73" fillId="44" borderId="413" applyNumberFormat="0" applyProtection="0">
      <alignment horizontal="left" vertical="center" indent="1"/>
    </xf>
    <xf numFmtId="0" fontId="107" fillId="29" borderId="410" applyNumberFormat="0" applyAlignment="0" applyProtection="0"/>
    <xf numFmtId="0" fontId="73" fillId="48" borderId="410" applyNumberFormat="0" applyProtection="0">
      <alignment horizontal="left" vertical="center" indent="1"/>
    </xf>
    <xf numFmtId="0" fontId="73" fillId="49" borderId="410" applyNumberFormat="0" applyProtection="0">
      <alignment horizontal="left" vertical="center" indent="1"/>
    </xf>
    <xf numFmtId="4" fontId="73" fillId="36" borderId="410" applyNumberFormat="0" applyProtection="0">
      <alignment horizontal="right" vertical="center"/>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33" borderId="410" applyNumberFormat="0" applyProtection="0">
      <alignment vertical="center"/>
    </xf>
    <xf numFmtId="4" fontId="73" fillId="43" borderId="410" applyNumberFormat="0" applyProtection="0">
      <alignment horizontal="right" vertical="center"/>
    </xf>
    <xf numFmtId="4" fontId="73" fillId="38" borderId="410" applyNumberFormat="0" applyProtection="0">
      <alignment horizontal="right" vertical="center"/>
    </xf>
    <xf numFmtId="4" fontId="73" fillId="47" borderId="413" applyNumberFormat="0" applyProtection="0">
      <alignment horizontal="left" vertical="center" indent="1"/>
    </xf>
    <xf numFmtId="4" fontId="73" fillId="2" borderId="410" applyNumberFormat="0" applyProtection="0">
      <alignment horizontal="left" vertical="center" indent="1"/>
    </xf>
    <xf numFmtId="4" fontId="73" fillId="47" borderId="413" applyNumberFormat="0" applyProtection="0">
      <alignment horizontal="left" vertical="center" indent="1"/>
    </xf>
    <xf numFmtId="0" fontId="100" fillId="46" borderId="412" applyNumberFormat="0" applyProtection="0">
      <alignment horizontal="left" vertical="top" indent="1"/>
    </xf>
    <xf numFmtId="0" fontId="73" fillId="26" borderId="410" applyNumberFormat="0" applyFont="0" applyAlignment="0" applyProtection="0"/>
    <xf numFmtId="4" fontId="73" fillId="46" borderId="410" applyNumberFormat="0" applyProtection="0">
      <alignment horizontal="right" vertical="center"/>
    </xf>
    <xf numFmtId="4" fontId="100" fillId="52" borderId="412" applyNumberFormat="0" applyProtection="0">
      <alignment vertical="center"/>
    </xf>
    <xf numFmtId="4" fontId="41" fillId="45" borderId="413" applyNumberFormat="0" applyProtection="0">
      <alignment horizontal="left" vertical="center" indent="1"/>
    </xf>
    <xf numFmtId="0" fontId="113" fillId="27" borderId="410" applyNumberFormat="0" applyAlignment="0" applyProtection="0"/>
    <xf numFmtId="0" fontId="100" fillId="46" borderId="412" applyNumberFormat="0" applyProtection="0">
      <alignment horizontal="left" vertical="top" indent="1"/>
    </xf>
    <xf numFmtId="4" fontId="41" fillId="45" borderId="413" applyNumberFormat="0" applyProtection="0">
      <alignment horizontal="left" vertical="center" indent="1"/>
    </xf>
    <xf numFmtId="0" fontId="101" fillId="33" borderId="412" applyNumberFormat="0" applyProtection="0">
      <alignment horizontal="left" vertical="top" indent="1"/>
    </xf>
    <xf numFmtId="0" fontId="73" fillId="26" borderId="410" applyNumberFormat="0" applyFont="0" applyAlignment="0" applyProtection="0"/>
    <xf numFmtId="4" fontId="100" fillId="48" borderId="412" applyNumberFormat="0" applyProtection="0">
      <alignment horizontal="left" vertical="center" indent="1"/>
    </xf>
    <xf numFmtId="0" fontId="73" fillId="26" borderId="410" applyNumberFormat="0" applyFont="0" applyAlignment="0" applyProtection="0"/>
    <xf numFmtId="0" fontId="113" fillId="27" borderId="410" applyNumberFormat="0" applyAlignment="0" applyProtection="0"/>
    <xf numFmtId="4" fontId="73" fillId="44" borderId="413" applyNumberFormat="0" applyProtection="0">
      <alignment horizontal="left" vertical="center" indent="1"/>
    </xf>
    <xf numFmtId="0" fontId="73" fillId="47" borderId="412" applyNumberFormat="0" applyProtection="0">
      <alignment horizontal="left" vertical="top" indent="1"/>
    </xf>
    <xf numFmtId="4" fontId="41" fillId="45" borderId="413" applyNumberFormat="0" applyProtection="0">
      <alignment horizontal="left" vertical="center" indent="1"/>
    </xf>
    <xf numFmtId="4" fontId="118" fillId="2" borderId="410" applyNumberFormat="0" applyProtection="0">
      <alignment vertical="center"/>
    </xf>
    <xf numFmtId="0" fontId="73" fillId="49" borderId="410"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102" fillId="54" borderId="413" applyNumberFormat="0" applyProtection="0">
      <alignment horizontal="left" vertical="center" indent="1"/>
    </xf>
    <xf numFmtId="0" fontId="73" fillId="45" borderId="412" applyNumberFormat="0" applyProtection="0">
      <alignment horizontal="left" vertical="top" indent="1"/>
    </xf>
    <xf numFmtId="4" fontId="73" fillId="42" borderId="410" applyNumberFormat="0" applyProtection="0">
      <alignment horizontal="right" vertical="center"/>
    </xf>
    <xf numFmtId="4" fontId="73" fillId="37" borderId="413" applyNumberFormat="0" applyProtection="0">
      <alignment horizontal="right" vertical="center"/>
    </xf>
    <xf numFmtId="4" fontId="41" fillId="45" borderId="413" applyNumberFormat="0" applyProtection="0">
      <alignment horizontal="left" vertical="center" indent="1"/>
    </xf>
    <xf numFmtId="4" fontId="73" fillId="39" borderId="410" applyNumberFormat="0" applyProtection="0">
      <alignment horizontal="right" vertical="center"/>
    </xf>
    <xf numFmtId="0" fontId="99" fillId="45" borderId="414" applyBorder="0"/>
    <xf numFmtId="4" fontId="73" fillId="43" borderId="410" applyNumberFormat="0" applyProtection="0">
      <alignment horizontal="right" vertical="center"/>
    </xf>
    <xf numFmtId="0" fontId="113" fillId="27" borderId="410" applyNumberFormat="0" applyAlignment="0" applyProtection="0"/>
    <xf numFmtId="4" fontId="41" fillId="45" borderId="413" applyNumberFormat="0" applyProtection="0">
      <alignment horizontal="left" vertical="center" indent="1"/>
    </xf>
    <xf numFmtId="4" fontId="73" fillId="37" borderId="419" applyNumberFormat="0" applyProtection="0">
      <alignment horizontal="right" vertical="center"/>
    </xf>
    <xf numFmtId="0" fontId="107" fillId="29" borderId="410" applyNumberFormat="0" applyAlignment="0" applyProtection="0"/>
    <xf numFmtId="0" fontId="115" fillId="29" borderId="417" applyNumberFormat="0" applyAlignment="0" applyProtection="0"/>
    <xf numFmtId="0" fontId="107" fillId="29" borderId="410" applyNumberFormat="0" applyAlignment="0" applyProtection="0"/>
    <xf numFmtId="4" fontId="73" fillId="40" borderId="410" applyNumberFormat="0" applyProtection="0">
      <alignment horizontal="right" vertical="center"/>
    </xf>
    <xf numFmtId="4" fontId="73" fillId="35" borderId="410" applyNumberFormat="0" applyProtection="0">
      <alignment horizontal="right" vertical="center"/>
    </xf>
    <xf numFmtId="4" fontId="41" fillId="45" borderId="419" applyNumberFormat="0" applyProtection="0">
      <alignment horizontal="left" vertical="center" indent="1"/>
    </xf>
    <xf numFmtId="0" fontId="101" fillId="33" borderId="412" applyNumberFormat="0" applyProtection="0">
      <alignment horizontal="left" vertical="top" indent="1"/>
    </xf>
    <xf numFmtId="0" fontId="107" fillId="29" borderId="410" applyNumberFormat="0" applyAlignment="0" applyProtection="0"/>
    <xf numFmtId="4" fontId="73" fillId="42" borderId="410" applyNumberFormat="0" applyProtection="0">
      <alignment horizontal="right" vertical="center"/>
    </xf>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5" borderId="410" applyNumberFormat="0" applyProtection="0">
      <alignment horizontal="right" vertical="center"/>
    </xf>
    <xf numFmtId="0" fontId="73" fillId="46" borderId="412" applyNumberFormat="0" applyProtection="0">
      <alignment horizontal="left" vertical="top" indent="1"/>
    </xf>
    <xf numFmtId="0" fontId="73" fillId="45" borderId="412" applyNumberFormat="0" applyProtection="0">
      <alignment horizontal="left" vertical="top" indent="1"/>
    </xf>
    <xf numFmtId="4" fontId="118" fillId="5" borderId="410" applyNumberFormat="0" applyProtection="0">
      <alignment horizontal="right" vertical="center"/>
    </xf>
    <xf numFmtId="0" fontId="73" fillId="50" borderId="412" applyNumberFormat="0" applyProtection="0">
      <alignment horizontal="left" vertical="top" indent="1"/>
    </xf>
    <xf numFmtId="4" fontId="41" fillId="45" borderId="413"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4" fontId="73" fillId="44" borderId="413" applyNumberFormat="0" applyProtection="0">
      <alignment horizontal="left" vertical="center" indent="1"/>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73" fillId="0" borderId="416" applyNumberFormat="0" applyProtection="0">
      <alignment horizontal="right" vertical="center"/>
    </xf>
    <xf numFmtId="0" fontId="115" fillId="29" borderId="411" applyNumberFormat="0" applyAlignment="0" applyProtection="0"/>
    <xf numFmtId="0" fontId="115" fillId="29" borderId="411" applyNumberFormat="0" applyAlignment="0" applyProtection="0"/>
    <xf numFmtId="4" fontId="73" fillId="46" borderId="413" applyNumberFormat="0" applyProtection="0">
      <alignment horizontal="left" vertical="center" indent="1"/>
    </xf>
    <xf numFmtId="0" fontId="100" fillId="52" borderId="412" applyNumberFormat="0" applyProtection="0">
      <alignment horizontal="left" vertical="top" indent="1"/>
    </xf>
    <xf numFmtId="0" fontId="99" fillId="45" borderId="414" applyBorder="0"/>
    <xf numFmtId="4" fontId="73" fillId="34" borderId="410" applyNumberFormat="0" applyProtection="0">
      <alignment horizontal="left" vertical="center" indent="1"/>
    </xf>
    <xf numFmtId="4" fontId="102" fillId="54" borderId="419" applyNumberFormat="0" applyProtection="0">
      <alignment horizontal="left" vertical="center" indent="1"/>
    </xf>
    <xf numFmtId="4" fontId="73" fillId="44" borderId="413" applyNumberFormat="0" applyProtection="0">
      <alignment horizontal="left" vertical="center" indent="1"/>
    </xf>
    <xf numFmtId="4" fontId="100" fillId="52" borderId="412" applyNumberFormat="0" applyProtection="0">
      <alignment vertical="center"/>
    </xf>
    <xf numFmtId="0" fontId="115" fillId="29" borderId="411" applyNumberFormat="0" applyAlignment="0" applyProtection="0"/>
    <xf numFmtId="4" fontId="73" fillId="40" borderId="410" applyNumberFormat="0" applyProtection="0">
      <alignment horizontal="right" vertical="center"/>
    </xf>
    <xf numFmtId="4" fontId="73" fillId="47" borderId="413" applyNumberFormat="0" applyProtection="0">
      <alignment horizontal="left" vertical="center" indent="1"/>
    </xf>
    <xf numFmtId="0" fontId="73" fillId="47" borderId="412" applyNumberFormat="0" applyProtection="0">
      <alignment horizontal="left" vertical="top" indent="1"/>
    </xf>
    <xf numFmtId="0" fontId="73" fillId="47" borderId="412" applyNumberFormat="0" applyProtection="0">
      <alignment horizontal="left" vertical="top" indent="1"/>
    </xf>
    <xf numFmtId="4" fontId="73" fillId="33" borderId="410" applyNumberFormat="0" applyProtection="0">
      <alignment vertical="center"/>
    </xf>
    <xf numFmtId="0" fontId="73" fillId="26" borderId="410" applyNumberFormat="0" applyFont="0" applyAlignment="0" applyProtection="0"/>
    <xf numFmtId="4" fontId="73" fillId="39" borderId="410" applyNumberFormat="0" applyProtection="0">
      <alignment horizontal="right" vertical="center"/>
    </xf>
    <xf numFmtId="0" fontId="115" fillId="29" borderId="411" applyNumberFormat="0" applyAlignment="0" applyProtection="0"/>
    <xf numFmtId="0" fontId="107" fillId="29" borderId="410" applyNumberFormat="0" applyAlignment="0" applyProtection="0"/>
    <xf numFmtId="0" fontId="73" fillId="45" borderId="412" applyNumberFormat="0" applyProtection="0">
      <alignment horizontal="left" vertical="top" indent="1"/>
    </xf>
    <xf numFmtId="0" fontId="113" fillId="27" borderId="416" applyNumberFormat="0" applyAlignment="0" applyProtection="0"/>
    <xf numFmtId="4" fontId="73" fillId="38" borderId="410"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73" fillId="47" borderId="410" applyNumberFormat="0" applyProtection="0">
      <alignment horizontal="left" vertical="center" indent="1"/>
    </xf>
    <xf numFmtId="4" fontId="41" fillId="45" borderId="413" applyNumberFormat="0" applyProtection="0">
      <alignment horizontal="left" vertical="center" indent="1"/>
    </xf>
    <xf numFmtId="4" fontId="73" fillId="34" borderId="410" applyNumberFormat="0" applyProtection="0">
      <alignment horizontal="left" vertical="center" indent="1"/>
    </xf>
    <xf numFmtId="0" fontId="73" fillId="47" borderId="412" applyNumberFormat="0" applyProtection="0">
      <alignment horizontal="left" vertical="top" indent="1"/>
    </xf>
    <xf numFmtId="4" fontId="73" fillId="38" borderId="410"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102" fillId="54" borderId="413" applyNumberFormat="0" applyProtection="0">
      <alignment horizontal="left" vertical="center" indent="1"/>
    </xf>
    <xf numFmtId="4" fontId="73" fillId="41" borderId="410" applyNumberFormat="0" applyProtection="0">
      <alignment horizontal="right" vertical="center"/>
    </xf>
    <xf numFmtId="0" fontId="100" fillId="46" borderId="412" applyNumberFormat="0" applyProtection="0">
      <alignment horizontal="left" vertical="top" indent="1"/>
    </xf>
    <xf numFmtId="4" fontId="100" fillId="48" borderId="412" applyNumberFormat="0" applyProtection="0">
      <alignment horizontal="left" vertical="center" indent="1"/>
    </xf>
    <xf numFmtId="4" fontId="73" fillId="38" borderId="410" applyNumberFormat="0" applyProtection="0">
      <alignment horizontal="right" vertical="center"/>
    </xf>
    <xf numFmtId="4" fontId="100" fillId="48" borderId="412" applyNumberFormat="0" applyProtection="0">
      <alignment horizontal="left" vertical="center" indent="1"/>
    </xf>
    <xf numFmtId="4" fontId="73" fillId="38" borderId="410" applyNumberFormat="0" applyProtection="0">
      <alignment horizontal="right" vertical="center"/>
    </xf>
    <xf numFmtId="0" fontId="100" fillId="46" borderId="412" applyNumberFormat="0" applyProtection="0">
      <alignment horizontal="left" vertical="top" indent="1"/>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0" fontId="73" fillId="49" borderId="410" applyNumberFormat="0" applyProtection="0">
      <alignment horizontal="left" vertical="center" indent="1"/>
    </xf>
    <xf numFmtId="0" fontId="115" fillId="29" borderId="411" applyNumberFormat="0" applyAlignment="0" applyProtection="0"/>
    <xf numFmtId="4" fontId="73" fillId="38" borderId="410" applyNumberFormat="0" applyProtection="0">
      <alignment horizontal="right" vertical="center"/>
    </xf>
    <xf numFmtId="4" fontId="73" fillId="41" borderId="410" applyNumberFormat="0" applyProtection="0">
      <alignment horizontal="right" vertical="center"/>
    </xf>
    <xf numFmtId="0" fontId="73" fillId="47" borderId="412" applyNumberFormat="0" applyProtection="0">
      <alignment horizontal="left" vertical="top" indent="1"/>
    </xf>
    <xf numFmtId="4" fontId="73" fillId="35" borderId="416" applyNumberFormat="0" applyProtection="0">
      <alignment horizontal="right" vertical="center"/>
    </xf>
    <xf numFmtId="0" fontId="73" fillId="49" borderId="410"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0" fontId="73" fillId="49" borderId="410" applyNumberFormat="0" applyProtection="0">
      <alignment horizontal="left" vertical="center" indent="1"/>
    </xf>
    <xf numFmtId="0" fontId="113" fillId="27" borderId="410" applyNumberFormat="0" applyAlignment="0" applyProtection="0"/>
    <xf numFmtId="4" fontId="73" fillId="35" borderId="410" applyNumberFormat="0" applyProtection="0">
      <alignment horizontal="right" vertical="center"/>
    </xf>
    <xf numFmtId="4" fontId="102" fillId="54" borderId="413" applyNumberFormat="0" applyProtection="0">
      <alignment horizontal="left" vertical="center" indent="1"/>
    </xf>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6" borderId="413" applyNumberFormat="0" applyProtection="0">
      <alignment horizontal="left" vertical="center" indent="1"/>
    </xf>
    <xf numFmtId="4" fontId="73" fillId="33" borderId="410" applyNumberFormat="0" applyProtection="0">
      <alignment vertical="center"/>
    </xf>
    <xf numFmtId="0" fontId="109" fillId="0" borderId="415" applyNumberFormat="0" applyFill="0" applyAlignment="0" applyProtection="0"/>
    <xf numFmtId="4" fontId="41" fillId="45" borderId="413" applyNumberFormat="0" applyProtection="0">
      <alignment horizontal="left" vertical="center" indent="1"/>
    </xf>
    <xf numFmtId="4" fontId="73" fillId="43" borderId="410" applyNumberFormat="0" applyProtection="0">
      <alignment horizontal="right" vertical="center"/>
    </xf>
    <xf numFmtId="4" fontId="73" fillId="36" borderId="410" applyNumberFormat="0" applyProtection="0">
      <alignment horizontal="right" vertical="center"/>
    </xf>
    <xf numFmtId="0" fontId="73" fillId="50" borderId="412" applyNumberFormat="0" applyProtection="0">
      <alignment horizontal="left" vertical="top" indent="1"/>
    </xf>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40" borderId="410" applyNumberFormat="0" applyProtection="0">
      <alignment horizontal="right" vertical="center"/>
    </xf>
    <xf numFmtId="0" fontId="73" fillId="26" borderId="410" applyNumberFormat="0" applyFont="0" applyAlignment="0" applyProtection="0"/>
    <xf numFmtId="4" fontId="100" fillId="48" borderId="412" applyNumberFormat="0" applyProtection="0">
      <alignment horizontal="left" vertical="center" indent="1"/>
    </xf>
    <xf numFmtId="0" fontId="73" fillId="26" borderId="410" applyNumberFormat="0" applyFont="0" applyAlignment="0" applyProtection="0"/>
    <xf numFmtId="4" fontId="73" fillId="34" borderId="410"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73" fillId="47" borderId="410" applyNumberFormat="0" applyProtection="0">
      <alignment horizontal="left" vertical="center" indent="1"/>
    </xf>
    <xf numFmtId="0" fontId="100" fillId="52" borderId="412" applyNumberFormat="0" applyProtection="0">
      <alignment horizontal="left" vertical="top" indent="1"/>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100" fillId="52" borderId="412" applyNumberFormat="0" applyProtection="0">
      <alignment vertical="center"/>
    </xf>
    <xf numFmtId="0" fontId="113" fillId="27" borderId="416" applyNumberFormat="0" applyAlignment="0" applyProtection="0"/>
    <xf numFmtId="4" fontId="41" fillId="45" borderId="419" applyNumberFormat="0" applyProtection="0">
      <alignment horizontal="left" vertical="center" indent="1"/>
    </xf>
    <xf numFmtId="4" fontId="118" fillId="5" borderId="410" applyNumberFormat="0" applyProtection="0">
      <alignment horizontal="right" vertical="center"/>
    </xf>
    <xf numFmtId="4" fontId="73" fillId="41" borderId="410" applyNumberFormat="0" applyProtection="0">
      <alignment horizontal="right" vertical="center"/>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41" fillId="45" borderId="413" applyNumberFormat="0" applyProtection="0">
      <alignment horizontal="left" vertical="center" indent="1"/>
    </xf>
    <xf numFmtId="4" fontId="73" fillId="46" borderId="410" applyNumberFormat="0" applyProtection="0">
      <alignment horizontal="right" vertical="center"/>
    </xf>
    <xf numFmtId="0" fontId="73" fillId="47" borderId="412" applyNumberFormat="0" applyProtection="0">
      <alignment horizontal="left" vertical="top" indent="1"/>
    </xf>
    <xf numFmtId="4" fontId="73" fillId="46" borderId="419" applyNumberFormat="0" applyProtection="0">
      <alignment horizontal="left" vertical="center" indent="1"/>
    </xf>
    <xf numFmtId="4" fontId="41" fillId="45" borderId="413" applyNumberFormat="0" applyProtection="0">
      <alignment horizontal="left" vertical="center" indent="1"/>
    </xf>
    <xf numFmtId="4" fontId="73" fillId="42" borderId="410"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0" fontId="101" fillId="33" borderId="412" applyNumberFormat="0" applyProtection="0">
      <alignment horizontal="left" vertical="top" indent="1"/>
    </xf>
    <xf numFmtId="4" fontId="118" fillId="5" borderId="410" applyNumberFormat="0" applyProtection="0">
      <alignment horizontal="right" vertical="center"/>
    </xf>
    <xf numFmtId="4" fontId="100" fillId="52" borderId="412" applyNumberFormat="0" applyProtection="0">
      <alignment vertical="center"/>
    </xf>
    <xf numFmtId="0" fontId="73" fillId="26" borderId="410" applyNumberFormat="0" applyFont="0" applyAlignment="0" applyProtection="0"/>
    <xf numFmtId="4" fontId="73" fillId="34"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100" fillId="48" borderId="412" applyNumberFormat="0" applyProtection="0">
      <alignment horizontal="left" vertical="center" indent="1"/>
    </xf>
    <xf numFmtId="4" fontId="73" fillId="39" borderId="410" applyNumberFormat="0" applyProtection="0">
      <alignment horizontal="right" vertical="center"/>
    </xf>
    <xf numFmtId="0" fontId="109" fillId="0" borderId="415" applyNumberFormat="0" applyFill="0" applyAlignment="0" applyProtection="0"/>
    <xf numFmtId="4" fontId="73" fillId="33" borderId="410" applyNumberFormat="0" applyProtection="0">
      <alignment vertical="center"/>
    </xf>
    <xf numFmtId="4" fontId="73" fillId="0" borderId="416" applyNumberFormat="0" applyProtection="0">
      <alignment horizontal="right" vertical="center"/>
    </xf>
    <xf numFmtId="0" fontId="101" fillId="33" borderId="412" applyNumberFormat="0" applyProtection="0">
      <alignment horizontal="left" vertical="top" indent="1"/>
    </xf>
    <xf numFmtId="0" fontId="73" fillId="26" borderId="410" applyNumberFormat="0" applyFont="0" applyAlignment="0" applyProtection="0"/>
    <xf numFmtId="4" fontId="73" fillId="43" borderId="410" applyNumberFormat="0" applyProtection="0">
      <alignment horizontal="right" vertical="center"/>
    </xf>
    <xf numFmtId="0" fontId="115" fillId="29" borderId="411" applyNumberFormat="0" applyAlignment="0" applyProtection="0"/>
    <xf numFmtId="4" fontId="73" fillId="46" borderId="413" applyNumberFormat="0" applyProtection="0">
      <alignment horizontal="left" vertical="center" indent="1"/>
    </xf>
    <xf numFmtId="0" fontId="100" fillId="46" borderId="412" applyNumberFormat="0" applyProtection="0">
      <alignment horizontal="left" vertical="top" indent="1"/>
    </xf>
    <xf numFmtId="0" fontId="73" fillId="47" borderId="418" applyNumberFormat="0" applyProtection="0">
      <alignment horizontal="left" vertical="top" indent="1"/>
    </xf>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4" fontId="73" fillId="41" borderId="410" applyNumberFormat="0" applyProtection="0">
      <alignment horizontal="right" vertical="center"/>
    </xf>
    <xf numFmtId="4" fontId="73" fillId="34" borderId="416" applyNumberFormat="0" applyProtection="0">
      <alignment horizontal="left" vertical="center" indent="1"/>
    </xf>
    <xf numFmtId="4" fontId="73" fillId="46" borderId="410" applyNumberFormat="0" applyProtection="0">
      <alignment horizontal="right" vertical="center"/>
    </xf>
    <xf numFmtId="0" fontId="73" fillId="26" borderId="410" applyNumberFormat="0" applyFont="0" applyAlignment="0" applyProtection="0"/>
    <xf numFmtId="0" fontId="73" fillId="47" borderId="416" applyNumberFormat="0" applyProtection="0">
      <alignment horizontal="left" vertical="center" indent="1"/>
    </xf>
    <xf numFmtId="4" fontId="73" fillId="0" borderId="410"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102" fillId="54" borderId="413" applyNumberFormat="0" applyProtection="0">
      <alignment horizontal="left" vertical="center" indent="1"/>
    </xf>
    <xf numFmtId="0" fontId="99" fillId="45" borderId="414" applyBorder="0"/>
    <xf numFmtId="0" fontId="107" fillId="29" borderId="410" applyNumberFormat="0" applyAlignment="0" applyProtection="0"/>
    <xf numFmtId="0" fontId="73" fillId="47" borderId="412" applyNumberFormat="0" applyProtection="0">
      <alignment horizontal="left" vertical="top" indent="1"/>
    </xf>
    <xf numFmtId="0" fontId="73" fillId="50" borderId="410"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0" fontId="100" fillId="46" borderId="412" applyNumberFormat="0" applyProtection="0">
      <alignment horizontal="left" vertical="top" indent="1"/>
    </xf>
    <xf numFmtId="4" fontId="41" fillId="45" borderId="413" applyNumberFormat="0" applyProtection="0">
      <alignment horizontal="left" vertical="center" indent="1"/>
    </xf>
    <xf numFmtId="0" fontId="100" fillId="52" borderId="412" applyNumberFormat="0" applyProtection="0">
      <alignment horizontal="left" vertical="top" indent="1"/>
    </xf>
    <xf numFmtId="4" fontId="73" fillId="0" borderId="410" applyNumberFormat="0" applyProtection="0">
      <alignment horizontal="right" vertical="center"/>
    </xf>
    <xf numFmtId="0" fontId="100" fillId="46" borderId="412" applyNumberFormat="0" applyProtection="0">
      <alignment horizontal="left" vertical="top" indent="1"/>
    </xf>
    <xf numFmtId="4" fontId="41" fillId="45" borderId="413" applyNumberFormat="0" applyProtection="0">
      <alignment horizontal="left" vertical="center" indent="1"/>
    </xf>
    <xf numFmtId="4" fontId="118" fillId="5" borderId="416" applyNumberFormat="0" applyProtection="0">
      <alignment horizontal="right" vertical="center"/>
    </xf>
    <xf numFmtId="4" fontId="73" fillId="40" borderId="410" applyNumberFormat="0" applyProtection="0">
      <alignment horizontal="right" vertical="center"/>
    </xf>
    <xf numFmtId="4" fontId="118" fillId="2" borderId="410" applyNumberFormat="0" applyProtection="0">
      <alignment vertical="center"/>
    </xf>
    <xf numFmtId="0" fontId="100" fillId="52" borderId="412" applyNumberFormat="0" applyProtection="0">
      <alignment horizontal="left" vertical="top" indent="1"/>
    </xf>
    <xf numFmtId="0" fontId="113" fillId="27" borderId="410" applyNumberFormat="0" applyAlignment="0" applyProtection="0"/>
    <xf numFmtId="4" fontId="73" fillId="34" borderId="410" applyNumberFormat="0" applyProtection="0">
      <alignment horizontal="left" vertical="center" indent="1"/>
    </xf>
    <xf numFmtId="0" fontId="73" fillId="48" borderId="410" applyNumberFormat="0" applyProtection="0">
      <alignment horizontal="left" vertical="center" indent="1"/>
    </xf>
    <xf numFmtId="0" fontId="73" fillId="45" borderId="418" applyNumberFormat="0" applyProtection="0">
      <alignment horizontal="left" vertical="top" indent="1"/>
    </xf>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33" borderId="410" applyNumberFormat="0" applyProtection="0">
      <alignment vertical="center"/>
    </xf>
    <xf numFmtId="4" fontId="73" fillId="38" borderId="410" applyNumberFormat="0" applyProtection="0">
      <alignment horizontal="right" vertical="center"/>
    </xf>
    <xf numFmtId="0" fontId="109" fillId="0" borderId="415" applyNumberFormat="0" applyFill="0" applyAlignment="0" applyProtection="0"/>
    <xf numFmtId="4" fontId="73" fillId="33" borderId="410" applyNumberFormat="0" applyProtection="0">
      <alignment vertical="center"/>
    </xf>
    <xf numFmtId="4" fontId="73" fillId="46" borderId="410" applyNumberFormat="0" applyProtection="0">
      <alignment horizontal="right" vertical="center"/>
    </xf>
    <xf numFmtId="0" fontId="73" fillId="26" borderId="410" applyNumberFormat="0" applyFont="0" applyAlignment="0" applyProtection="0"/>
    <xf numFmtId="0" fontId="73" fillId="45" borderId="412" applyNumberFormat="0" applyProtection="0">
      <alignment horizontal="left" vertical="top" indent="1"/>
    </xf>
    <xf numFmtId="0" fontId="73" fillId="50" borderId="410" applyNumberFormat="0" applyProtection="0">
      <alignment horizontal="left" vertical="center" indent="1"/>
    </xf>
    <xf numFmtId="4" fontId="100" fillId="52" borderId="412" applyNumberFormat="0" applyProtection="0">
      <alignment vertical="center"/>
    </xf>
    <xf numFmtId="0" fontId="73" fillId="46" borderId="412" applyNumberFormat="0" applyProtection="0">
      <alignment horizontal="left" vertical="top" indent="1"/>
    </xf>
    <xf numFmtId="0" fontId="99" fillId="45" borderId="414" applyBorder="0"/>
    <xf numFmtId="0" fontId="73" fillId="46" borderId="412" applyNumberFormat="0" applyProtection="0">
      <alignment horizontal="left" vertical="top" indent="1"/>
    </xf>
    <xf numFmtId="0" fontId="99" fillId="45" borderId="414" applyBorder="0"/>
    <xf numFmtId="4" fontId="73" fillId="46" borderId="410" applyNumberFormat="0" applyProtection="0">
      <alignment horizontal="right" vertical="center"/>
    </xf>
    <xf numFmtId="4" fontId="73" fillId="35" borderId="410" applyNumberFormat="0" applyProtection="0">
      <alignment horizontal="right" vertical="center"/>
    </xf>
    <xf numFmtId="4" fontId="73" fillId="47" borderId="413" applyNumberFormat="0" applyProtection="0">
      <alignment horizontal="left" vertical="center" indent="1"/>
    </xf>
    <xf numFmtId="0" fontId="73" fillId="48" borderId="410" applyNumberFormat="0" applyProtection="0">
      <alignment horizontal="left" vertical="center" indent="1"/>
    </xf>
    <xf numFmtId="0" fontId="100" fillId="52" borderId="412" applyNumberFormat="0" applyProtection="0">
      <alignment horizontal="left" vertical="top" indent="1"/>
    </xf>
    <xf numFmtId="4" fontId="41" fillId="45" borderId="413"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118" fillId="5" borderId="410" applyNumberFormat="0" applyProtection="0">
      <alignment horizontal="right" vertical="center"/>
    </xf>
    <xf numFmtId="0" fontId="99" fillId="45" borderId="414" applyBorder="0"/>
    <xf numFmtId="4" fontId="102" fillId="54" borderId="413" applyNumberFormat="0" applyProtection="0">
      <alignment horizontal="left" vertical="center" indent="1"/>
    </xf>
    <xf numFmtId="0" fontId="73" fillId="50" borderId="412" applyNumberFormat="0" applyProtection="0">
      <alignment horizontal="left" vertical="top" indent="1"/>
    </xf>
    <xf numFmtId="0" fontId="101" fillId="33" borderId="412" applyNumberFormat="0" applyProtection="0">
      <alignment horizontal="left" vertical="top" indent="1"/>
    </xf>
    <xf numFmtId="4" fontId="73" fillId="46" borderId="413" applyNumberFormat="0" applyProtection="0">
      <alignment horizontal="left" vertical="center" indent="1"/>
    </xf>
    <xf numFmtId="0" fontId="73" fillId="50" borderId="410" applyNumberFormat="0" applyProtection="0">
      <alignment horizontal="left" vertical="center" indent="1"/>
    </xf>
    <xf numFmtId="0" fontId="73" fillId="50" borderId="412" applyNumberFormat="0" applyProtection="0">
      <alignment horizontal="left" vertical="top" indent="1"/>
    </xf>
    <xf numFmtId="0" fontId="100" fillId="46" borderId="412" applyNumberFormat="0" applyProtection="0">
      <alignment horizontal="left" vertical="top" indent="1"/>
    </xf>
    <xf numFmtId="4" fontId="73" fillId="37" borderId="413" applyNumberFormat="0" applyProtection="0">
      <alignment horizontal="right" vertical="center"/>
    </xf>
    <xf numFmtId="4" fontId="73" fillId="41" borderId="410" applyNumberFormat="0" applyProtection="0">
      <alignment horizontal="right" vertical="center"/>
    </xf>
    <xf numFmtId="4" fontId="73" fillId="39" borderId="410" applyNumberFormat="0" applyProtection="0">
      <alignment horizontal="right" vertical="center"/>
    </xf>
    <xf numFmtId="4" fontId="73" fillId="34" borderId="410" applyNumberFormat="0" applyProtection="0">
      <alignment horizontal="left" vertical="center" indent="1"/>
    </xf>
    <xf numFmtId="4" fontId="73" fillId="34" borderId="410" applyNumberFormat="0" applyProtection="0">
      <alignment horizontal="left" vertical="center" indent="1"/>
    </xf>
    <xf numFmtId="0" fontId="73" fillId="47" borderId="418" applyNumberFormat="0" applyProtection="0">
      <alignment horizontal="left" vertical="top" indent="1"/>
    </xf>
    <xf numFmtId="0" fontId="113" fillId="27" borderId="410" applyNumberFormat="0" applyAlignment="0" applyProtection="0"/>
    <xf numFmtId="4" fontId="73" fillId="2" borderId="410" applyNumberFormat="0" applyProtection="0">
      <alignment horizontal="left" vertical="center" indent="1"/>
    </xf>
    <xf numFmtId="4" fontId="102" fillId="54" borderId="413" applyNumberFormat="0" applyProtection="0">
      <alignment horizontal="left" vertical="center" indent="1"/>
    </xf>
    <xf numFmtId="0" fontId="73" fillId="26" borderId="410" applyNumberFormat="0" applyFont="0" applyAlignment="0" applyProtection="0"/>
    <xf numFmtId="4" fontId="73" fillId="39" borderId="416" applyNumberFormat="0" applyProtection="0">
      <alignment horizontal="right" vertical="center"/>
    </xf>
    <xf numFmtId="0" fontId="73" fillId="46" borderId="412" applyNumberFormat="0" applyProtection="0">
      <alignment horizontal="left" vertical="top" indent="1"/>
    </xf>
    <xf numFmtId="4" fontId="73" fillId="2" borderId="410" applyNumberFormat="0" applyProtection="0">
      <alignment horizontal="left" vertical="center" indent="1"/>
    </xf>
    <xf numFmtId="0" fontId="100" fillId="52" borderId="412" applyNumberFormat="0" applyProtection="0">
      <alignment horizontal="left" vertical="top" indent="1"/>
    </xf>
    <xf numFmtId="0" fontId="73" fillId="48" borderId="410" applyNumberFormat="0" applyProtection="0">
      <alignment horizontal="left" vertical="center" indent="1"/>
    </xf>
    <xf numFmtId="4" fontId="41" fillId="45" borderId="413" applyNumberFormat="0" applyProtection="0">
      <alignment horizontal="left" vertical="center" indent="1"/>
    </xf>
    <xf numFmtId="4" fontId="73" fillId="38" borderId="410" applyNumberFormat="0" applyProtection="0">
      <alignment horizontal="right" vertical="center"/>
    </xf>
    <xf numFmtId="4" fontId="73" fillId="39" borderId="410" applyNumberFormat="0" applyProtection="0">
      <alignment horizontal="right" vertical="center"/>
    </xf>
    <xf numFmtId="0" fontId="99" fillId="45" borderId="414" applyBorder="0"/>
    <xf numFmtId="4" fontId="73" fillId="35" borderId="410" applyNumberFormat="0" applyProtection="0">
      <alignment horizontal="right" vertical="center"/>
    </xf>
    <xf numFmtId="4" fontId="73" fillId="41" borderId="410" applyNumberFormat="0" applyProtection="0">
      <alignment horizontal="right" vertical="center"/>
    </xf>
    <xf numFmtId="4" fontId="73" fillId="35" borderId="410" applyNumberFormat="0" applyProtection="0">
      <alignment horizontal="right" vertical="center"/>
    </xf>
    <xf numFmtId="4" fontId="73" fillId="46" borderId="410" applyNumberFormat="0" applyProtection="0">
      <alignment horizontal="right" vertical="center"/>
    </xf>
    <xf numFmtId="0" fontId="73" fillId="26" borderId="416" applyNumberFormat="0" applyFont="0" applyAlignment="0" applyProtection="0"/>
    <xf numFmtId="4" fontId="73" fillId="35" borderId="410" applyNumberFormat="0" applyProtection="0">
      <alignment horizontal="right" vertical="center"/>
    </xf>
    <xf numFmtId="0" fontId="73" fillId="46" borderId="412" applyNumberFormat="0" applyProtection="0">
      <alignment horizontal="left" vertical="top" indent="1"/>
    </xf>
    <xf numFmtId="0" fontId="73" fillId="46" borderId="412" applyNumberFormat="0" applyProtection="0">
      <alignment horizontal="left" vertical="top" indent="1"/>
    </xf>
    <xf numFmtId="0" fontId="73" fillId="45" borderId="412" applyNumberFormat="0" applyProtection="0">
      <alignment horizontal="left" vertical="top" indent="1"/>
    </xf>
    <xf numFmtId="0" fontId="100" fillId="46" borderId="412" applyNumberFormat="0" applyProtection="0">
      <alignment horizontal="left" vertical="top" indent="1"/>
    </xf>
    <xf numFmtId="0" fontId="73" fillId="47" borderId="412" applyNumberFormat="0" applyProtection="0">
      <alignment horizontal="left" vertical="top" indent="1"/>
    </xf>
    <xf numFmtId="0" fontId="73" fillId="47" borderId="416" applyNumberFormat="0" applyProtection="0">
      <alignment horizontal="left" vertical="center"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4" fontId="73" fillId="47" borderId="413" applyNumberFormat="0" applyProtection="0">
      <alignment horizontal="left" vertical="center" indent="1"/>
    </xf>
    <xf numFmtId="0" fontId="73" fillId="46" borderId="412" applyNumberFormat="0" applyProtection="0">
      <alignment horizontal="left" vertical="top" indent="1"/>
    </xf>
    <xf numFmtId="4" fontId="41" fillId="45" borderId="413" applyNumberFormat="0" applyProtection="0">
      <alignment horizontal="left" vertical="center"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41" fillId="45" borderId="413" applyNumberFormat="0" applyProtection="0">
      <alignment horizontal="left" vertical="center" indent="1"/>
    </xf>
    <xf numFmtId="4" fontId="102" fillId="54" borderId="413" applyNumberFormat="0" applyProtection="0">
      <alignment horizontal="left" vertical="center" indent="1"/>
    </xf>
    <xf numFmtId="4" fontId="73" fillId="46" borderId="419" applyNumberFormat="0" applyProtection="0">
      <alignment horizontal="left" vertical="center" indent="1"/>
    </xf>
    <xf numFmtId="4" fontId="73" fillId="44" borderId="413" applyNumberFormat="0" applyProtection="0">
      <alignment horizontal="left" vertical="center" indent="1"/>
    </xf>
    <xf numFmtId="0" fontId="73" fillId="46" borderId="412" applyNumberFormat="0" applyProtection="0">
      <alignment horizontal="left" vertical="top" indent="1"/>
    </xf>
    <xf numFmtId="4" fontId="73" fillId="0" borderId="410"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73" fillId="41"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0" fontId="107" fillId="29" borderId="410" applyNumberFormat="0" applyAlignment="0" applyProtection="0"/>
    <xf numFmtId="4" fontId="73" fillId="42"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73" fillId="33" borderId="410" applyNumberFormat="0" applyProtection="0">
      <alignment vertical="center"/>
    </xf>
    <xf numFmtId="0" fontId="99" fillId="45" borderId="414" applyBorder="0"/>
    <xf numFmtId="4" fontId="73" fillId="42" borderId="410" applyNumberFormat="0" applyProtection="0">
      <alignment horizontal="right" vertical="center"/>
    </xf>
    <xf numFmtId="4" fontId="73" fillId="2" borderId="410" applyNumberFormat="0" applyProtection="0">
      <alignment horizontal="left" vertical="center" indent="1"/>
    </xf>
    <xf numFmtId="0" fontId="73" fillId="49" borderId="410"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0" fontId="100" fillId="46" borderId="412" applyNumberFormat="0" applyProtection="0">
      <alignment horizontal="left" vertical="top" indent="1"/>
    </xf>
    <xf numFmtId="4" fontId="118" fillId="5" borderId="410" applyNumberFormat="0" applyProtection="0">
      <alignment horizontal="right" vertical="center"/>
    </xf>
    <xf numFmtId="0" fontId="73" fillId="46" borderId="412" applyNumberFormat="0" applyProtection="0">
      <alignment horizontal="left" vertical="top" indent="1"/>
    </xf>
    <xf numFmtId="4" fontId="73" fillId="40" borderId="410"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00" fillId="48" borderId="412" applyNumberFormat="0" applyProtection="0">
      <alignment horizontal="left" vertical="center" indent="1"/>
    </xf>
    <xf numFmtId="4" fontId="73" fillId="37" borderId="413" applyNumberFormat="0" applyProtection="0">
      <alignment horizontal="right" vertical="center"/>
    </xf>
    <xf numFmtId="0" fontId="109" fillId="0" borderId="415" applyNumberFormat="0" applyFill="0" applyAlignment="0" applyProtection="0"/>
    <xf numFmtId="0" fontId="100" fillId="52" borderId="412" applyNumberFormat="0" applyProtection="0">
      <alignment horizontal="left" vertical="top" indent="1"/>
    </xf>
    <xf numFmtId="4" fontId="118" fillId="5" borderId="410" applyNumberFormat="0" applyProtection="0">
      <alignment horizontal="right" vertical="center"/>
    </xf>
    <xf numFmtId="4" fontId="73" fillId="35" borderId="410" applyNumberFormat="0" applyProtection="0">
      <alignment horizontal="right" vertical="center"/>
    </xf>
    <xf numFmtId="0" fontId="109" fillId="0" borderId="421" applyNumberFormat="0" applyFill="0" applyAlignment="0" applyProtection="0"/>
    <xf numFmtId="0" fontId="99" fillId="45" borderId="414" applyBorder="0"/>
    <xf numFmtId="4" fontId="41" fillId="45" borderId="413" applyNumberFormat="0" applyProtection="0">
      <alignment horizontal="left" vertical="center" indent="1"/>
    </xf>
    <xf numFmtId="4" fontId="73" fillId="34" borderId="410" applyNumberFormat="0" applyProtection="0">
      <alignment horizontal="left" vertical="center" indent="1"/>
    </xf>
    <xf numFmtId="4" fontId="73" fillId="35" borderId="410" applyNumberFormat="0" applyProtection="0">
      <alignment horizontal="right" vertical="center"/>
    </xf>
    <xf numFmtId="4" fontId="73" fillId="34" borderId="410" applyNumberFormat="0" applyProtection="0">
      <alignment horizontal="left" vertical="center" indent="1"/>
    </xf>
    <xf numFmtId="0" fontId="73" fillId="50" borderId="410" applyNumberFormat="0" applyProtection="0">
      <alignment horizontal="left" vertical="center" indent="1"/>
    </xf>
    <xf numFmtId="4" fontId="73" fillId="41" borderId="410" applyNumberFormat="0" applyProtection="0">
      <alignment horizontal="right" vertical="center"/>
    </xf>
    <xf numFmtId="4" fontId="118" fillId="2" borderId="410" applyNumberFormat="0" applyProtection="0">
      <alignment vertical="center"/>
    </xf>
    <xf numFmtId="4" fontId="73" fillId="46"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118" fillId="5" borderId="410" applyNumberFormat="0" applyProtection="0">
      <alignment horizontal="right" vertical="center"/>
    </xf>
    <xf numFmtId="4" fontId="73" fillId="41" borderId="410" applyNumberFormat="0" applyProtection="0">
      <alignment horizontal="right" vertical="center"/>
    </xf>
    <xf numFmtId="4" fontId="118" fillId="5" borderId="410" applyNumberFormat="0" applyProtection="0">
      <alignment horizontal="right" vertical="center"/>
    </xf>
    <xf numFmtId="4" fontId="73" fillId="39" borderId="410" applyNumberFormat="0" applyProtection="0">
      <alignment horizontal="right" vertical="center"/>
    </xf>
    <xf numFmtId="4" fontId="73" fillId="37" borderId="413" applyNumberFormat="0" applyProtection="0">
      <alignment horizontal="right" vertical="center"/>
    </xf>
    <xf numFmtId="4" fontId="73" fillId="2" borderId="410" applyNumberFormat="0" applyProtection="0">
      <alignment horizontal="left" vertical="center" indent="1"/>
    </xf>
    <xf numFmtId="4" fontId="73" fillId="33" borderId="410" applyNumberFormat="0" applyProtection="0">
      <alignment vertical="center"/>
    </xf>
    <xf numFmtId="4" fontId="73" fillId="0" borderId="410" applyNumberFormat="0" applyProtection="0">
      <alignment horizontal="right" vertical="center"/>
    </xf>
    <xf numFmtId="4" fontId="100" fillId="48" borderId="412" applyNumberFormat="0" applyProtection="0">
      <alignment horizontal="left" vertical="center" indent="1"/>
    </xf>
    <xf numFmtId="4" fontId="73" fillId="42" borderId="410" applyNumberFormat="0" applyProtection="0">
      <alignment horizontal="right" vertical="center"/>
    </xf>
    <xf numFmtId="4" fontId="73" fillId="40" borderId="410" applyNumberFormat="0" applyProtection="0">
      <alignment horizontal="right" vertical="center"/>
    </xf>
    <xf numFmtId="4" fontId="73" fillId="39" borderId="410" applyNumberFormat="0" applyProtection="0">
      <alignment horizontal="right" vertical="center"/>
    </xf>
    <xf numFmtId="4" fontId="73" fillId="33" borderId="410" applyNumberFormat="0" applyProtection="0">
      <alignment vertical="center"/>
    </xf>
    <xf numFmtId="4" fontId="73" fillId="46" borderId="413"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0" fontId="109" fillId="0" borderId="415" applyNumberFormat="0" applyFill="0" applyAlignment="0" applyProtection="0"/>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3" borderId="416" applyNumberFormat="0" applyProtection="0">
      <alignment horizontal="right" vertical="center"/>
    </xf>
    <xf numFmtId="4" fontId="73" fillId="34" borderId="410" applyNumberFormat="0" applyProtection="0">
      <alignment horizontal="left" vertical="center" indent="1"/>
    </xf>
    <xf numFmtId="4" fontId="73" fillId="0" borderId="410" applyNumberFormat="0" applyProtection="0">
      <alignment horizontal="right" vertical="center"/>
    </xf>
    <xf numFmtId="4" fontId="73" fillId="36" borderId="410" applyNumberFormat="0" applyProtection="0">
      <alignment horizontal="right" vertical="center"/>
    </xf>
    <xf numFmtId="4" fontId="103" fillId="51" borderId="410" applyNumberFormat="0" applyProtection="0">
      <alignment horizontal="right" vertical="center"/>
    </xf>
    <xf numFmtId="4" fontId="73" fillId="39" borderId="410" applyNumberFormat="0" applyProtection="0">
      <alignment horizontal="right" vertical="center"/>
    </xf>
    <xf numFmtId="4" fontId="103" fillId="51" borderId="410" applyNumberFormat="0" applyProtection="0">
      <alignment horizontal="right" vertical="center"/>
    </xf>
    <xf numFmtId="4" fontId="73" fillId="39" borderId="410" applyNumberFormat="0" applyProtection="0">
      <alignment horizontal="right" vertical="center"/>
    </xf>
    <xf numFmtId="0" fontId="73" fillId="50" borderId="410" applyNumberFormat="0" applyProtection="0">
      <alignment horizontal="left" vertical="center" indent="1"/>
    </xf>
    <xf numFmtId="4" fontId="102" fillId="54" borderId="413" applyNumberFormat="0" applyProtection="0">
      <alignment horizontal="left" vertical="center" indent="1"/>
    </xf>
    <xf numFmtId="4" fontId="73" fillId="36" borderId="410" applyNumberFormat="0" applyProtection="0">
      <alignment horizontal="right" vertical="center"/>
    </xf>
    <xf numFmtId="4" fontId="73" fillId="35" borderId="410" applyNumberFormat="0" applyProtection="0">
      <alignment horizontal="right" vertical="center"/>
    </xf>
    <xf numFmtId="4" fontId="73" fillId="0" borderId="410" applyNumberFormat="0" applyProtection="0">
      <alignment horizontal="right" vertical="center"/>
    </xf>
    <xf numFmtId="0" fontId="107" fillId="29" borderId="410" applyNumberFormat="0" applyAlignment="0" applyProtection="0"/>
    <xf numFmtId="4" fontId="73" fillId="38" borderId="410" applyNumberFormat="0" applyProtection="0">
      <alignment horizontal="right" vertical="center"/>
    </xf>
    <xf numFmtId="4" fontId="73" fillId="44" borderId="413" applyNumberFormat="0" applyProtection="0">
      <alignment horizontal="left" vertical="center" indent="1"/>
    </xf>
    <xf numFmtId="4" fontId="118" fillId="5" borderId="410" applyNumberFormat="0" applyProtection="0">
      <alignment horizontal="right" vertical="center"/>
    </xf>
    <xf numFmtId="4" fontId="100" fillId="48" borderId="412" applyNumberFormat="0" applyProtection="0">
      <alignment horizontal="left" vertical="center" indent="1"/>
    </xf>
    <xf numFmtId="0" fontId="109" fillId="0" borderId="415" applyNumberFormat="0" applyFill="0" applyAlignment="0" applyProtection="0"/>
    <xf numFmtId="4" fontId="73" fillId="44" borderId="413" applyNumberFormat="0" applyProtection="0">
      <alignment horizontal="left" vertical="center" indent="1"/>
    </xf>
    <xf numFmtId="0" fontId="73" fillId="48" borderId="410" applyNumberFormat="0" applyProtection="0">
      <alignment horizontal="left" vertical="center" indent="1"/>
    </xf>
    <xf numFmtId="4" fontId="73" fillId="39" borderId="410" applyNumberFormat="0" applyProtection="0">
      <alignment horizontal="right" vertical="center"/>
    </xf>
    <xf numFmtId="4" fontId="100" fillId="52" borderId="412" applyNumberFormat="0" applyProtection="0">
      <alignment vertical="center"/>
    </xf>
    <xf numFmtId="4" fontId="103" fillId="51" borderId="410" applyNumberFormat="0" applyProtection="0">
      <alignment horizontal="right" vertical="center"/>
    </xf>
    <xf numFmtId="4" fontId="118" fillId="5"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0" fontId="73" fillId="50" borderId="410" applyNumberFormat="0" applyProtection="0">
      <alignment horizontal="left" vertical="center" indent="1"/>
    </xf>
    <xf numFmtId="4" fontId="73" fillId="43" borderId="410" applyNumberFormat="0" applyProtection="0">
      <alignment horizontal="righ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4" fontId="102" fillId="54" borderId="413" applyNumberFormat="0" applyProtection="0">
      <alignment horizontal="left" vertical="center" indent="1"/>
    </xf>
    <xf numFmtId="0" fontId="100" fillId="52" borderId="418" applyNumberFormat="0" applyProtection="0">
      <alignment horizontal="left" vertical="top" indent="1"/>
    </xf>
    <xf numFmtId="0" fontId="73" fillId="47"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4" fontId="118" fillId="2" borderId="410" applyNumberFormat="0" applyProtection="0">
      <alignment vertical="center"/>
    </xf>
    <xf numFmtId="4" fontId="103" fillId="51" borderId="410" applyNumberFormat="0" applyProtection="0">
      <alignment horizontal="right" vertical="center"/>
    </xf>
    <xf numFmtId="0" fontId="73" fillId="50" borderId="412" applyNumberFormat="0" applyProtection="0">
      <alignment horizontal="left" vertical="top" indent="1"/>
    </xf>
    <xf numFmtId="0" fontId="107" fillId="29" borderId="410" applyNumberFormat="0" applyAlignment="0" applyProtection="0"/>
    <xf numFmtId="4" fontId="103" fillId="51" borderId="410" applyNumberFormat="0" applyProtection="0">
      <alignment horizontal="right" vertical="center"/>
    </xf>
    <xf numFmtId="0" fontId="107" fillId="29" borderId="410" applyNumberFormat="0" applyAlignment="0" applyProtection="0"/>
    <xf numFmtId="4" fontId="73" fillId="37" borderId="413" applyNumberFormat="0" applyProtection="0">
      <alignment horizontal="right" vertical="center"/>
    </xf>
    <xf numFmtId="4" fontId="73" fillId="39" borderId="416" applyNumberFormat="0" applyProtection="0">
      <alignment horizontal="right" vertical="center"/>
    </xf>
    <xf numFmtId="4" fontId="73" fillId="36" borderId="410" applyNumberFormat="0" applyProtection="0">
      <alignment horizontal="right" vertical="center"/>
    </xf>
    <xf numFmtId="4" fontId="73" fillId="46" borderId="410" applyNumberFormat="0" applyProtection="0">
      <alignment horizontal="right" vertical="center"/>
    </xf>
    <xf numFmtId="4" fontId="73" fillId="43" borderId="416" applyNumberFormat="0" applyProtection="0">
      <alignment horizontal="right" vertical="center"/>
    </xf>
    <xf numFmtId="4" fontId="100" fillId="52" borderId="412" applyNumberFormat="0" applyProtection="0">
      <alignment vertical="center"/>
    </xf>
    <xf numFmtId="4" fontId="73" fillId="46" borderId="413" applyNumberFormat="0" applyProtection="0">
      <alignment horizontal="left" vertical="center" indent="1"/>
    </xf>
    <xf numFmtId="4" fontId="41" fillId="45" borderId="413" applyNumberFormat="0" applyProtection="0">
      <alignment horizontal="left" vertical="center" indent="1"/>
    </xf>
    <xf numFmtId="0" fontId="73" fillId="45" borderId="418" applyNumberFormat="0" applyProtection="0">
      <alignment horizontal="left" vertical="top" indent="1"/>
    </xf>
    <xf numFmtId="4" fontId="118" fillId="2" borderId="416" applyNumberFormat="0" applyProtection="0">
      <alignment vertical="center"/>
    </xf>
    <xf numFmtId="4" fontId="73" fillId="38" borderId="410" applyNumberFormat="0" applyProtection="0">
      <alignment horizontal="right" vertical="center"/>
    </xf>
    <xf numFmtId="4" fontId="73" fillId="37" borderId="413" applyNumberFormat="0" applyProtection="0">
      <alignment horizontal="right" vertical="center"/>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73" fillId="37" borderId="413" applyNumberFormat="0" applyProtection="0">
      <alignment horizontal="right" vertical="center"/>
    </xf>
    <xf numFmtId="4" fontId="118" fillId="2" borderId="410" applyNumberFormat="0" applyProtection="0">
      <alignment vertical="center"/>
    </xf>
    <xf numFmtId="4" fontId="73" fillId="46" borderId="419" applyNumberFormat="0" applyProtection="0">
      <alignment horizontal="left" vertical="center" indent="1"/>
    </xf>
    <xf numFmtId="4" fontId="118" fillId="5" borderId="410" applyNumberFormat="0" applyProtection="0">
      <alignment horizontal="right" vertical="center"/>
    </xf>
    <xf numFmtId="0" fontId="115" fillId="29" borderId="411" applyNumberFormat="0" applyAlignment="0" applyProtection="0"/>
    <xf numFmtId="0" fontId="73" fillId="46" borderId="412" applyNumberFormat="0" applyProtection="0">
      <alignment horizontal="left" vertical="top" indent="1"/>
    </xf>
    <xf numFmtId="4" fontId="41" fillId="45" borderId="419" applyNumberFormat="0" applyProtection="0">
      <alignment horizontal="left" vertical="center" indent="1"/>
    </xf>
    <xf numFmtId="4" fontId="103" fillId="51" borderId="410" applyNumberFormat="0" applyProtection="0">
      <alignment horizontal="right" vertical="center"/>
    </xf>
    <xf numFmtId="4" fontId="73" fillId="43" borderId="410" applyNumberFormat="0" applyProtection="0">
      <alignment horizontal="right" vertical="center"/>
    </xf>
    <xf numFmtId="0" fontId="100" fillId="52" borderId="412" applyNumberFormat="0" applyProtection="0">
      <alignment horizontal="left" vertical="top" indent="1"/>
    </xf>
    <xf numFmtId="0" fontId="73" fillId="26" borderId="410" applyNumberFormat="0" applyFont="0" applyAlignment="0" applyProtection="0"/>
    <xf numFmtId="4" fontId="73" fillId="46" borderId="410" applyNumberFormat="0" applyProtection="0">
      <alignment horizontal="right" vertical="center"/>
    </xf>
    <xf numFmtId="0" fontId="73" fillId="50" borderId="418" applyNumberFormat="0" applyProtection="0">
      <alignment horizontal="left" vertical="top" indent="1"/>
    </xf>
    <xf numFmtId="4" fontId="73" fillId="37" borderId="413" applyNumberFormat="0" applyProtection="0">
      <alignment horizontal="right" vertical="center"/>
    </xf>
    <xf numFmtId="4" fontId="73" fillId="43" borderId="410" applyNumberFormat="0" applyProtection="0">
      <alignment horizontal="right" vertical="center"/>
    </xf>
    <xf numFmtId="4" fontId="73" fillId="39" borderId="410" applyNumberFormat="0" applyProtection="0">
      <alignment horizontal="right" vertical="center"/>
    </xf>
    <xf numFmtId="4" fontId="73" fillId="34" borderId="410" applyNumberFormat="0" applyProtection="0">
      <alignment horizontal="left" vertical="center" indent="1"/>
    </xf>
    <xf numFmtId="4" fontId="73" fillId="37" borderId="413" applyNumberFormat="0" applyProtection="0">
      <alignment horizontal="right" vertical="center"/>
    </xf>
    <xf numFmtId="4" fontId="102" fillId="54" borderId="413" applyNumberFormat="0" applyProtection="0">
      <alignment horizontal="left" vertical="center" indent="1"/>
    </xf>
    <xf numFmtId="4" fontId="73" fillId="2" borderId="410" applyNumberFormat="0" applyProtection="0">
      <alignment horizontal="left" vertical="center" indent="1"/>
    </xf>
    <xf numFmtId="4" fontId="102" fillId="54" borderId="413" applyNumberFormat="0" applyProtection="0">
      <alignment horizontal="left" vertical="center" indent="1"/>
    </xf>
    <xf numFmtId="4" fontId="100" fillId="48" borderId="412" applyNumberFormat="0" applyProtection="0">
      <alignment horizontal="left" vertical="center" indent="1"/>
    </xf>
    <xf numFmtId="4" fontId="73" fillId="41" borderId="410" applyNumberFormat="0" applyProtection="0">
      <alignment horizontal="right" vertical="center"/>
    </xf>
    <xf numFmtId="4" fontId="100" fillId="48" borderId="418" applyNumberFormat="0" applyProtection="0">
      <alignment horizontal="left" vertical="center" indent="1"/>
    </xf>
    <xf numFmtId="4" fontId="102" fillId="54" borderId="413" applyNumberFormat="0" applyProtection="0">
      <alignment horizontal="left" vertical="center" indent="1"/>
    </xf>
    <xf numFmtId="0" fontId="101" fillId="33" borderId="412" applyNumberFormat="0" applyProtection="0">
      <alignment horizontal="left" vertical="top" indent="1"/>
    </xf>
    <xf numFmtId="4" fontId="73" fillId="43" borderId="410" applyNumberFormat="0" applyProtection="0">
      <alignment horizontal="right" vertical="center"/>
    </xf>
    <xf numFmtId="0" fontId="73" fillId="46" borderId="412" applyNumberFormat="0" applyProtection="0">
      <alignment horizontal="left" vertical="top" indent="1"/>
    </xf>
    <xf numFmtId="4" fontId="73" fillId="0" borderId="416" applyNumberFormat="0" applyProtection="0">
      <alignment horizontal="right" vertical="center"/>
    </xf>
    <xf numFmtId="0" fontId="73" fillId="50" borderId="410" applyNumberFormat="0" applyProtection="0">
      <alignment horizontal="left" vertical="center" indent="1"/>
    </xf>
    <xf numFmtId="4" fontId="118" fillId="2" borderId="410" applyNumberFormat="0" applyProtection="0">
      <alignment vertical="center"/>
    </xf>
    <xf numFmtId="4" fontId="102" fillId="54" borderId="413" applyNumberFormat="0" applyProtection="0">
      <alignment horizontal="left" vertical="center" indent="1"/>
    </xf>
    <xf numFmtId="4" fontId="73" fillId="35" borderId="410" applyNumberFormat="0" applyProtection="0">
      <alignment horizontal="right" vertical="center"/>
    </xf>
    <xf numFmtId="4" fontId="41" fillId="45" borderId="413" applyNumberFormat="0" applyProtection="0">
      <alignment horizontal="left" vertical="center" indent="1"/>
    </xf>
    <xf numFmtId="0" fontId="73" fillId="45" borderId="412" applyNumberFormat="0" applyProtection="0">
      <alignment horizontal="left" vertical="top" indent="1"/>
    </xf>
    <xf numFmtId="4" fontId="41" fillId="45" borderId="413" applyNumberFormat="0" applyProtection="0">
      <alignment horizontal="left" vertical="center" indent="1"/>
    </xf>
    <xf numFmtId="0" fontId="73" fillId="46" borderId="412" applyNumberFormat="0" applyProtection="0">
      <alignment horizontal="left" vertical="top" indent="1"/>
    </xf>
    <xf numFmtId="0" fontId="100" fillId="52" borderId="412" applyNumberFormat="0" applyProtection="0">
      <alignment horizontal="left" vertical="top" indent="1"/>
    </xf>
    <xf numFmtId="0" fontId="109" fillId="0" borderId="415" applyNumberFormat="0" applyFill="0" applyAlignment="0" applyProtection="0"/>
    <xf numFmtId="4" fontId="73" fillId="42" borderId="416" applyNumberFormat="0" applyProtection="0">
      <alignment horizontal="right" vertical="center"/>
    </xf>
    <xf numFmtId="4" fontId="73" fillId="44" borderId="413" applyNumberFormat="0" applyProtection="0">
      <alignment horizontal="left" vertical="center" indent="1"/>
    </xf>
    <xf numFmtId="4" fontId="73" fillId="42" borderId="410" applyNumberFormat="0" applyProtection="0">
      <alignment horizontal="right" vertical="center"/>
    </xf>
    <xf numFmtId="4" fontId="73" fillId="46" borderId="410" applyNumberFormat="0" applyProtection="0">
      <alignment horizontal="right" vertical="center"/>
    </xf>
    <xf numFmtId="4" fontId="100" fillId="48" borderId="412" applyNumberFormat="0" applyProtection="0">
      <alignment horizontal="left" vertical="center" indent="1"/>
    </xf>
    <xf numFmtId="4" fontId="73" fillId="46" borderId="413" applyNumberFormat="0" applyProtection="0">
      <alignment horizontal="left" vertical="center" indent="1"/>
    </xf>
    <xf numFmtId="0" fontId="73" fillId="47" borderId="412" applyNumberFormat="0" applyProtection="0">
      <alignment horizontal="left" vertical="top" indent="1"/>
    </xf>
    <xf numFmtId="4" fontId="100" fillId="52" borderId="418" applyNumberFormat="0" applyProtection="0">
      <alignment vertical="center"/>
    </xf>
    <xf numFmtId="0" fontId="73" fillId="26" borderId="410" applyNumberFormat="0" applyFont="0" applyAlignment="0" applyProtection="0"/>
    <xf numFmtId="4" fontId="41" fillId="45" borderId="413" applyNumberFormat="0" applyProtection="0">
      <alignment horizontal="left" vertical="center" indent="1"/>
    </xf>
    <xf numFmtId="4" fontId="103" fillId="51" borderId="416" applyNumberFormat="0" applyProtection="0">
      <alignment horizontal="right" vertical="center"/>
    </xf>
    <xf numFmtId="0" fontId="73" fillId="50" borderId="412" applyNumberFormat="0" applyProtection="0">
      <alignment horizontal="left" vertical="top" indent="1"/>
    </xf>
    <xf numFmtId="4" fontId="41" fillId="45" borderId="413" applyNumberFormat="0" applyProtection="0">
      <alignment horizontal="left" vertical="center" indent="1"/>
    </xf>
    <xf numFmtId="4" fontId="73" fillId="33" borderId="410" applyNumberFormat="0" applyProtection="0">
      <alignment vertical="center"/>
    </xf>
    <xf numFmtId="4" fontId="118" fillId="2" borderId="416" applyNumberFormat="0" applyProtection="0">
      <alignmen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109" fillId="0" borderId="415" applyNumberFormat="0" applyFill="0" applyAlignment="0" applyProtection="0"/>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100" fillId="48" borderId="412" applyNumberFormat="0" applyProtection="0">
      <alignment horizontal="left" vertical="center" indent="1"/>
    </xf>
    <xf numFmtId="0" fontId="100" fillId="52" borderId="412" applyNumberFormat="0" applyProtection="0">
      <alignment horizontal="left" vertical="top" indent="1"/>
    </xf>
    <xf numFmtId="4" fontId="73" fillId="42" borderId="410" applyNumberFormat="0" applyProtection="0">
      <alignment horizontal="right" vertical="center"/>
    </xf>
    <xf numFmtId="4" fontId="73" fillId="2" borderId="410" applyNumberFormat="0" applyProtection="0">
      <alignment horizontal="left" vertical="center" indent="1"/>
    </xf>
    <xf numFmtId="4" fontId="103" fillId="51" borderId="410" applyNumberFormat="0" applyProtection="0">
      <alignment horizontal="right" vertical="center"/>
    </xf>
    <xf numFmtId="0" fontId="73" fillId="47" borderId="410" applyNumberFormat="0" applyProtection="0">
      <alignment horizontal="left" vertical="center" indent="1"/>
    </xf>
    <xf numFmtId="0" fontId="100" fillId="46" borderId="418" applyNumberFormat="0" applyProtection="0">
      <alignment horizontal="left" vertical="top" indent="1"/>
    </xf>
    <xf numFmtId="4" fontId="118" fillId="5" borderId="410" applyNumberFormat="0" applyProtection="0">
      <alignment horizontal="right" vertical="center"/>
    </xf>
    <xf numFmtId="0" fontId="115" fillId="29" borderId="411" applyNumberFormat="0" applyAlignment="0" applyProtection="0"/>
    <xf numFmtId="4" fontId="73" fillId="0" borderId="410" applyNumberFormat="0" applyProtection="0">
      <alignment horizontal="right" vertical="center"/>
    </xf>
    <xf numFmtId="0" fontId="113" fillId="27" borderId="410" applyNumberFormat="0" applyAlignment="0" applyProtection="0"/>
    <xf numFmtId="4" fontId="73" fillId="41" borderId="410" applyNumberFormat="0" applyProtection="0">
      <alignment horizontal="right" vertical="center"/>
    </xf>
    <xf numFmtId="4" fontId="73" fillId="2" borderId="410" applyNumberFormat="0" applyProtection="0">
      <alignment horizontal="left" vertical="center" indent="1"/>
    </xf>
    <xf numFmtId="0" fontId="101" fillId="33" borderId="412" applyNumberFormat="0" applyProtection="0">
      <alignment horizontal="left" vertical="top" indent="1"/>
    </xf>
    <xf numFmtId="0" fontId="101" fillId="33" borderId="412" applyNumberFormat="0" applyProtection="0">
      <alignment horizontal="left" vertical="top" indent="1"/>
    </xf>
    <xf numFmtId="4" fontId="118" fillId="5" borderId="416" applyNumberFormat="0" applyProtection="0">
      <alignment horizontal="righ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103" fillId="51" borderId="410" applyNumberFormat="0" applyProtection="0">
      <alignment horizontal="right" vertical="center"/>
    </xf>
    <xf numFmtId="4" fontId="73" fillId="44" borderId="413" applyNumberFormat="0" applyProtection="0">
      <alignment horizontal="left" vertical="center" indent="1"/>
    </xf>
    <xf numFmtId="0" fontId="73" fillId="45" borderId="412" applyNumberFormat="0" applyProtection="0">
      <alignment horizontal="left" vertical="top" indent="1"/>
    </xf>
    <xf numFmtId="0" fontId="107" fillId="29" borderId="416" applyNumberFormat="0" applyAlignment="0" applyProtection="0"/>
    <xf numFmtId="0" fontId="113" fillId="27" borderId="410" applyNumberFormat="0" applyAlignment="0" applyProtection="0"/>
    <xf numFmtId="0" fontId="73" fillId="50" borderId="412" applyNumberFormat="0" applyProtection="0">
      <alignment horizontal="left" vertical="top" indent="1"/>
    </xf>
    <xf numFmtId="4" fontId="100" fillId="52" borderId="412" applyNumberFormat="0" applyProtection="0">
      <alignment vertical="center"/>
    </xf>
    <xf numFmtId="4" fontId="73" fillId="2" borderId="410" applyNumberFormat="0" applyProtection="0">
      <alignment horizontal="left" vertical="center" indent="1"/>
    </xf>
    <xf numFmtId="0" fontId="73" fillId="50" borderId="412" applyNumberFormat="0" applyProtection="0">
      <alignment horizontal="left" vertical="top" indent="1"/>
    </xf>
    <xf numFmtId="4" fontId="73" fillId="40" borderId="410" applyNumberFormat="0" applyProtection="0">
      <alignment horizontal="right" vertical="center"/>
    </xf>
    <xf numFmtId="4" fontId="102" fillId="54" borderId="419" applyNumberFormat="0" applyProtection="0">
      <alignment horizontal="left" vertical="center" indent="1"/>
    </xf>
    <xf numFmtId="0" fontId="107" fillId="29" borderId="416" applyNumberFormat="0" applyAlignment="0" applyProtection="0"/>
    <xf numFmtId="4" fontId="73" fillId="36" borderId="410" applyNumberFormat="0" applyProtection="0">
      <alignment horizontal="right" vertical="center"/>
    </xf>
    <xf numFmtId="4" fontId="102" fillId="54" borderId="413" applyNumberFormat="0" applyProtection="0">
      <alignment horizontal="left" vertical="center" indent="1"/>
    </xf>
    <xf numFmtId="0" fontId="115" fillId="29" borderId="411" applyNumberFormat="0" applyAlignment="0" applyProtection="0"/>
    <xf numFmtId="4" fontId="73" fillId="47" borderId="413" applyNumberFormat="0" applyProtection="0">
      <alignment horizontal="left" vertical="center" indent="1"/>
    </xf>
    <xf numFmtId="4" fontId="73" fillId="41" borderId="410" applyNumberFormat="0" applyProtection="0">
      <alignment horizontal="right" vertical="center"/>
    </xf>
    <xf numFmtId="4" fontId="73" fillId="46" borderId="413"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0" fontId="107" fillId="29" borderId="410" applyNumberFormat="0" applyAlignment="0" applyProtection="0"/>
    <xf numFmtId="0" fontId="100" fillId="52" borderId="418" applyNumberFormat="0" applyProtection="0">
      <alignment horizontal="left" vertical="top" indent="1"/>
    </xf>
    <xf numFmtId="4" fontId="73" fillId="34" borderId="410" applyNumberFormat="0" applyProtection="0">
      <alignment horizontal="left" vertical="center" indent="1"/>
    </xf>
    <xf numFmtId="0" fontId="73" fillId="45" borderId="412" applyNumberFormat="0" applyProtection="0">
      <alignment horizontal="left" vertical="top" indent="1"/>
    </xf>
    <xf numFmtId="4" fontId="118" fillId="2" borderId="410" applyNumberFormat="0" applyProtection="0">
      <alignment vertical="center"/>
    </xf>
    <xf numFmtId="0" fontId="73" fillId="50" borderId="412" applyNumberFormat="0" applyProtection="0">
      <alignment horizontal="left" vertical="top" indent="1"/>
    </xf>
    <xf numFmtId="4" fontId="73" fillId="46" borderId="410" applyNumberFormat="0" applyProtection="0">
      <alignment horizontal="right" vertical="center"/>
    </xf>
    <xf numFmtId="0" fontId="73" fillId="46" borderId="412" applyNumberFormat="0" applyProtection="0">
      <alignment horizontal="left" vertical="top" indent="1"/>
    </xf>
    <xf numFmtId="0" fontId="73" fillId="47" borderId="412" applyNumberFormat="0" applyProtection="0">
      <alignment horizontal="left" vertical="top" indent="1"/>
    </xf>
    <xf numFmtId="0" fontId="113" fillId="27" borderId="410" applyNumberFormat="0" applyAlignment="0" applyProtection="0"/>
    <xf numFmtId="4" fontId="73" fillId="47" borderId="413" applyNumberFormat="0" applyProtection="0">
      <alignment horizontal="left" vertical="center" indent="1"/>
    </xf>
    <xf numFmtId="4" fontId="73" fillId="34" borderId="410" applyNumberFormat="0" applyProtection="0">
      <alignment horizontal="left" vertical="center" indent="1"/>
    </xf>
    <xf numFmtId="4" fontId="73" fillId="43" borderId="410" applyNumberFormat="0" applyProtection="0">
      <alignment horizontal="right" vertical="center"/>
    </xf>
    <xf numFmtId="0" fontId="115" fillId="29" borderId="411" applyNumberFormat="0" applyAlignment="0" applyProtection="0"/>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3" borderId="410" applyNumberFormat="0" applyProtection="0">
      <alignment horizontal="right" vertical="center"/>
    </xf>
    <xf numFmtId="4" fontId="73" fillId="43" borderId="410" applyNumberFormat="0" applyProtection="0">
      <alignment horizontal="right" vertical="center"/>
    </xf>
    <xf numFmtId="4" fontId="73" fillId="42" borderId="416" applyNumberFormat="0" applyProtection="0">
      <alignment horizontal="right" vertical="center"/>
    </xf>
    <xf numFmtId="4" fontId="100" fillId="48" borderId="412" applyNumberFormat="0" applyProtection="0">
      <alignment horizontal="left" vertical="center" indent="1"/>
    </xf>
    <xf numFmtId="0" fontId="73" fillId="45" borderId="412" applyNumberFormat="0" applyProtection="0">
      <alignment horizontal="left" vertical="top" indent="1"/>
    </xf>
    <xf numFmtId="4" fontId="73" fillId="38" borderId="410" applyNumberFormat="0" applyProtection="0">
      <alignment horizontal="right" vertical="center"/>
    </xf>
    <xf numFmtId="0" fontId="109" fillId="0" borderId="415" applyNumberFormat="0" applyFill="0" applyAlignment="0" applyProtection="0"/>
    <xf numFmtId="0" fontId="73" fillId="46" borderId="412" applyNumberFormat="0" applyProtection="0">
      <alignment horizontal="left" vertical="top" indent="1"/>
    </xf>
    <xf numFmtId="4" fontId="41" fillId="45" borderId="413" applyNumberFormat="0" applyProtection="0">
      <alignment horizontal="left" vertical="center" indent="1"/>
    </xf>
    <xf numFmtId="0" fontId="101" fillId="33" borderId="412" applyNumberFormat="0" applyProtection="0">
      <alignment horizontal="left" vertical="top" indent="1"/>
    </xf>
    <xf numFmtId="4" fontId="73" fillId="36" borderId="410" applyNumberFormat="0" applyProtection="0">
      <alignment horizontal="right" vertical="center"/>
    </xf>
    <xf numFmtId="0" fontId="109" fillId="0" borderId="415" applyNumberFormat="0" applyFill="0" applyAlignment="0" applyProtection="0"/>
    <xf numFmtId="4" fontId="102" fillId="54" borderId="419" applyNumberFormat="0" applyProtection="0">
      <alignment horizontal="left" vertical="center" indent="1"/>
    </xf>
    <xf numFmtId="4" fontId="73" fillId="39" borderId="410" applyNumberFormat="0" applyProtection="0">
      <alignment horizontal="right" vertical="center"/>
    </xf>
    <xf numFmtId="4" fontId="73" fillId="35" borderId="410" applyNumberFormat="0" applyProtection="0">
      <alignment horizontal="right" vertical="center"/>
    </xf>
    <xf numFmtId="0" fontId="73" fillId="45" borderId="412" applyNumberFormat="0" applyProtection="0">
      <alignment horizontal="left" vertical="top"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102" fillId="54" borderId="413" applyNumberFormat="0" applyProtection="0">
      <alignment horizontal="left" vertical="center" indent="1"/>
    </xf>
    <xf numFmtId="4" fontId="73" fillId="47" borderId="413" applyNumberFormat="0" applyProtection="0">
      <alignment horizontal="left" vertical="center" indent="1"/>
    </xf>
    <xf numFmtId="0" fontId="73" fillId="48" borderId="410" applyNumberFormat="0" applyProtection="0">
      <alignment horizontal="left" vertical="center" indent="1"/>
    </xf>
    <xf numFmtId="4" fontId="118" fillId="2" borderId="410" applyNumberFormat="0" applyProtection="0">
      <alignment vertical="center"/>
    </xf>
    <xf numFmtId="0" fontId="73" fillId="46" borderId="412" applyNumberFormat="0" applyProtection="0">
      <alignment horizontal="left" vertical="top" indent="1"/>
    </xf>
    <xf numFmtId="0" fontId="109" fillId="0" borderId="415" applyNumberFormat="0" applyFill="0" applyAlignment="0" applyProtection="0"/>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35" borderId="410" applyNumberFormat="0" applyProtection="0">
      <alignment horizontal="right" vertical="center"/>
    </xf>
    <xf numFmtId="4" fontId="100" fillId="52" borderId="412" applyNumberFormat="0" applyProtection="0">
      <alignment vertical="center"/>
    </xf>
    <xf numFmtId="0" fontId="115" fillId="29" borderId="411" applyNumberFormat="0" applyAlignment="0" applyProtection="0"/>
    <xf numFmtId="4" fontId="73" fillId="38" borderId="410" applyNumberFormat="0" applyProtection="0">
      <alignment horizontal="right" vertical="center"/>
    </xf>
    <xf numFmtId="0" fontId="99" fillId="45" borderId="414" applyBorder="0"/>
    <xf numFmtId="4" fontId="103" fillId="51" borderId="410" applyNumberFormat="0" applyProtection="0">
      <alignment horizontal="right" vertical="center"/>
    </xf>
    <xf numFmtId="4" fontId="73" fillId="34" borderId="410" applyNumberFormat="0" applyProtection="0">
      <alignment horizontal="left" vertical="center" indent="1"/>
    </xf>
    <xf numFmtId="4" fontId="41" fillId="45" borderId="413" applyNumberFormat="0" applyProtection="0">
      <alignment horizontal="left" vertical="center" indent="1"/>
    </xf>
    <xf numFmtId="4" fontId="73" fillId="2" borderId="410" applyNumberFormat="0" applyProtection="0">
      <alignment horizontal="left" vertical="center" indent="1"/>
    </xf>
    <xf numFmtId="4" fontId="41" fillId="45" borderId="413" applyNumberFormat="0" applyProtection="0">
      <alignment horizontal="left" vertical="center" indent="1"/>
    </xf>
    <xf numFmtId="4" fontId="102" fillId="54" borderId="413" applyNumberFormat="0" applyProtection="0">
      <alignment horizontal="left" vertical="center" indent="1"/>
    </xf>
    <xf numFmtId="0" fontId="73" fillId="26" borderId="410" applyNumberFormat="0" applyFont="0" applyAlignment="0" applyProtection="0"/>
    <xf numFmtId="4" fontId="73" fillId="44" borderId="413" applyNumberFormat="0" applyProtection="0">
      <alignment horizontal="left" vertical="center" indent="1"/>
    </xf>
    <xf numFmtId="4" fontId="73" fillId="35" borderId="410" applyNumberFormat="0" applyProtection="0">
      <alignment horizontal="right" vertical="center"/>
    </xf>
    <xf numFmtId="0" fontId="115" fillId="29" borderId="411" applyNumberFormat="0" applyAlignment="0" applyProtection="0"/>
    <xf numFmtId="0" fontId="113" fillId="27" borderId="410" applyNumberFormat="0" applyAlignment="0" applyProtection="0"/>
    <xf numFmtId="4" fontId="73" fillId="33" borderId="410" applyNumberFormat="0" applyProtection="0">
      <alignment vertical="center"/>
    </xf>
    <xf numFmtId="4" fontId="73" fillId="35" borderId="410" applyNumberFormat="0" applyProtection="0">
      <alignment horizontal="right" vertical="center"/>
    </xf>
    <xf numFmtId="0" fontId="73" fillId="48" borderId="410" applyNumberFormat="0" applyProtection="0">
      <alignment horizontal="left" vertical="center" indent="1"/>
    </xf>
    <xf numFmtId="4" fontId="73" fillId="44" borderId="413" applyNumberFormat="0" applyProtection="0">
      <alignment horizontal="left" vertical="center" indent="1"/>
    </xf>
    <xf numFmtId="0" fontId="115" fillId="29" borderId="411" applyNumberFormat="0" applyAlignment="0" applyProtection="0"/>
    <xf numFmtId="0" fontId="115" fillId="29" borderId="411" applyNumberFormat="0" applyAlignment="0" applyProtection="0"/>
    <xf numFmtId="0" fontId="73" fillId="46" borderId="412" applyNumberFormat="0" applyProtection="0">
      <alignment horizontal="left" vertical="top" indent="1"/>
    </xf>
    <xf numFmtId="4" fontId="73" fillId="46" borderId="413" applyNumberFormat="0" applyProtection="0">
      <alignment horizontal="left" vertical="center" indent="1"/>
    </xf>
    <xf numFmtId="0" fontId="107" fillId="29" borderId="410" applyNumberFormat="0" applyAlignment="0" applyProtection="0"/>
    <xf numFmtId="4" fontId="73" fillId="46" borderId="410" applyNumberFormat="0" applyProtection="0">
      <alignment horizontal="right" vertical="center"/>
    </xf>
    <xf numFmtId="0" fontId="73" fillId="45" borderId="412" applyNumberFormat="0" applyProtection="0">
      <alignment horizontal="left" vertical="top" indent="1"/>
    </xf>
    <xf numFmtId="4" fontId="73" fillId="2" borderId="410" applyNumberFormat="0" applyProtection="0">
      <alignment horizontal="left" vertical="center" indent="1"/>
    </xf>
    <xf numFmtId="0" fontId="100" fillId="46" borderId="412" applyNumberFormat="0" applyProtection="0">
      <alignment horizontal="left" vertical="top" indent="1"/>
    </xf>
    <xf numFmtId="4" fontId="73" fillId="41" borderId="410" applyNumberFormat="0" applyProtection="0">
      <alignment horizontal="right" vertical="center"/>
    </xf>
    <xf numFmtId="4" fontId="100" fillId="52" borderId="418" applyNumberFormat="0" applyProtection="0">
      <alignment vertical="center"/>
    </xf>
    <xf numFmtId="0" fontId="100" fillId="46" borderId="412" applyNumberFormat="0" applyProtection="0">
      <alignment horizontal="left" vertical="top" indent="1"/>
    </xf>
    <xf numFmtId="4" fontId="73" fillId="35" borderId="410" applyNumberFormat="0" applyProtection="0">
      <alignment horizontal="right" vertical="center"/>
    </xf>
    <xf numFmtId="0" fontId="107" fillId="29" borderId="410" applyNumberFormat="0" applyAlignment="0" applyProtection="0"/>
    <xf numFmtId="4" fontId="73" fillId="35" borderId="410" applyNumberFormat="0" applyProtection="0">
      <alignment horizontal="right" vertical="center"/>
    </xf>
    <xf numFmtId="0" fontId="73" fillId="50" borderId="412" applyNumberFormat="0" applyProtection="0">
      <alignment horizontal="left" vertical="top" indent="1"/>
    </xf>
    <xf numFmtId="4" fontId="73" fillId="47" borderId="419" applyNumberFormat="0" applyProtection="0">
      <alignment horizontal="left" vertical="center" indent="1"/>
    </xf>
    <xf numFmtId="4" fontId="41" fillId="45" borderId="413" applyNumberFormat="0" applyProtection="0">
      <alignment horizontal="left" vertical="center" indent="1"/>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4" fontId="73" fillId="44" borderId="413" applyNumberFormat="0" applyProtection="0">
      <alignment horizontal="left" vertical="center" indent="1"/>
    </xf>
    <xf numFmtId="4" fontId="100" fillId="52" borderId="412" applyNumberFormat="0" applyProtection="0">
      <alignment vertical="center"/>
    </xf>
    <xf numFmtId="4" fontId="100" fillId="48" borderId="412" applyNumberFormat="0" applyProtection="0">
      <alignment horizontal="left" vertical="center" indent="1"/>
    </xf>
    <xf numFmtId="0" fontId="73" fillId="48" borderId="410" applyNumberFormat="0" applyProtection="0">
      <alignment horizontal="left" vertical="center" indent="1"/>
    </xf>
    <xf numFmtId="4" fontId="100" fillId="48" borderId="412" applyNumberFormat="0" applyProtection="0">
      <alignment horizontal="left" vertical="center" indent="1"/>
    </xf>
    <xf numFmtId="4" fontId="41" fillId="45" borderId="413" applyNumberFormat="0" applyProtection="0">
      <alignment horizontal="left" vertical="center" indent="1"/>
    </xf>
    <xf numFmtId="4" fontId="73" fillId="41" borderId="410" applyNumberFormat="0" applyProtection="0">
      <alignment horizontal="right" vertical="center"/>
    </xf>
    <xf numFmtId="4" fontId="73" fillId="42" borderId="410" applyNumberFormat="0" applyProtection="0">
      <alignment horizontal="right" vertical="center"/>
    </xf>
    <xf numFmtId="4" fontId="102" fillId="54"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4" fontId="100" fillId="52" borderId="412" applyNumberFormat="0" applyProtection="0">
      <alignment vertical="center"/>
    </xf>
    <xf numFmtId="4" fontId="100" fillId="48" borderId="412" applyNumberFormat="0" applyProtection="0">
      <alignment horizontal="left" vertical="center" indent="1"/>
    </xf>
    <xf numFmtId="0" fontId="100" fillId="52" borderId="418" applyNumberFormat="0" applyProtection="0">
      <alignment horizontal="left" vertical="top" indent="1"/>
    </xf>
    <xf numFmtId="4" fontId="73" fillId="37" borderId="413" applyNumberFormat="0" applyProtection="0">
      <alignment horizontal="right" vertical="center"/>
    </xf>
    <xf numFmtId="0" fontId="73" fillId="46" borderId="412" applyNumberFormat="0" applyProtection="0">
      <alignment horizontal="left" vertical="top" indent="1"/>
    </xf>
    <xf numFmtId="0" fontId="100" fillId="46" borderId="412" applyNumberFormat="0" applyProtection="0">
      <alignment horizontal="left" vertical="top" indent="1"/>
    </xf>
    <xf numFmtId="0" fontId="73" fillId="50" borderId="410" applyNumberFormat="0" applyProtection="0">
      <alignment horizontal="left" vertical="center" indent="1"/>
    </xf>
    <xf numFmtId="4" fontId="102" fillId="54" borderId="413" applyNumberFormat="0" applyProtection="0">
      <alignment horizontal="left" vertical="center" indent="1"/>
    </xf>
    <xf numFmtId="0" fontId="99" fillId="45" borderId="414" applyBorder="0"/>
    <xf numFmtId="4" fontId="73" fillId="46" borderId="410" applyNumberFormat="0" applyProtection="0">
      <alignment horizontal="right" vertical="center"/>
    </xf>
    <xf numFmtId="0" fontId="73" fillId="50" borderId="412" applyNumberFormat="0" applyProtection="0">
      <alignment horizontal="left" vertical="top" indent="1"/>
    </xf>
    <xf numFmtId="4" fontId="73" fillId="41" borderId="410" applyNumberFormat="0" applyProtection="0">
      <alignment horizontal="right" vertical="center"/>
    </xf>
    <xf numFmtId="4" fontId="103" fillId="51" borderId="410" applyNumberFormat="0" applyProtection="0">
      <alignment horizontal="right" vertical="center"/>
    </xf>
    <xf numFmtId="4" fontId="73" fillId="35" borderId="410" applyNumberFormat="0" applyProtection="0">
      <alignment horizontal="right" vertical="center"/>
    </xf>
    <xf numFmtId="4" fontId="73" fillId="0" borderId="410" applyNumberFormat="0" applyProtection="0">
      <alignment horizontal="right" vertical="center"/>
    </xf>
    <xf numFmtId="0" fontId="99" fillId="45" borderId="420" applyBorder="0"/>
    <xf numFmtId="4" fontId="41" fillId="45" borderId="413" applyNumberFormat="0" applyProtection="0">
      <alignment horizontal="left" vertical="center" indent="1"/>
    </xf>
    <xf numFmtId="4" fontId="73" fillId="37" borderId="413" applyNumberFormat="0" applyProtection="0">
      <alignment horizontal="right" vertical="center"/>
    </xf>
    <xf numFmtId="0" fontId="73" fillId="46" borderId="412" applyNumberFormat="0" applyProtection="0">
      <alignment horizontal="left" vertical="top" indent="1"/>
    </xf>
    <xf numFmtId="4" fontId="41" fillId="45" borderId="413" applyNumberFormat="0" applyProtection="0">
      <alignment horizontal="left" vertical="center" indent="1"/>
    </xf>
    <xf numFmtId="4" fontId="73" fillId="34" borderId="410" applyNumberFormat="0" applyProtection="0">
      <alignment horizontal="left" vertical="center" indent="1"/>
    </xf>
    <xf numFmtId="4" fontId="41" fillId="45" borderId="413" applyNumberFormat="0" applyProtection="0">
      <alignment horizontal="left" vertical="center" indent="1"/>
    </xf>
    <xf numFmtId="0" fontId="100" fillId="46" borderId="412" applyNumberFormat="0" applyProtection="0">
      <alignment horizontal="left" vertical="top" indent="1"/>
    </xf>
    <xf numFmtId="4" fontId="100" fillId="48" borderId="412" applyNumberFormat="0" applyProtection="0">
      <alignment horizontal="left" vertical="center" indent="1"/>
    </xf>
    <xf numFmtId="4" fontId="73" fillId="2" borderId="410" applyNumberFormat="0" applyProtection="0">
      <alignment horizontal="left" vertical="center" indent="1"/>
    </xf>
    <xf numFmtId="4" fontId="73" fillId="34" borderId="410" applyNumberFormat="0" applyProtection="0">
      <alignment horizontal="left" vertical="center" indent="1"/>
    </xf>
    <xf numFmtId="0" fontId="73" fillId="45" borderId="418" applyNumberFormat="0" applyProtection="0">
      <alignment horizontal="left" vertical="top" indent="1"/>
    </xf>
    <xf numFmtId="4" fontId="73" fillId="35" borderId="410" applyNumberFormat="0" applyProtection="0">
      <alignment horizontal="right" vertical="center"/>
    </xf>
    <xf numFmtId="4" fontId="73" fillId="44" borderId="413" applyNumberFormat="0" applyProtection="0">
      <alignment horizontal="left" vertical="center" indent="1"/>
    </xf>
    <xf numFmtId="0" fontId="101" fillId="33" borderId="412" applyNumberFormat="0" applyProtection="0">
      <alignment horizontal="left" vertical="top" indent="1"/>
    </xf>
    <xf numFmtId="0" fontId="73" fillId="49" borderId="410" applyNumberFormat="0" applyProtection="0">
      <alignment horizontal="left" vertical="center" indent="1"/>
    </xf>
    <xf numFmtId="4" fontId="73" fillId="44" borderId="413" applyNumberFormat="0" applyProtection="0">
      <alignment horizontal="left" vertical="center" indent="1"/>
    </xf>
    <xf numFmtId="4" fontId="73" fillId="34" borderId="410" applyNumberFormat="0" applyProtection="0">
      <alignment horizontal="left" vertical="center" indent="1"/>
    </xf>
    <xf numFmtId="4" fontId="118" fillId="2" borderId="410" applyNumberFormat="0" applyProtection="0">
      <alignment vertical="center"/>
    </xf>
    <xf numFmtId="4" fontId="41" fillId="45" borderId="413" applyNumberFormat="0" applyProtection="0">
      <alignment horizontal="left" vertical="center" indent="1"/>
    </xf>
    <xf numFmtId="4" fontId="73" fillId="0" borderId="410" applyNumberFormat="0" applyProtection="0">
      <alignment horizontal="right" vertical="center"/>
    </xf>
    <xf numFmtId="0" fontId="73" fillId="46" borderId="418" applyNumberFormat="0" applyProtection="0">
      <alignment horizontal="left" vertical="top" indent="1"/>
    </xf>
    <xf numFmtId="0" fontId="109" fillId="0" borderId="415" applyNumberFormat="0" applyFill="0" applyAlignment="0" applyProtection="0"/>
    <xf numFmtId="4" fontId="100" fillId="48" borderId="412" applyNumberFormat="0" applyProtection="0">
      <alignment horizontal="left" vertical="center" indent="1"/>
    </xf>
    <xf numFmtId="0" fontId="99" fillId="45" borderId="414" applyBorder="0"/>
    <xf numFmtId="4" fontId="73" fillId="36" borderId="416" applyNumberFormat="0" applyProtection="0">
      <alignment horizontal="right" vertical="center"/>
    </xf>
    <xf numFmtId="0" fontId="115" fillId="29" borderId="411" applyNumberFormat="0" applyAlignment="0" applyProtection="0"/>
    <xf numFmtId="4" fontId="73" fillId="43" borderId="410" applyNumberFormat="0" applyProtection="0">
      <alignment horizontal="right" vertical="center"/>
    </xf>
    <xf numFmtId="0" fontId="100" fillId="52" borderId="418" applyNumberFormat="0" applyProtection="0">
      <alignment horizontal="left" vertical="top" indent="1"/>
    </xf>
    <xf numFmtId="0" fontId="73" fillId="47" borderId="410" applyNumberFormat="0" applyProtection="0">
      <alignment horizontal="left" vertical="center" indent="1"/>
    </xf>
    <xf numFmtId="0" fontId="73" fillId="47" borderId="410" applyNumberFormat="0" applyProtection="0">
      <alignment horizontal="left" vertical="center" indent="1"/>
    </xf>
    <xf numFmtId="0" fontId="109" fillId="0" borderId="415" applyNumberFormat="0" applyFill="0" applyAlignment="0" applyProtection="0"/>
    <xf numFmtId="4" fontId="73" fillId="43" borderId="410" applyNumberFormat="0" applyProtection="0">
      <alignment horizontal="right" vertical="center"/>
    </xf>
    <xf numFmtId="0" fontId="73" fillId="47" borderId="410" applyNumberFormat="0" applyProtection="0">
      <alignment horizontal="left" vertical="center" indent="1"/>
    </xf>
    <xf numFmtId="0" fontId="73" fillId="46" borderId="412" applyNumberFormat="0" applyProtection="0">
      <alignment horizontal="left" vertical="top" indent="1"/>
    </xf>
    <xf numFmtId="4" fontId="73" fillId="2" borderId="410" applyNumberFormat="0" applyProtection="0">
      <alignment horizontal="left" vertical="center" indent="1"/>
    </xf>
    <xf numFmtId="4" fontId="73" fillId="39" borderId="410" applyNumberFormat="0" applyProtection="0">
      <alignment horizontal="right" vertical="center"/>
    </xf>
    <xf numFmtId="4" fontId="73" fillId="44" borderId="413" applyNumberFormat="0" applyProtection="0">
      <alignment horizontal="left" vertical="center" indent="1"/>
    </xf>
    <xf numFmtId="4" fontId="73" fillId="35" borderId="410" applyNumberFormat="0" applyProtection="0">
      <alignment horizontal="right" vertical="center"/>
    </xf>
    <xf numFmtId="0" fontId="100" fillId="52" borderId="412" applyNumberFormat="0" applyProtection="0">
      <alignment horizontal="left" vertical="top" indent="1"/>
    </xf>
    <xf numFmtId="0" fontId="73" fillId="48" borderId="410" applyNumberFormat="0" applyProtection="0">
      <alignment horizontal="left" vertical="center" indent="1"/>
    </xf>
    <xf numFmtId="4" fontId="100" fillId="48" borderId="412" applyNumberFormat="0" applyProtection="0">
      <alignment horizontal="left" vertical="center" indent="1"/>
    </xf>
    <xf numFmtId="4" fontId="102" fillId="54" borderId="413" applyNumberFormat="0" applyProtection="0">
      <alignment horizontal="left" vertical="center" indent="1"/>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46" borderId="412" applyNumberFormat="0" applyProtection="0">
      <alignment horizontal="left" vertical="top" indent="1"/>
    </xf>
    <xf numFmtId="4" fontId="41" fillId="45" borderId="413" applyNumberFormat="0" applyProtection="0">
      <alignment horizontal="left" vertical="center" indent="1"/>
    </xf>
    <xf numFmtId="0" fontId="107" fillId="29" borderId="410" applyNumberFormat="0" applyAlignment="0" applyProtection="0"/>
    <xf numFmtId="0" fontId="109" fillId="0" borderId="415" applyNumberFormat="0" applyFill="0" applyAlignment="0" applyProtection="0"/>
    <xf numFmtId="0" fontId="99" fillId="45" borderId="414" applyBorder="0"/>
    <xf numFmtId="4" fontId="73" fillId="44" borderId="413" applyNumberFormat="0" applyProtection="0">
      <alignment horizontal="left" vertical="center" indent="1"/>
    </xf>
    <xf numFmtId="4" fontId="73" fillId="44" borderId="413" applyNumberFormat="0" applyProtection="0">
      <alignment horizontal="left" vertical="center" indent="1"/>
    </xf>
    <xf numFmtId="0" fontId="109" fillId="0" borderId="415" applyNumberFormat="0" applyFill="0" applyAlignment="0" applyProtection="0"/>
    <xf numFmtId="4" fontId="100" fillId="52" borderId="412" applyNumberFormat="0" applyProtection="0">
      <alignment vertical="center"/>
    </xf>
    <xf numFmtId="4" fontId="73" fillId="40" borderId="416" applyNumberFormat="0" applyProtection="0">
      <alignment horizontal="right" vertical="center"/>
    </xf>
    <xf numFmtId="4" fontId="73" fillId="43" borderId="410" applyNumberFormat="0" applyProtection="0">
      <alignment horizontal="right" vertical="center"/>
    </xf>
    <xf numFmtId="0" fontId="73" fillId="47"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73" fillId="48" borderId="410" applyNumberFormat="0" applyProtection="0">
      <alignment horizontal="left" vertical="center" indent="1"/>
    </xf>
    <xf numFmtId="4" fontId="73" fillId="41" borderId="410" applyNumberFormat="0" applyProtection="0">
      <alignment horizontal="right" vertical="center"/>
    </xf>
    <xf numFmtId="4" fontId="73" fillId="41" borderId="410" applyNumberFormat="0" applyProtection="0">
      <alignment horizontal="right" vertical="center"/>
    </xf>
    <xf numFmtId="4" fontId="73" fillId="44" borderId="413" applyNumberFormat="0" applyProtection="0">
      <alignment horizontal="left" vertical="center" indent="1"/>
    </xf>
    <xf numFmtId="4" fontId="73" fillId="0" borderId="410" applyNumberFormat="0" applyProtection="0">
      <alignment horizontal="right" vertical="center"/>
    </xf>
    <xf numFmtId="4" fontId="73" fillId="42" borderId="410" applyNumberFormat="0" applyProtection="0">
      <alignment horizontal="right" vertical="center"/>
    </xf>
    <xf numFmtId="4" fontId="41" fillId="45" borderId="413" applyNumberFormat="0" applyProtection="0">
      <alignment horizontal="left" vertical="center" indent="1"/>
    </xf>
    <xf numFmtId="4" fontId="73" fillId="34" borderId="410" applyNumberFormat="0" applyProtection="0">
      <alignment horizontal="left" vertical="center" indent="1"/>
    </xf>
    <xf numFmtId="0" fontId="115" fillId="29" borderId="411" applyNumberFormat="0" applyAlignment="0" applyProtection="0"/>
    <xf numFmtId="0" fontId="101" fillId="33" borderId="412" applyNumberFormat="0" applyProtection="0">
      <alignment horizontal="left" vertical="top" indent="1"/>
    </xf>
    <xf numFmtId="4" fontId="41" fillId="45" borderId="413" applyNumberFormat="0" applyProtection="0">
      <alignment horizontal="left" vertical="center" indent="1"/>
    </xf>
    <xf numFmtId="4" fontId="100" fillId="52" borderId="412" applyNumberFormat="0" applyProtection="0">
      <alignment vertical="center"/>
    </xf>
    <xf numFmtId="0" fontId="101" fillId="33" borderId="412" applyNumberFormat="0" applyProtection="0">
      <alignment horizontal="left" vertical="top" indent="1"/>
    </xf>
    <xf numFmtId="4" fontId="73" fillId="41" borderId="410" applyNumberFormat="0" applyProtection="0">
      <alignment horizontal="right" vertical="center"/>
    </xf>
    <xf numFmtId="4" fontId="73" fillId="40" borderId="410" applyNumberFormat="0" applyProtection="0">
      <alignment horizontal="right" vertical="center"/>
    </xf>
    <xf numFmtId="4" fontId="73" fillId="39" borderId="410" applyNumberFormat="0" applyProtection="0">
      <alignment horizontal="right" vertical="center"/>
    </xf>
    <xf numFmtId="0" fontId="100" fillId="46" borderId="412" applyNumberFormat="0" applyProtection="0">
      <alignment horizontal="left" vertical="top" indent="1"/>
    </xf>
    <xf numFmtId="4" fontId="73" fillId="0" borderId="410" applyNumberFormat="0" applyProtection="0">
      <alignment horizontal="right" vertical="center"/>
    </xf>
    <xf numFmtId="4" fontId="73" fillId="34" borderId="410" applyNumberFormat="0" applyProtection="0">
      <alignment horizontal="left" vertical="center" indent="1"/>
    </xf>
    <xf numFmtId="4" fontId="73" fillId="0" borderId="410" applyNumberFormat="0" applyProtection="0">
      <alignment horizontal="right" vertical="center"/>
    </xf>
    <xf numFmtId="4" fontId="73" fillId="40" borderId="410" applyNumberFormat="0" applyProtection="0">
      <alignment horizontal="right" vertical="center"/>
    </xf>
    <xf numFmtId="4" fontId="102" fillId="54" borderId="413"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115" fillId="29" borderId="411" applyNumberFormat="0" applyAlignment="0" applyProtection="0"/>
    <xf numFmtId="4" fontId="73" fillId="33" borderId="410" applyNumberFormat="0" applyProtection="0">
      <alignment vertical="center"/>
    </xf>
    <xf numFmtId="0" fontId="73" fillId="47" borderId="412" applyNumberFormat="0" applyProtection="0">
      <alignment horizontal="left" vertical="top" indent="1"/>
    </xf>
    <xf numFmtId="0" fontId="107" fillId="29" borderId="410" applyNumberFormat="0" applyAlignment="0" applyProtection="0"/>
    <xf numFmtId="0" fontId="113" fillId="27" borderId="410" applyNumberFormat="0" applyAlignment="0" applyProtection="0"/>
    <xf numFmtId="0" fontId="100" fillId="52" borderId="412" applyNumberFormat="0" applyProtection="0">
      <alignment horizontal="left" vertical="top" indent="1"/>
    </xf>
    <xf numFmtId="0" fontId="73" fillId="50" borderId="412" applyNumberFormat="0" applyProtection="0">
      <alignment horizontal="left" vertical="top" indent="1"/>
    </xf>
    <xf numFmtId="4" fontId="100" fillId="52" borderId="412" applyNumberFormat="0" applyProtection="0">
      <alignment vertical="center"/>
    </xf>
    <xf numFmtId="0" fontId="73" fillId="50" borderId="410" applyNumberFormat="0" applyProtection="0">
      <alignment horizontal="left" vertical="center" indent="1"/>
    </xf>
    <xf numFmtId="4" fontId="73" fillId="43" borderId="416" applyNumberFormat="0" applyProtection="0">
      <alignment horizontal="right" vertical="center"/>
    </xf>
    <xf numFmtId="4" fontId="73" fillId="44" borderId="413" applyNumberFormat="0" applyProtection="0">
      <alignment horizontal="left" vertical="center" indent="1"/>
    </xf>
    <xf numFmtId="4" fontId="73" fillId="36" borderId="410" applyNumberFormat="0" applyProtection="0">
      <alignment horizontal="right" vertical="center"/>
    </xf>
    <xf numFmtId="4" fontId="100" fillId="52" borderId="412" applyNumberFormat="0" applyProtection="0">
      <alignment vertical="center"/>
    </xf>
    <xf numFmtId="4" fontId="73" fillId="42" borderId="410" applyNumberFormat="0" applyProtection="0">
      <alignment horizontal="right" vertical="center"/>
    </xf>
    <xf numFmtId="4" fontId="73" fillId="0" borderId="410" applyNumberFormat="0" applyProtection="0">
      <alignment horizontal="right" vertical="center"/>
    </xf>
    <xf numFmtId="4" fontId="73" fillId="46" borderId="413" applyNumberFormat="0" applyProtection="0">
      <alignment horizontal="left" vertical="center" indent="1"/>
    </xf>
    <xf numFmtId="4" fontId="103" fillId="51" borderId="410" applyNumberFormat="0" applyProtection="0">
      <alignment horizontal="right" vertical="center"/>
    </xf>
    <xf numFmtId="4" fontId="100" fillId="52" borderId="412" applyNumberFormat="0" applyProtection="0">
      <alignment vertical="center"/>
    </xf>
    <xf numFmtId="0" fontId="101" fillId="33" borderId="412" applyNumberFormat="0" applyProtection="0">
      <alignment horizontal="left" vertical="top" indent="1"/>
    </xf>
    <xf numFmtId="4" fontId="118" fillId="2" borderId="410" applyNumberFormat="0" applyProtection="0">
      <alignment vertical="center"/>
    </xf>
    <xf numFmtId="0" fontId="99" fillId="45" borderId="414" applyBorder="0"/>
    <xf numFmtId="4" fontId="73" fillId="35" borderId="410" applyNumberFormat="0" applyProtection="0">
      <alignment horizontal="right" vertical="center"/>
    </xf>
    <xf numFmtId="4" fontId="73" fillId="38" borderId="416" applyNumberFormat="0" applyProtection="0">
      <alignment horizontal="right" vertical="center"/>
    </xf>
    <xf numFmtId="4" fontId="118" fillId="5" borderId="410" applyNumberFormat="0" applyProtection="0">
      <alignment horizontal="right" vertical="center"/>
    </xf>
    <xf numFmtId="4" fontId="73" fillId="47" borderId="413" applyNumberFormat="0" applyProtection="0">
      <alignment horizontal="left" vertical="center" indent="1"/>
    </xf>
    <xf numFmtId="4" fontId="73" fillId="44" borderId="413" applyNumberFormat="0" applyProtection="0">
      <alignment horizontal="left" vertical="center" indent="1"/>
    </xf>
    <xf numFmtId="4" fontId="73" fillId="42" borderId="410" applyNumberFormat="0" applyProtection="0">
      <alignment horizontal="right" vertical="center"/>
    </xf>
    <xf numFmtId="0" fontId="73" fillId="49" borderId="410" applyNumberFormat="0" applyProtection="0">
      <alignment horizontal="left" vertical="center" indent="1"/>
    </xf>
    <xf numFmtId="4" fontId="73" fillId="38" borderId="410" applyNumberFormat="0" applyProtection="0">
      <alignment horizontal="right" vertical="center"/>
    </xf>
    <xf numFmtId="4" fontId="102" fillId="54" borderId="413" applyNumberFormat="0" applyProtection="0">
      <alignment horizontal="left" vertical="center" indent="1"/>
    </xf>
    <xf numFmtId="4" fontId="73" fillId="40" borderId="410" applyNumberFormat="0" applyProtection="0">
      <alignment horizontal="right" vertical="center"/>
    </xf>
    <xf numFmtId="4" fontId="73" fillId="46" borderId="416" applyNumberFormat="0" applyProtection="0">
      <alignment horizontal="right" vertical="center"/>
    </xf>
    <xf numFmtId="4" fontId="73" fillId="46" borderId="410" applyNumberFormat="0" applyProtection="0">
      <alignment horizontal="right" vertical="center"/>
    </xf>
    <xf numFmtId="0" fontId="73" fillId="46" borderId="412" applyNumberFormat="0" applyProtection="0">
      <alignment horizontal="left" vertical="top" indent="1"/>
    </xf>
    <xf numFmtId="0" fontId="73" fillId="48" borderId="410" applyNumberFormat="0" applyProtection="0">
      <alignment horizontal="left" vertical="center" indent="1"/>
    </xf>
    <xf numFmtId="4" fontId="73" fillId="40" borderId="410" applyNumberFormat="0" applyProtection="0">
      <alignment horizontal="right" vertical="center"/>
    </xf>
    <xf numFmtId="4" fontId="41" fillId="45" borderId="413" applyNumberFormat="0" applyProtection="0">
      <alignment horizontal="left" vertical="center" indent="1"/>
    </xf>
    <xf numFmtId="0" fontId="101" fillId="33"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0" fontId="73" fillId="49" borderId="410" applyNumberFormat="0" applyProtection="0">
      <alignment horizontal="left" vertical="center" indent="1"/>
    </xf>
    <xf numFmtId="4" fontId="73" fillId="46" borderId="410" applyNumberFormat="0" applyProtection="0">
      <alignment horizontal="right" vertical="center"/>
    </xf>
    <xf numFmtId="4" fontId="73" fillId="38" borderId="410" applyNumberFormat="0" applyProtection="0">
      <alignment horizontal="right" vertical="center"/>
    </xf>
    <xf numFmtId="0" fontId="100" fillId="52" borderId="412" applyNumberFormat="0" applyProtection="0">
      <alignment horizontal="left" vertical="top" indent="1"/>
    </xf>
    <xf numFmtId="4" fontId="103" fillId="51" borderId="410" applyNumberFormat="0" applyProtection="0">
      <alignment horizontal="right" vertical="center"/>
    </xf>
    <xf numFmtId="4" fontId="100" fillId="48" borderId="412" applyNumberFormat="0" applyProtection="0">
      <alignment horizontal="left" vertical="center" indent="1"/>
    </xf>
    <xf numFmtId="0" fontId="107" fillId="29" borderId="410" applyNumberFormat="0" applyAlignment="0" applyProtection="0"/>
    <xf numFmtId="0" fontId="99" fillId="45" borderId="414" applyBorder="0"/>
    <xf numFmtId="0" fontId="113" fillId="27" borderId="410" applyNumberFormat="0" applyAlignment="0" applyProtection="0"/>
    <xf numFmtId="0" fontId="73" fillId="46" borderId="412" applyNumberFormat="0" applyProtection="0">
      <alignment horizontal="left" vertical="top" indent="1"/>
    </xf>
    <xf numFmtId="0" fontId="73" fillId="46" borderId="412" applyNumberFormat="0" applyProtection="0">
      <alignment horizontal="left" vertical="top" indent="1"/>
    </xf>
    <xf numFmtId="0" fontId="99" fillId="45" borderId="414" applyBorder="0"/>
    <xf numFmtId="4" fontId="73" fillId="42" borderId="410" applyNumberFormat="0" applyProtection="0">
      <alignment horizontal="right" vertical="center"/>
    </xf>
    <xf numFmtId="4" fontId="73" fillId="37" borderId="413" applyNumberFormat="0" applyProtection="0">
      <alignment horizontal="right" vertical="center"/>
    </xf>
    <xf numFmtId="0" fontId="107" fillId="29" borderId="416" applyNumberFormat="0" applyAlignment="0" applyProtection="0"/>
    <xf numFmtId="4" fontId="103" fillId="51" borderId="410" applyNumberFormat="0" applyProtection="0">
      <alignment horizontal="right" vertical="center"/>
    </xf>
    <xf numFmtId="4" fontId="73" fillId="36" borderId="410" applyNumberFormat="0" applyProtection="0">
      <alignment horizontal="right" vertical="center"/>
    </xf>
    <xf numFmtId="4" fontId="41" fillId="45" borderId="413" applyNumberFormat="0" applyProtection="0">
      <alignment horizontal="left" vertical="center" indent="1"/>
    </xf>
    <xf numFmtId="0" fontId="73" fillId="45" borderId="412" applyNumberFormat="0" applyProtection="0">
      <alignment horizontal="left" vertical="top" indent="1"/>
    </xf>
    <xf numFmtId="0" fontId="73" fillId="50" borderId="410" applyNumberFormat="0" applyProtection="0">
      <alignment horizontal="left" vertical="center" indent="1"/>
    </xf>
    <xf numFmtId="4" fontId="73" fillId="35" borderId="410" applyNumberFormat="0" applyProtection="0">
      <alignment horizontal="right" vertical="center"/>
    </xf>
    <xf numFmtId="4" fontId="73" fillId="37" borderId="419" applyNumberFormat="0" applyProtection="0">
      <alignment horizontal="right" vertical="center"/>
    </xf>
    <xf numFmtId="0" fontId="107" fillId="29" borderId="410" applyNumberFormat="0" applyAlignment="0" applyProtection="0"/>
    <xf numFmtId="0" fontId="115" fillId="29" borderId="411" applyNumberFormat="0" applyAlignment="0" applyProtection="0"/>
    <xf numFmtId="0" fontId="100" fillId="52" borderId="412" applyNumberFormat="0" applyProtection="0">
      <alignment horizontal="left" vertical="top" indent="1"/>
    </xf>
    <xf numFmtId="4" fontId="73" fillId="0" borderId="410" applyNumberFormat="0" applyProtection="0">
      <alignment horizontal="right" vertical="center"/>
    </xf>
    <xf numFmtId="4" fontId="73" fillId="42" borderId="416" applyNumberFormat="0" applyProtection="0">
      <alignment horizontal="right" vertical="center"/>
    </xf>
    <xf numFmtId="4" fontId="73" fillId="43" borderId="410" applyNumberFormat="0" applyProtection="0">
      <alignment horizontal="right" vertical="center"/>
    </xf>
    <xf numFmtId="4" fontId="73" fillId="0" borderId="410" applyNumberFormat="0" applyProtection="0">
      <alignment horizontal="right" vertical="center"/>
    </xf>
    <xf numFmtId="0" fontId="73" fillId="50" borderId="410" applyNumberFormat="0" applyProtection="0">
      <alignment horizontal="left" vertical="center" indent="1"/>
    </xf>
    <xf numFmtId="4" fontId="73" fillId="43" borderId="410" applyNumberFormat="0" applyProtection="0">
      <alignment horizontal="right" vertical="center"/>
    </xf>
    <xf numFmtId="4" fontId="41" fillId="45" borderId="413" applyNumberFormat="0" applyProtection="0">
      <alignment horizontal="left" vertical="center" indent="1"/>
    </xf>
    <xf numFmtId="0" fontId="73" fillId="50" borderId="412" applyNumberFormat="0" applyProtection="0">
      <alignment horizontal="left" vertical="top" indent="1"/>
    </xf>
    <xf numFmtId="4" fontId="73" fillId="35" borderId="410" applyNumberFormat="0" applyProtection="0">
      <alignment horizontal="right" vertical="center"/>
    </xf>
    <xf numFmtId="0" fontId="73" fillId="47" borderId="412" applyNumberFormat="0" applyProtection="0">
      <alignment horizontal="left" vertical="top" indent="1"/>
    </xf>
    <xf numFmtId="4" fontId="73" fillId="39" borderId="410" applyNumberFormat="0" applyProtection="0">
      <alignment horizontal="right" vertical="center"/>
    </xf>
    <xf numFmtId="0" fontId="73" fillId="46" borderId="412" applyNumberFormat="0" applyProtection="0">
      <alignment horizontal="left" vertical="top" indent="1"/>
    </xf>
    <xf numFmtId="0" fontId="73" fillId="47" borderId="412" applyNumberFormat="0" applyProtection="0">
      <alignment horizontal="left" vertical="top" indent="1"/>
    </xf>
    <xf numFmtId="0" fontId="109" fillId="0" borderId="415" applyNumberFormat="0" applyFill="0" applyAlignment="0" applyProtection="0"/>
    <xf numFmtId="4" fontId="118" fillId="2" borderId="410" applyNumberFormat="0" applyProtection="0">
      <alignment vertical="center"/>
    </xf>
    <xf numFmtId="4" fontId="73" fillId="42" borderId="416" applyNumberFormat="0" applyProtection="0">
      <alignment horizontal="right" vertical="center"/>
    </xf>
    <xf numFmtId="0" fontId="115" fillId="29" borderId="411" applyNumberFormat="0" applyAlignment="0" applyProtection="0"/>
    <xf numFmtId="0" fontId="73" fillId="47" borderId="410" applyNumberFormat="0" applyProtection="0">
      <alignment horizontal="left" vertical="center" indent="1"/>
    </xf>
    <xf numFmtId="0" fontId="107" fillId="29" borderId="410" applyNumberFormat="0" applyAlignment="0" applyProtection="0"/>
    <xf numFmtId="4" fontId="73" fillId="44" borderId="413" applyNumberFormat="0" applyProtection="0">
      <alignment horizontal="left" vertical="center" indent="1"/>
    </xf>
    <xf numFmtId="4" fontId="102" fillId="54" borderId="413" applyNumberFormat="0" applyProtection="0">
      <alignment horizontal="left" vertical="center" indent="1"/>
    </xf>
    <xf numFmtId="4" fontId="73" fillId="34" borderId="410" applyNumberFormat="0" applyProtection="0">
      <alignment horizontal="left" vertical="center" indent="1"/>
    </xf>
    <xf numFmtId="4" fontId="73" fillId="42" borderId="410" applyNumberFormat="0" applyProtection="0">
      <alignment horizontal="right" vertical="center"/>
    </xf>
    <xf numFmtId="4" fontId="73" fillId="2" borderId="410" applyNumberFormat="0" applyProtection="0">
      <alignment horizontal="left" vertical="center" indent="1"/>
    </xf>
    <xf numFmtId="0" fontId="73" fillId="50" borderId="410" applyNumberFormat="0" applyProtection="0">
      <alignment horizontal="left" vertical="center" indent="1"/>
    </xf>
    <xf numFmtId="0" fontId="73" fillId="26" borderId="410" applyNumberFormat="0" applyFont="0" applyAlignment="0" applyProtection="0"/>
    <xf numFmtId="4" fontId="73" fillId="46" borderId="413" applyNumberFormat="0" applyProtection="0">
      <alignment horizontal="left" vertical="center" indent="1"/>
    </xf>
    <xf numFmtId="0" fontId="115" fillId="29" borderId="417" applyNumberFormat="0" applyAlignment="0" applyProtection="0"/>
    <xf numFmtId="4" fontId="41" fillId="45" borderId="413" applyNumberFormat="0" applyProtection="0">
      <alignment horizontal="left" vertical="center" indent="1"/>
    </xf>
    <xf numFmtId="0" fontId="73" fillId="47" borderId="412" applyNumberFormat="0" applyProtection="0">
      <alignment horizontal="left" vertical="top" indent="1"/>
    </xf>
    <xf numFmtId="4" fontId="73" fillId="38" borderId="410" applyNumberFormat="0" applyProtection="0">
      <alignment horizontal="right" vertical="center"/>
    </xf>
    <xf numFmtId="0" fontId="100" fillId="46" borderId="412" applyNumberFormat="0" applyProtection="0">
      <alignment horizontal="left" vertical="top" indent="1"/>
    </xf>
    <xf numFmtId="4" fontId="73" fillId="41" borderId="410" applyNumberFormat="0" applyProtection="0">
      <alignment horizontal="right" vertical="center"/>
    </xf>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40" borderId="410" applyNumberFormat="0" applyProtection="0">
      <alignment horizontal="right" vertical="center"/>
    </xf>
    <xf numFmtId="0" fontId="73" fillId="46" borderId="412" applyNumberFormat="0" applyProtection="0">
      <alignment horizontal="left" vertical="top" indent="1"/>
    </xf>
    <xf numFmtId="0" fontId="113" fillId="27" borderId="410" applyNumberFormat="0" applyAlignment="0" applyProtection="0"/>
    <xf numFmtId="4" fontId="73" fillId="0" borderId="410" applyNumberFormat="0" applyProtection="0">
      <alignment horizontal="right" vertical="center"/>
    </xf>
    <xf numFmtId="4" fontId="73" fillId="39" borderId="410" applyNumberFormat="0" applyProtection="0">
      <alignment horizontal="right" vertical="center"/>
    </xf>
    <xf numFmtId="4" fontId="73" fillId="38" borderId="410" applyNumberFormat="0" applyProtection="0">
      <alignment horizontal="right" vertical="center"/>
    </xf>
    <xf numFmtId="4" fontId="73" fillId="46" borderId="413" applyNumberFormat="0" applyProtection="0">
      <alignment horizontal="left" vertical="center" indent="1"/>
    </xf>
    <xf numFmtId="0" fontId="115" fillId="29" borderId="411" applyNumberFormat="0" applyAlignment="0" applyProtection="0"/>
    <xf numFmtId="0" fontId="113" fillId="27" borderId="410" applyNumberFormat="0" applyAlignment="0" applyProtection="0"/>
    <xf numFmtId="0" fontId="73" fillId="49" borderId="416" applyNumberFormat="0" applyProtection="0">
      <alignment horizontal="left" vertical="center" indent="1"/>
    </xf>
    <xf numFmtId="0" fontId="115" fillId="29" borderId="411" applyNumberFormat="0" applyAlignment="0" applyProtection="0"/>
    <xf numFmtId="0" fontId="100" fillId="46" borderId="412" applyNumberFormat="0" applyProtection="0">
      <alignment horizontal="left" vertical="top" indent="1"/>
    </xf>
    <xf numFmtId="4" fontId="73" fillId="34" borderId="410" applyNumberFormat="0" applyProtection="0">
      <alignment horizontal="left" vertical="center" indent="1"/>
    </xf>
    <xf numFmtId="0" fontId="73" fillId="47" borderId="412" applyNumberFormat="0" applyProtection="0">
      <alignment horizontal="left" vertical="top" indent="1"/>
    </xf>
    <xf numFmtId="4" fontId="41" fillId="45" borderId="413" applyNumberFormat="0" applyProtection="0">
      <alignment horizontal="left" vertical="center" indent="1"/>
    </xf>
    <xf numFmtId="0" fontId="109" fillId="0" borderId="415" applyNumberFormat="0" applyFill="0" applyAlignment="0" applyProtection="0"/>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4" borderId="413" applyNumberFormat="0" applyProtection="0">
      <alignment horizontal="left" vertical="center" indent="1"/>
    </xf>
    <xf numFmtId="4" fontId="73" fillId="39" borderId="410" applyNumberFormat="0" applyProtection="0">
      <alignment horizontal="right" vertical="center"/>
    </xf>
    <xf numFmtId="0" fontId="73" fillId="50" borderId="410" applyNumberFormat="0" applyProtection="0">
      <alignment horizontal="left" vertical="center" indent="1"/>
    </xf>
    <xf numFmtId="4" fontId="103" fillId="51" borderId="410" applyNumberFormat="0" applyProtection="0">
      <alignment horizontal="right" vertical="center"/>
    </xf>
    <xf numFmtId="0" fontId="113" fillId="27" borderId="410" applyNumberFormat="0" applyAlignment="0" applyProtection="0"/>
    <xf numFmtId="4" fontId="102" fillId="54" borderId="413" applyNumberFormat="0" applyProtection="0">
      <alignment horizontal="left" vertical="center" indent="1"/>
    </xf>
    <xf numFmtId="4" fontId="100" fillId="48" borderId="412" applyNumberFormat="0" applyProtection="0">
      <alignment horizontal="left" vertical="center" indent="1"/>
    </xf>
    <xf numFmtId="0" fontId="73" fillId="47" borderId="410" applyNumberFormat="0" applyProtection="0">
      <alignment horizontal="left" vertical="center" indent="1"/>
    </xf>
    <xf numFmtId="4" fontId="73" fillId="35" borderId="410" applyNumberFormat="0" applyProtection="0">
      <alignment horizontal="right" vertical="center"/>
    </xf>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47" borderId="419" applyNumberFormat="0" applyProtection="0">
      <alignment horizontal="left" vertical="center" indent="1"/>
    </xf>
    <xf numFmtId="0" fontId="115" fillId="29" borderId="411" applyNumberFormat="0" applyAlignment="0" applyProtection="0"/>
    <xf numFmtId="4" fontId="103" fillId="51" borderId="410" applyNumberFormat="0" applyProtection="0">
      <alignment horizontal="right" vertical="center"/>
    </xf>
    <xf numFmtId="4" fontId="103" fillId="51" borderId="410" applyNumberFormat="0" applyProtection="0">
      <alignment horizontal="right" vertical="center"/>
    </xf>
    <xf numFmtId="4" fontId="100" fillId="48" borderId="412" applyNumberFormat="0" applyProtection="0">
      <alignment horizontal="left" vertical="center" indent="1"/>
    </xf>
    <xf numFmtId="4" fontId="118" fillId="2" borderId="410" applyNumberFormat="0" applyProtection="0">
      <alignment vertical="center"/>
    </xf>
    <xf numFmtId="4" fontId="118" fillId="2" borderId="410" applyNumberFormat="0" applyProtection="0">
      <alignment vertical="center"/>
    </xf>
    <xf numFmtId="0" fontId="73" fillId="50"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0" fontId="73" fillId="48" borderId="410" applyNumberFormat="0" applyProtection="0">
      <alignment horizontal="left" vertical="center" indent="1"/>
    </xf>
    <xf numFmtId="4" fontId="73" fillId="36" borderId="410"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115" fillId="29" borderId="411" applyNumberFormat="0" applyAlignment="0" applyProtection="0"/>
    <xf numFmtId="4" fontId="103" fillId="51" borderId="416"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73" fillId="43" borderId="410" applyNumberFormat="0" applyProtection="0">
      <alignment horizontal="right" vertical="center"/>
    </xf>
    <xf numFmtId="4" fontId="73" fillId="37" borderId="413" applyNumberFormat="0" applyProtection="0">
      <alignment horizontal="right" vertical="center"/>
    </xf>
    <xf numFmtId="4" fontId="73" fillId="42" borderId="410" applyNumberFormat="0" applyProtection="0">
      <alignment horizontal="right" vertical="center"/>
    </xf>
    <xf numFmtId="4" fontId="73" fillId="42" borderId="410" applyNumberFormat="0" applyProtection="0">
      <alignment horizontal="right" vertical="center"/>
    </xf>
    <xf numFmtId="4" fontId="73" fillId="42" borderId="410" applyNumberFormat="0" applyProtection="0">
      <alignment horizontal="right" vertical="center"/>
    </xf>
    <xf numFmtId="0" fontId="115" fillId="29" borderId="411" applyNumberFormat="0" applyAlignment="0" applyProtection="0"/>
    <xf numFmtId="4" fontId="100" fillId="52" borderId="412" applyNumberFormat="0" applyProtection="0">
      <alignment vertical="center"/>
    </xf>
    <xf numFmtId="4" fontId="73" fillId="46" borderId="413" applyNumberFormat="0" applyProtection="0">
      <alignment horizontal="left" vertical="center" indent="1"/>
    </xf>
    <xf numFmtId="4" fontId="73" fillId="39" borderId="410" applyNumberFormat="0" applyProtection="0">
      <alignment horizontal="right" vertical="center"/>
    </xf>
    <xf numFmtId="0" fontId="73" fillId="50" borderId="410" applyNumberFormat="0" applyProtection="0">
      <alignment horizontal="left" vertical="center" indent="1"/>
    </xf>
    <xf numFmtId="0" fontId="115" fillId="29" borderId="411" applyNumberFormat="0" applyAlignment="0" applyProtection="0"/>
    <xf numFmtId="0" fontId="73" fillId="46" borderId="412" applyNumberFormat="0" applyProtection="0">
      <alignment horizontal="left" vertical="top" indent="1"/>
    </xf>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6" borderId="413" applyNumberFormat="0" applyProtection="0">
      <alignment horizontal="left" vertical="center" indent="1"/>
    </xf>
    <xf numFmtId="4" fontId="73" fillId="2" borderId="410" applyNumberFormat="0" applyProtection="0">
      <alignment horizontal="left" vertical="center" indent="1"/>
    </xf>
    <xf numFmtId="4" fontId="73" fillId="41" borderId="410" applyNumberFormat="0" applyProtection="0">
      <alignment horizontal="right" vertical="center"/>
    </xf>
    <xf numFmtId="4" fontId="73" fillId="46" borderId="413" applyNumberFormat="0" applyProtection="0">
      <alignment horizontal="left" vertical="center" indent="1"/>
    </xf>
    <xf numFmtId="4" fontId="118" fillId="2" borderId="410" applyNumberFormat="0" applyProtection="0">
      <alignment vertical="center"/>
    </xf>
    <xf numFmtId="4" fontId="73" fillId="36" borderId="410" applyNumberFormat="0" applyProtection="0">
      <alignment horizontal="right" vertical="center"/>
    </xf>
    <xf numFmtId="0" fontId="73" fillId="49" borderId="410" applyNumberFormat="0" applyProtection="0">
      <alignment horizontal="left" vertical="center" indent="1"/>
    </xf>
    <xf numFmtId="0" fontId="113" fillId="27" borderId="410" applyNumberFormat="0" applyAlignment="0" applyProtection="0"/>
    <xf numFmtId="4" fontId="118" fillId="2" borderId="410" applyNumberFormat="0" applyProtection="0">
      <alignment vertical="center"/>
    </xf>
    <xf numFmtId="4" fontId="73" fillId="43" borderId="416"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0" fontId="73" fillId="26" borderId="410" applyNumberFormat="0" applyFont="0" applyAlignment="0" applyProtection="0"/>
    <xf numFmtId="0" fontId="73" fillId="47" borderId="412" applyNumberFormat="0" applyProtection="0">
      <alignment horizontal="left" vertical="top" indent="1"/>
    </xf>
    <xf numFmtId="4" fontId="73" fillId="37" borderId="413" applyNumberFormat="0" applyProtection="0">
      <alignment horizontal="right" vertical="center"/>
    </xf>
    <xf numFmtId="4" fontId="73" fillId="41" borderId="410" applyNumberFormat="0" applyProtection="0">
      <alignment horizontal="right" vertical="center"/>
    </xf>
    <xf numFmtId="4" fontId="102" fillId="54" borderId="413" applyNumberFormat="0" applyProtection="0">
      <alignment horizontal="left" vertical="center" indent="1"/>
    </xf>
    <xf numFmtId="4" fontId="73" fillId="35" borderId="416" applyNumberFormat="0" applyProtection="0">
      <alignment horizontal="right" vertical="center"/>
    </xf>
    <xf numFmtId="0" fontId="107" fillId="29" borderId="410" applyNumberFormat="0" applyAlignment="0" applyProtection="0"/>
    <xf numFmtId="4" fontId="103" fillId="51" borderId="410" applyNumberFormat="0" applyProtection="0">
      <alignment horizontal="right" vertical="center"/>
    </xf>
    <xf numFmtId="0" fontId="73" fillId="26" borderId="410" applyNumberFormat="0" applyFont="0" applyAlignment="0" applyProtection="0"/>
    <xf numFmtId="0" fontId="99" fillId="45" borderId="414" applyBorder="0"/>
    <xf numFmtId="4" fontId="118" fillId="5" borderId="410" applyNumberFormat="0" applyProtection="0">
      <alignment horizontal="right" vertical="center"/>
    </xf>
    <xf numFmtId="0" fontId="73" fillId="48" borderId="416" applyNumberFormat="0" applyProtection="0">
      <alignment horizontal="left" vertical="center" indent="1"/>
    </xf>
    <xf numFmtId="0" fontId="73" fillId="50" borderId="412" applyNumberFormat="0" applyProtection="0">
      <alignment horizontal="left" vertical="top" indent="1"/>
    </xf>
    <xf numFmtId="0" fontId="73" fillId="50" borderId="410" applyNumberFormat="0" applyProtection="0">
      <alignment horizontal="left" vertical="center" indent="1"/>
    </xf>
    <xf numFmtId="0" fontId="109" fillId="0" borderId="415" applyNumberFormat="0" applyFill="0" applyAlignment="0" applyProtection="0"/>
    <xf numFmtId="4" fontId="73" fillId="46" borderId="419" applyNumberFormat="0" applyProtection="0">
      <alignment horizontal="left" vertical="center" indent="1"/>
    </xf>
    <xf numFmtId="4" fontId="41" fillId="45" borderId="413" applyNumberFormat="0" applyProtection="0">
      <alignment horizontal="left" vertical="center" indent="1"/>
    </xf>
    <xf numFmtId="0" fontId="107" fillId="29" borderId="410" applyNumberFormat="0" applyAlignment="0" applyProtection="0"/>
    <xf numFmtId="0" fontId="73" fillId="26" borderId="410" applyNumberFormat="0" applyFont="0" applyAlignment="0" applyProtection="0"/>
    <xf numFmtId="0" fontId="73" fillId="45" borderId="412" applyNumberFormat="0" applyProtection="0">
      <alignment horizontal="left" vertical="top" indent="1"/>
    </xf>
    <xf numFmtId="0" fontId="73" fillId="45" borderId="412" applyNumberFormat="0" applyProtection="0">
      <alignment horizontal="left" vertical="top" indent="1"/>
    </xf>
    <xf numFmtId="4" fontId="100" fillId="48" borderId="418" applyNumberFormat="0" applyProtection="0">
      <alignment horizontal="left" vertical="center" indent="1"/>
    </xf>
    <xf numFmtId="0" fontId="100" fillId="46" borderId="412" applyNumberFormat="0" applyProtection="0">
      <alignment horizontal="left" vertical="top" indent="1"/>
    </xf>
    <xf numFmtId="4" fontId="73" fillId="2" borderId="410" applyNumberFormat="0" applyProtection="0">
      <alignment horizontal="left" vertical="center" indent="1"/>
    </xf>
    <xf numFmtId="4" fontId="73" fillId="44" borderId="413" applyNumberFormat="0" applyProtection="0">
      <alignment horizontal="left" vertical="center" indent="1"/>
    </xf>
    <xf numFmtId="4" fontId="118" fillId="2" borderId="410" applyNumberFormat="0" applyProtection="0">
      <alignment vertical="center"/>
    </xf>
    <xf numFmtId="0" fontId="100" fillId="52" borderId="412" applyNumberFormat="0" applyProtection="0">
      <alignment horizontal="left" vertical="top" indent="1"/>
    </xf>
    <xf numFmtId="4" fontId="73" fillId="2" borderId="410" applyNumberFormat="0" applyProtection="0">
      <alignment horizontal="left" vertical="center" indent="1"/>
    </xf>
    <xf numFmtId="0" fontId="99" fillId="45" borderId="414" applyBorder="0"/>
    <xf numFmtId="0" fontId="73" fillId="45" borderId="412" applyNumberFormat="0" applyProtection="0">
      <alignment horizontal="left" vertical="top" indent="1"/>
    </xf>
    <xf numFmtId="4" fontId="73" fillId="40"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73" fillId="0" borderId="410" applyNumberFormat="0" applyProtection="0">
      <alignment horizontal="right" vertical="center"/>
    </xf>
    <xf numFmtId="0" fontId="107" fillId="29" borderId="410" applyNumberFormat="0" applyAlignment="0" applyProtection="0"/>
    <xf numFmtId="4" fontId="73" fillId="34" borderId="410" applyNumberFormat="0" applyProtection="0">
      <alignment horizontal="left" vertical="center" indent="1"/>
    </xf>
    <xf numFmtId="4" fontId="73" fillId="46" borderId="419" applyNumberFormat="0" applyProtection="0">
      <alignment horizontal="left" vertical="center" indent="1"/>
    </xf>
    <xf numFmtId="0" fontId="99" fillId="45" borderId="414" applyBorder="0"/>
    <xf numFmtId="0" fontId="109" fillId="0" borderId="415" applyNumberFormat="0" applyFill="0" applyAlignment="0" applyProtection="0"/>
    <xf numFmtId="0" fontId="100" fillId="46" borderId="412" applyNumberFormat="0" applyProtection="0">
      <alignment horizontal="left" vertical="top" indent="1"/>
    </xf>
    <xf numFmtId="0" fontId="73" fillId="47" borderId="416" applyNumberFormat="0" applyProtection="0">
      <alignment horizontal="left" vertical="center" indent="1"/>
    </xf>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37" borderId="413" applyNumberFormat="0" applyProtection="0">
      <alignment horizontal="right" vertical="center"/>
    </xf>
    <xf numFmtId="0" fontId="73" fillId="47" borderId="412" applyNumberFormat="0" applyProtection="0">
      <alignment horizontal="left" vertical="top" indent="1"/>
    </xf>
    <xf numFmtId="4" fontId="100" fillId="48" borderId="412" applyNumberFormat="0" applyProtection="0">
      <alignment horizontal="left" vertical="center" indent="1"/>
    </xf>
    <xf numFmtId="4" fontId="73" fillId="33" borderId="410" applyNumberFormat="0" applyProtection="0">
      <alignment vertical="center"/>
    </xf>
    <xf numFmtId="4" fontId="73" fillId="42" borderId="410" applyNumberFormat="0" applyProtection="0">
      <alignment horizontal="right" vertical="center"/>
    </xf>
    <xf numFmtId="0" fontId="73" fillId="46" borderId="412" applyNumberFormat="0" applyProtection="0">
      <alignment horizontal="left" vertical="top" indent="1"/>
    </xf>
    <xf numFmtId="4" fontId="73" fillId="35" borderId="410" applyNumberFormat="0" applyProtection="0">
      <alignment horizontal="right" vertical="center"/>
    </xf>
    <xf numFmtId="4" fontId="73" fillId="35" borderId="416" applyNumberFormat="0" applyProtection="0">
      <alignment horizontal="right" vertical="center"/>
    </xf>
    <xf numFmtId="4" fontId="100" fillId="48" borderId="418" applyNumberFormat="0" applyProtection="0">
      <alignment horizontal="left" vertical="center" indent="1"/>
    </xf>
    <xf numFmtId="4" fontId="73" fillId="38" borderId="410" applyNumberFormat="0" applyProtection="0">
      <alignment horizontal="right" vertical="center"/>
    </xf>
    <xf numFmtId="4" fontId="73" fillId="46" borderId="413"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73" fillId="33" borderId="410" applyNumberFormat="0" applyProtection="0">
      <alignment vertical="center"/>
    </xf>
    <xf numFmtId="0" fontId="73" fillId="47" borderId="410" applyNumberFormat="0" applyProtection="0">
      <alignment horizontal="left" vertical="center" indent="1"/>
    </xf>
    <xf numFmtId="0" fontId="73" fillId="26" borderId="410" applyNumberFormat="0" applyFont="0" applyAlignment="0" applyProtection="0"/>
    <xf numFmtId="0" fontId="73" fillId="46" borderId="412" applyNumberFormat="0" applyProtection="0">
      <alignment horizontal="left" vertical="top" indent="1"/>
    </xf>
    <xf numFmtId="4" fontId="100" fillId="48" borderId="412" applyNumberFormat="0" applyProtection="0">
      <alignment horizontal="left" vertical="center" indent="1"/>
    </xf>
    <xf numFmtId="4" fontId="73" fillId="33" borderId="410" applyNumberFormat="0" applyProtection="0">
      <alignment vertical="center"/>
    </xf>
    <xf numFmtId="4" fontId="73" fillId="2" borderId="410" applyNumberFormat="0" applyProtection="0">
      <alignment horizontal="left" vertical="center" indent="1"/>
    </xf>
    <xf numFmtId="4" fontId="73" fillId="39" borderId="410" applyNumberFormat="0" applyProtection="0">
      <alignment horizontal="right" vertical="center"/>
    </xf>
    <xf numFmtId="0" fontId="99" fillId="45" borderId="420" applyBorder="0"/>
    <xf numFmtId="0" fontId="113" fillId="27" borderId="410" applyNumberFormat="0" applyAlignment="0" applyProtection="0"/>
    <xf numFmtId="4" fontId="41" fillId="45" borderId="413" applyNumberFormat="0" applyProtection="0">
      <alignment horizontal="left" vertical="center" indent="1"/>
    </xf>
    <xf numFmtId="0" fontId="101" fillId="33" borderId="412" applyNumberFormat="0" applyProtection="0">
      <alignment horizontal="left" vertical="top" indent="1"/>
    </xf>
    <xf numFmtId="0" fontId="73" fillId="48" borderId="410" applyNumberFormat="0" applyProtection="0">
      <alignment horizontal="left" vertical="center" indent="1"/>
    </xf>
    <xf numFmtId="4" fontId="100" fillId="52" borderId="412" applyNumberFormat="0" applyProtection="0">
      <alignment vertical="center"/>
    </xf>
    <xf numFmtId="0" fontId="100" fillId="46" borderId="412" applyNumberFormat="0" applyProtection="0">
      <alignment horizontal="left" vertical="top" indent="1"/>
    </xf>
    <xf numFmtId="4" fontId="118" fillId="2" borderId="410" applyNumberFormat="0" applyProtection="0">
      <alignment vertical="center"/>
    </xf>
    <xf numFmtId="4" fontId="73" fillId="39" borderId="410" applyNumberFormat="0" applyProtection="0">
      <alignment horizontal="right" vertical="center"/>
    </xf>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34" borderId="410" applyNumberFormat="0" applyProtection="0">
      <alignment horizontal="left" vertical="center" indent="1"/>
    </xf>
    <xf numFmtId="4" fontId="73" fillId="35" borderId="416"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4" fontId="73" fillId="44" borderId="413" applyNumberFormat="0" applyProtection="0">
      <alignment horizontal="left" vertical="center" indent="1"/>
    </xf>
    <xf numFmtId="4" fontId="103" fillId="51" borderId="410" applyNumberFormat="0" applyProtection="0">
      <alignment horizontal="right" vertical="center"/>
    </xf>
    <xf numFmtId="0" fontId="73" fillId="45" borderId="412" applyNumberFormat="0" applyProtection="0">
      <alignment horizontal="left" vertical="top" indent="1"/>
    </xf>
    <xf numFmtId="0" fontId="73" fillId="47" borderId="410" applyNumberFormat="0" applyProtection="0">
      <alignment horizontal="left" vertical="center" indent="1"/>
    </xf>
    <xf numFmtId="0" fontId="101" fillId="33" borderId="412" applyNumberFormat="0" applyProtection="0">
      <alignment horizontal="left" vertical="top" indent="1"/>
    </xf>
    <xf numFmtId="0" fontId="73" fillId="47" borderId="418" applyNumberFormat="0" applyProtection="0">
      <alignment horizontal="left" vertical="top" indent="1"/>
    </xf>
    <xf numFmtId="0" fontId="100" fillId="52" borderId="412" applyNumberFormat="0" applyProtection="0">
      <alignment horizontal="left" vertical="top" indent="1"/>
    </xf>
    <xf numFmtId="4" fontId="73" fillId="43" borderId="410" applyNumberFormat="0" applyProtection="0">
      <alignment horizontal="right" vertical="center"/>
    </xf>
    <xf numFmtId="4" fontId="41" fillId="45" borderId="413" applyNumberFormat="0" applyProtection="0">
      <alignment horizontal="left" vertical="center" indent="1"/>
    </xf>
    <xf numFmtId="4" fontId="73" fillId="42" borderId="410" applyNumberFormat="0" applyProtection="0">
      <alignment horizontal="right" vertical="center"/>
    </xf>
    <xf numFmtId="0" fontId="73" fillId="26" borderId="410" applyNumberFormat="0" applyFont="0" applyAlignment="0" applyProtection="0"/>
    <xf numFmtId="4" fontId="73" fillId="44" borderId="413" applyNumberFormat="0" applyProtection="0">
      <alignment horizontal="left" vertical="center" indent="1"/>
    </xf>
    <xf numFmtId="0" fontId="109" fillId="0" borderId="415" applyNumberFormat="0" applyFill="0" applyAlignment="0" applyProtection="0"/>
    <xf numFmtId="4" fontId="73" fillId="34" borderId="416" applyNumberFormat="0" applyProtection="0">
      <alignment horizontal="left" vertical="center" indent="1"/>
    </xf>
    <xf numFmtId="4" fontId="73" fillId="38" borderId="410" applyNumberFormat="0" applyProtection="0">
      <alignment horizontal="right" vertical="center"/>
    </xf>
    <xf numFmtId="4" fontId="73" fillId="34" borderId="416" applyNumberFormat="0" applyProtection="0">
      <alignment horizontal="left" vertical="center" indent="1"/>
    </xf>
    <xf numFmtId="4" fontId="73" fillId="40" borderId="410" applyNumberFormat="0" applyProtection="0">
      <alignment horizontal="right" vertical="center"/>
    </xf>
    <xf numFmtId="4" fontId="73" fillId="36" borderId="416" applyNumberFormat="0" applyProtection="0">
      <alignment horizontal="right" vertical="center"/>
    </xf>
    <xf numFmtId="4" fontId="41" fillId="45" borderId="413" applyNumberFormat="0" applyProtection="0">
      <alignment horizontal="left" vertical="center" indent="1"/>
    </xf>
    <xf numFmtId="4" fontId="73" fillId="2" borderId="410" applyNumberFormat="0" applyProtection="0">
      <alignment horizontal="left" vertical="center" indent="1"/>
    </xf>
    <xf numFmtId="4" fontId="118" fillId="2" borderId="410" applyNumberFormat="0" applyProtection="0">
      <alignment vertical="center"/>
    </xf>
    <xf numFmtId="4" fontId="73" fillId="44" borderId="413" applyNumberFormat="0" applyProtection="0">
      <alignment horizontal="left" vertical="center" indent="1"/>
    </xf>
    <xf numFmtId="4" fontId="41" fillId="45" borderId="413"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0" fontId="101" fillId="33" borderId="412" applyNumberFormat="0" applyProtection="0">
      <alignment horizontal="left" vertical="top" indent="1"/>
    </xf>
    <xf numFmtId="4" fontId="41" fillId="45" borderId="413" applyNumberFormat="0" applyProtection="0">
      <alignment horizontal="left" vertical="center" indent="1"/>
    </xf>
    <xf numFmtId="0" fontId="73" fillId="26" borderId="410" applyNumberFormat="0" applyFont="0" applyAlignment="0" applyProtection="0"/>
    <xf numFmtId="0" fontId="73" fillId="26" borderId="410" applyNumberFormat="0" applyFont="0" applyAlignment="0" applyProtection="0"/>
    <xf numFmtId="4" fontId="73" fillId="33" borderId="410" applyNumberFormat="0" applyProtection="0">
      <alignment vertical="center"/>
    </xf>
    <xf numFmtId="0" fontId="107" fillId="29" borderId="416" applyNumberFormat="0" applyAlignment="0" applyProtection="0"/>
    <xf numFmtId="4" fontId="118" fillId="5" borderId="410" applyNumberFormat="0" applyProtection="0">
      <alignment horizontal="right" vertical="center"/>
    </xf>
    <xf numFmtId="0" fontId="73" fillId="50" borderId="416" applyNumberFormat="0" applyProtection="0">
      <alignment horizontal="left" vertical="center" indent="1"/>
    </xf>
    <xf numFmtId="4" fontId="118" fillId="5" borderId="410" applyNumberFormat="0" applyProtection="0">
      <alignment horizontal="right" vertical="center"/>
    </xf>
    <xf numFmtId="0" fontId="73" fillId="49" borderId="410" applyNumberFormat="0" applyProtection="0">
      <alignment horizontal="left" vertical="center" indent="1"/>
    </xf>
    <xf numFmtId="4" fontId="73" fillId="38" borderId="410" applyNumberFormat="0" applyProtection="0">
      <alignment horizontal="right" vertical="center"/>
    </xf>
    <xf numFmtId="4" fontId="73" fillId="33" borderId="410" applyNumberFormat="0" applyProtection="0">
      <alignment vertical="center"/>
    </xf>
    <xf numFmtId="0" fontId="73" fillId="50" borderId="410" applyNumberFormat="0" applyProtection="0">
      <alignment horizontal="left" vertical="center" indent="1"/>
    </xf>
    <xf numFmtId="4" fontId="73" fillId="36" borderId="410" applyNumberFormat="0" applyProtection="0">
      <alignment horizontal="right" vertical="center"/>
    </xf>
    <xf numFmtId="4" fontId="73" fillId="0" borderId="410" applyNumberFormat="0" applyProtection="0">
      <alignment horizontal="right" vertical="center"/>
    </xf>
    <xf numFmtId="0" fontId="107" fillId="29" borderId="416" applyNumberFormat="0" applyAlignment="0" applyProtection="0"/>
    <xf numFmtId="0" fontId="101" fillId="33" borderId="412" applyNumberFormat="0" applyProtection="0">
      <alignment horizontal="left" vertical="top" indent="1"/>
    </xf>
    <xf numFmtId="4" fontId="73" fillId="43" borderId="410" applyNumberFormat="0" applyProtection="0">
      <alignment horizontal="right" vertical="center"/>
    </xf>
    <xf numFmtId="4" fontId="102" fillId="54" borderId="413" applyNumberFormat="0" applyProtection="0">
      <alignment horizontal="left" vertical="center" indent="1"/>
    </xf>
    <xf numFmtId="4" fontId="73" fillId="0" borderId="410" applyNumberFormat="0" applyProtection="0">
      <alignment horizontal="right" vertical="center"/>
    </xf>
    <xf numFmtId="4" fontId="41" fillId="45" borderId="413" applyNumberFormat="0" applyProtection="0">
      <alignment horizontal="left" vertical="center" indent="1"/>
    </xf>
    <xf numFmtId="4" fontId="41" fillId="45" borderId="413" applyNumberFormat="0" applyProtection="0">
      <alignment horizontal="left" vertical="center" indent="1"/>
    </xf>
    <xf numFmtId="0" fontId="73" fillId="48" borderId="410" applyNumberFormat="0" applyProtection="0">
      <alignment horizontal="left" vertical="center" indent="1"/>
    </xf>
    <xf numFmtId="4" fontId="73" fillId="37" borderId="413" applyNumberFormat="0" applyProtection="0">
      <alignment horizontal="right" vertical="center"/>
    </xf>
    <xf numFmtId="4" fontId="73" fillId="43" borderId="410" applyNumberFormat="0" applyProtection="0">
      <alignment horizontal="right" vertical="center"/>
    </xf>
    <xf numFmtId="0" fontId="101" fillId="33" borderId="412" applyNumberFormat="0" applyProtection="0">
      <alignment horizontal="left" vertical="top" indent="1"/>
    </xf>
    <xf numFmtId="4" fontId="73" fillId="44" borderId="413" applyNumberFormat="0" applyProtection="0">
      <alignment horizontal="left" vertical="center" indent="1"/>
    </xf>
    <xf numFmtId="0" fontId="73" fillId="50" borderId="410" applyNumberFormat="0" applyProtection="0">
      <alignment horizontal="left" vertical="center" indent="1"/>
    </xf>
    <xf numFmtId="0" fontId="115" fillId="29" borderId="411" applyNumberFormat="0" applyAlignment="0" applyProtection="0"/>
    <xf numFmtId="0" fontId="107" fillId="29" borderId="410" applyNumberFormat="0" applyAlignment="0" applyProtection="0"/>
    <xf numFmtId="4" fontId="73" fillId="41" borderId="410" applyNumberFormat="0" applyProtection="0">
      <alignment horizontal="right" vertical="center"/>
    </xf>
    <xf numFmtId="4" fontId="73" fillId="37" borderId="413" applyNumberFormat="0" applyProtection="0">
      <alignment horizontal="right" vertical="center"/>
    </xf>
    <xf numFmtId="0" fontId="73" fillId="50" borderId="416" applyNumberFormat="0" applyProtection="0">
      <alignment horizontal="left" vertical="center" indent="1"/>
    </xf>
    <xf numFmtId="4" fontId="41" fillId="45" borderId="413" applyNumberFormat="0" applyProtection="0">
      <alignment horizontal="left" vertical="center" indent="1"/>
    </xf>
    <xf numFmtId="0" fontId="73" fillId="48" borderId="410" applyNumberFormat="0" applyProtection="0">
      <alignment horizontal="left" vertical="center" indent="1"/>
    </xf>
    <xf numFmtId="0" fontId="113" fillId="27" borderId="410" applyNumberFormat="0" applyAlignment="0" applyProtection="0"/>
    <xf numFmtId="4" fontId="73" fillId="44" borderId="413" applyNumberFormat="0" applyProtection="0">
      <alignment horizontal="left" vertical="center" indent="1"/>
    </xf>
    <xf numFmtId="4" fontId="100" fillId="48" borderId="418" applyNumberFormat="0" applyProtection="0">
      <alignment horizontal="left" vertical="center" indent="1"/>
    </xf>
    <xf numFmtId="0" fontId="73" fillId="47" borderId="410" applyNumberFormat="0" applyProtection="0">
      <alignment horizontal="left" vertical="center" indent="1"/>
    </xf>
    <xf numFmtId="4" fontId="73" fillId="36" borderId="410" applyNumberFormat="0" applyProtection="0">
      <alignment horizontal="right" vertical="center"/>
    </xf>
    <xf numFmtId="0" fontId="73" fillId="50" borderId="412" applyNumberFormat="0" applyProtection="0">
      <alignment horizontal="left" vertical="top" indent="1"/>
    </xf>
    <xf numFmtId="4" fontId="102" fillId="54" borderId="413"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73" fillId="45" borderId="412" applyNumberFormat="0" applyProtection="0">
      <alignment horizontal="left" vertical="top" indent="1"/>
    </xf>
    <xf numFmtId="4" fontId="73" fillId="38" borderId="410" applyNumberFormat="0" applyProtection="0">
      <alignment horizontal="right" vertical="center"/>
    </xf>
    <xf numFmtId="4" fontId="41" fillId="45" borderId="413" applyNumberFormat="0" applyProtection="0">
      <alignment horizontal="left" vertical="center" indent="1"/>
    </xf>
    <xf numFmtId="0" fontId="99" fillId="45" borderId="414" applyBorder="0"/>
    <xf numFmtId="0" fontId="73" fillId="50" borderId="412" applyNumberFormat="0" applyProtection="0">
      <alignment horizontal="left" vertical="top" indent="1"/>
    </xf>
    <xf numFmtId="4" fontId="73" fillId="34" borderId="410" applyNumberFormat="0" applyProtection="0">
      <alignment horizontal="left" vertical="center" indent="1"/>
    </xf>
    <xf numFmtId="0" fontId="99" fillId="45" borderId="414" applyBorder="0"/>
    <xf numFmtId="4" fontId="118" fillId="5" borderId="410" applyNumberFormat="0" applyProtection="0">
      <alignment horizontal="right" vertical="center"/>
    </xf>
    <xf numFmtId="4" fontId="73" fillId="36" borderId="410" applyNumberFormat="0" applyProtection="0">
      <alignment horizontal="right" vertical="center"/>
    </xf>
    <xf numFmtId="4" fontId="41" fillId="45" borderId="413" applyNumberFormat="0" applyProtection="0">
      <alignment horizontal="left" vertical="center" indent="1"/>
    </xf>
    <xf numFmtId="4" fontId="73" fillId="44" borderId="413" applyNumberFormat="0" applyProtection="0">
      <alignment horizontal="left" vertical="center" indent="1"/>
    </xf>
    <xf numFmtId="4" fontId="41" fillId="45" borderId="413" applyNumberFormat="0" applyProtection="0">
      <alignment horizontal="left" vertical="center" indent="1"/>
    </xf>
    <xf numFmtId="4" fontId="103" fillId="51" borderId="410" applyNumberFormat="0" applyProtection="0">
      <alignment horizontal="right" vertical="center"/>
    </xf>
    <xf numFmtId="4" fontId="100" fillId="52" borderId="418" applyNumberFormat="0" applyProtection="0">
      <alignment vertical="center"/>
    </xf>
    <xf numFmtId="0" fontId="73" fillId="48" borderId="410" applyNumberFormat="0" applyProtection="0">
      <alignment horizontal="left" vertical="center" indent="1"/>
    </xf>
    <xf numFmtId="4" fontId="73" fillId="0" borderId="410" applyNumberFormat="0" applyProtection="0">
      <alignment horizontal="right" vertical="center"/>
    </xf>
    <xf numFmtId="0" fontId="99" fillId="45" borderId="414" applyBorder="0"/>
    <xf numFmtId="0" fontId="113" fillId="27" borderId="410" applyNumberFormat="0" applyAlignment="0" applyProtection="0"/>
    <xf numFmtId="4" fontId="73" fillId="36" borderId="410" applyNumberFormat="0" applyProtection="0">
      <alignment horizontal="right" vertical="center"/>
    </xf>
    <xf numFmtId="4" fontId="73" fillId="36" borderId="410" applyNumberFormat="0" applyProtection="0">
      <alignment horizontal="right" vertical="center"/>
    </xf>
    <xf numFmtId="4" fontId="73" fillId="46" borderId="413" applyNumberFormat="0" applyProtection="0">
      <alignment horizontal="left" vertical="center" indent="1"/>
    </xf>
    <xf numFmtId="0" fontId="73" fillId="47" borderId="410" applyNumberFormat="0" applyProtection="0">
      <alignment horizontal="left" vertical="center" indent="1"/>
    </xf>
    <xf numFmtId="0" fontId="107" fillId="29" borderId="410" applyNumberFormat="0" applyAlignment="0" applyProtection="0"/>
    <xf numFmtId="0" fontId="73" fillId="47" borderId="412" applyNumberFormat="0" applyProtection="0">
      <alignment horizontal="left" vertical="top" indent="1"/>
    </xf>
    <xf numFmtId="0" fontId="73" fillId="50" borderId="412" applyNumberFormat="0" applyProtection="0">
      <alignment horizontal="left" vertical="top" indent="1"/>
    </xf>
    <xf numFmtId="4" fontId="73" fillId="2" borderId="410" applyNumberFormat="0" applyProtection="0">
      <alignment horizontal="left" vertical="center" indent="1"/>
    </xf>
    <xf numFmtId="4" fontId="41" fillId="45" borderId="413" applyNumberFormat="0" applyProtection="0">
      <alignment horizontal="left" vertical="center" indent="1"/>
    </xf>
    <xf numFmtId="4" fontId="73" fillId="46" borderId="413" applyNumberFormat="0" applyProtection="0">
      <alignment horizontal="left" vertical="center" indent="1"/>
    </xf>
    <xf numFmtId="4" fontId="103" fillId="51" borderId="410" applyNumberFormat="0" applyProtection="0">
      <alignment horizontal="right" vertical="center"/>
    </xf>
    <xf numFmtId="0" fontId="99" fillId="45" borderId="414" applyBorder="0"/>
    <xf numFmtId="0" fontId="100" fillId="46" borderId="412" applyNumberFormat="0" applyProtection="0">
      <alignment horizontal="left" vertical="top" indent="1"/>
    </xf>
    <xf numFmtId="4" fontId="41" fillId="45" borderId="413" applyNumberFormat="0" applyProtection="0">
      <alignment horizontal="left" vertical="center" indent="1"/>
    </xf>
    <xf numFmtId="4" fontId="73" fillId="36" borderId="410" applyNumberFormat="0" applyProtection="0">
      <alignment horizontal="right" vertical="center"/>
    </xf>
    <xf numFmtId="4" fontId="73" fillId="37" borderId="413" applyNumberFormat="0" applyProtection="0">
      <alignment horizontal="right" vertical="center"/>
    </xf>
    <xf numFmtId="0" fontId="101" fillId="33" borderId="418" applyNumberFormat="0" applyProtection="0">
      <alignment horizontal="left" vertical="top" indent="1"/>
    </xf>
    <xf numFmtId="0" fontId="73" fillId="45" borderId="412" applyNumberFormat="0" applyProtection="0">
      <alignment horizontal="left" vertical="top" indent="1"/>
    </xf>
    <xf numFmtId="4" fontId="118" fillId="5" borderId="410" applyNumberFormat="0" applyProtection="0">
      <alignment horizontal="right" vertical="center"/>
    </xf>
    <xf numFmtId="4" fontId="118" fillId="5" borderId="416" applyNumberFormat="0" applyProtection="0">
      <alignment horizontal="right" vertical="center"/>
    </xf>
    <xf numFmtId="4" fontId="73" fillId="47" borderId="413" applyNumberFormat="0" applyProtection="0">
      <alignment horizontal="left" vertical="center" indent="1"/>
    </xf>
    <xf numFmtId="4" fontId="73" fillId="0" borderId="410" applyNumberFormat="0" applyProtection="0">
      <alignment horizontal="right" vertical="center"/>
    </xf>
    <xf numFmtId="0" fontId="115" fillId="29" borderId="411" applyNumberFormat="0" applyAlignment="0" applyProtection="0"/>
    <xf numFmtId="4" fontId="73" fillId="44"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0" fontId="100" fillId="46" borderId="412" applyNumberFormat="0" applyProtection="0">
      <alignment horizontal="left" vertical="top" indent="1"/>
    </xf>
    <xf numFmtId="0" fontId="73" fillId="47" borderId="412" applyNumberFormat="0" applyProtection="0">
      <alignment horizontal="left" vertical="top" indent="1"/>
    </xf>
    <xf numFmtId="4" fontId="73" fillId="33" borderId="410" applyNumberFormat="0" applyProtection="0">
      <alignment vertical="center"/>
    </xf>
    <xf numFmtId="0" fontId="109" fillId="0" borderId="415" applyNumberFormat="0" applyFill="0" applyAlignment="0" applyProtection="0"/>
    <xf numFmtId="4" fontId="73" fillId="44" borderId="413" applyNumberFormat="0" applyProtection="0">
      <alignment horizontal="left" vertical="center" indent="1"/>
    </xf>
    <xf numFmtId="4" fontId="73" fillId="2" borderId="410" applyNumberFormat="0" applyProtection="0">
      <alignment horizontal="left" vertical="center" indent="1"/>
    </xf>
    <xf numFmtId="4" fontId="100" fillId="48" borderId="418" applyNumberFormat="0" applyProtection="0">
      <alignment horizontal="left" vertical="center" indent="1"/>
    </xf>
    <xf numFmtId="4" fontId="118" fillId="5" borderId="410"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4" fontId="73" fillId="47" borderId="413" applyNumberFormat="0" applyProtection="0">
      <alignment horizontal="left" vertical="center" indent="1"/>
    </xf>
    <xf numFmtId="4" fontId="118" fillId="2" borderId="410" applyNumberFormat="0" applyProtection="0">
      <alignment vertical="center"/>
    </xf>
    <xf numFmtId="0" fontId="73" fillId="26" borderId="416" applyNumberFormat="0" applyFont="0" applyAlignment="0" applyProtection="0"/>
    <xf numFmtId="0" fontId="73" fillId="50" borderId="412" applyNumberFormat="0" applyProtection="0">
      <alignment horizontal="left" vertical="top" indent="1"/>
    </xf>
    <xf numFmtId="4" fontId="73" fillId="46" borderId="410" applyNumberFormat="0" applyProtection="0">
      <alignment horizontal="right" vertical="center"/>
    </xf>
    <xf numFmtId="4" fontId="41" fillId="45" borderId="413" applyNumberFormat="0" applyProtection="0">
      <alignment horizontal="left" vertical="center" indent="1"/>
    </xf>
    <xf numFmtId="4" fontId="102" fillId="54" borderId="413" applyNumberFormat="0" applyProtection="0">
      <alignment horizontal="left" vertical="center" indent="1"/>
    </xf>
    <xf numFmtId="4" fontId="118" fillId="2" borderId="410" applyNumberFormat="0" applyProtection="0">
      <alignment vertical="center"/>
    </xf>
    <xf numFmtId="0" fontId="107" fillId="29" borderId="410" applyNumberFormat="0" applyAlignment="0" applyProtection="0"/>
    <xf numFmtId="4" fontId="73" fillId="46" borderId="410" applyNumberFormat="0" applyProtection="0">
      <alignment horizontal="right" vertical="center"/>
    </xf>
    <xf numFmtId="0" fontId="100" fillId="46" borderId="412" applyNumberFormat="0" applyProtection="0">
      <alignment horizontal="left" vertical="top" indent="1"/>
    </xf>
    <xf numFmtId="0" fontId="73" fillId="26" borderId="416" applyNumberFormat="0" applyFont="0" applyAlignment="0" applyProtection="0"/>
    <xf numFmtId="4" fontId="102" fillId="54" borderId="413" applyNumberFormat="0" applyProtection="0">
      <alignment horizontal="left" vertical="center" indent="1"/>
    </xf>
    <xf numFmtId="0" fontId="113" fillId="27" borderId="410" applyNumberFormat="0" applyAlignment="0" applyProtection="0"/>
    <xf numFmtId="4" fontId="73" fillId="41" borderId="410" applyNumberFormat="0" applyProtection="0">
      <alignment horizontal="right" vertical="center"/>
    </xf>
    <xf numFmtId="4" fontId="118" fillId="2" borderId="410" applyNumberFormat="0" applyProtection="0">
      <alignment vertical="center"/>
    </xf>
    <xf numFmtId="4" fontId="73" fillId="47" borderId="413" applyNumberFormat="0" applyProtection="0">
      <alignment horizontal="left" vertical="center" indent="1"/>
    </xf>
    <xf numFmtId="0" fontId="113" fillId="27" borderId="410" applyNumberFormat="0" applyAlignment="0" applyProtection="0"/>
    <xf numFmtId="0" fontId="73" fillId="50" borderId="410" applyNumberFormat="0" applyProtection="0">
      <alignment horizontal="left" vertical="center" indent="1"/>
    </xf>
    <xf numFmtId="0" fontId="73" fillId="46" borderId="412" applyNumberFormat="0" applyProtection="0">
      <alignment horizontal="left" vertical="top" indent="1"/>
    </xf>
    <xf numFmtId="4" fontId="73" fillId="41" borderId="410" applyNumberFormat="0" applyProtection="0">
      <alignment horizontal="right" vertical="center"/>
    </xf>
    <xf numFmtId="4" fontId="73" fillId="36" borderId="410" applyNumberFormat="0" applyProtection="0">
      <alignment horizontal="right" vertical="center"/>
    </xf>
    <xf numFmtId="4" fontId="73" fillId="46" borderId="410" applyNumberFormat="0" applyProtection="0">
      <alignment horizontal="right" vertical="center"/>
    </xf>
    <xf numFmtId="4" fontId="73" fillId="37" borderId="413" applyNumberFormat="0" applyProtection="0">
      <alignment horizontal="right" vertical="center"/>
    </xf>
    <xf numFmtId="0" fontId="113" fillId="27" borderId="416" applyNumberFormat="0" applyAlignment="0" applyProtection="0"/>
    <xf numFmtId="4" fontId="73" fillId="46" borderId="413" applyNumberFormat="0" applyProtection="0">
      <alignment horizontal="left" vertical="center" indent="1"/>
    </xf>
    <xf numFmtId="4" fontId="73" fillId="43" borderId="410" applyNumberFormat="0" applyProtection="0">
      <alignment horizontal="right" vertical="center"/>
    </xf>
    <xf numFmtId="4" fontId="118" fillId="2" borderId="410" applyNumberFormat="0" applyProtection="0">
      <alignment vertical="center"/>
    </xf>
    <xf numFmtId="4" fontId="73" fillId="37" borderId="419" applyNumberFormat="0" applyProtection="0">
      <alignment horizontal="right" vertical="center"/>
    </xf>
    <xf numFmtId="4" fontId="73" fillId="37" borderId="413" applyNumberFormat="0" applyProtection="0">
      <alignment horizontal="right" vertical="center"/>
    </xf>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38" borderId="410" applyNumberFormat="0" applyProtection="0">
      <alignment horizontal="right" vertical="center"/>
    </xf>
    <xf numFmtId="4" fontId="73" fillId="42" borderId="410" applyNumberFormat="0" applyProtection="0">
      <alignment horizontal="right" vertical="center"/>
    </xf>
    <xf numFmtId="4" fontId="73" fillId="37" borderId="413" applyNumberFormat="0" applyProtection="0">
      <alignment horizontal="right" vertical="center"/>
    </xf>
    <xf numFmtId="4" fontId="73" fillId="44" borderId="413" applyNumberFormat="0" applyProtection="0">
      <alignment horizontal="left" vertical="center" indent="1"/>
    </xf>
    <xf numFmtId="0" fontId="73" fillId="49" borderId="410" applyNumberFormat="0" applyProtection="0">
      <alignment horizontal="left" vertical="center" indent="1"/>
    </xf>
    <xf numFmtId="4" fontId="118" fillId="2" borderId="410" applyNumberFormat="0" applyProtection="0">
      <alignment vertical="center"/>
    </xf>
    <xf numFmtId="4" fontId="118" fillId="5" borderId="416" applyNumberFormat="0" applyProtection="0">
      <alignment horizontal="right" vertical="center"/>
    </xf>
    <xf numFmtId="0" fontId="107" fillId="29" borderId="410" applyNumberFormat="0" applyAlignment="0" applyProtection="0"/>
    <xf numFmtId="0" fontId="73" fillId="50" borderId="412" applyNumberFormat="0" applyProtection="0">
      <alignment horizontal="left" vertical="top" indent="1"/>
    </xf>
    <xf numFmtId="4" fontId="73" fillId="46" borderId="413" applyNumberFormat="0" applyProtection="0">
      <alignment horizontal="left" vertical="center" indent="1"/>
    </xf>
    <xf numFmtId="0" fontId="73" fillId="47" borderId="410" applyNumberFormat="0" applyProtection="0">
      <alignment horizontal="left" vertical="center" indent="1"/>
    </xf>
    <xf numFmtId="4" fontId="73" fillId="34" borderId="410" applyNumberFormat="0" applyProtection="0">
      <alignment horizontal="left" vertical="center" indent="1"/>
    </xf>
    <xf numFmtId="0" fontId="115" fillId="29" borderId="411" applyNumberFormat="0" applyAlignment="0" applyProtection="0"/>
    <xf numFmtId="0" fontId="100" fillId="52" borderId="412" applyNumberFormat="0" applyProtection="0">
      <alignment horizontal="left" vertical="top" indent="1"/>
    </xf>
    <xf numFmtId="4" fontId="73" fillId="35" borderId="410"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4" fontId="73" fillId="37" borderId="419" applyNumberFormat="0" applyProtection="0">
      <alignment horizontal="right" vertical="center"/>
    </xf>
    <xf numFmtId="4" fontId="73" fillId="46" borderId="413" applyNumberFormat="0" applyProtection="0">
      <alignment horizontal="left" vertical="center" indent="1"/>
    </xf>
    <xf numFmtId="4" fontId="100" fillId="52" borderId="412" applyNumberFormat="0" applyProtection="0">
      <alignment vertical="center"/>
    </xf>
    <xf numFmtId="0" fontId="113" fillId="27" borderId="410" applyNumberFormat="0" applyAlignment="0" applyProtection="0"/>
    <xf numFmtId="0" fontId="73" fillId="50" borderId="412" applyNumberFormat="0" applyProtection="0">
      <alignment horizontal="left" vertical="top" indent="1"/>
    </xf>
    <xf numFmtId="4" fontId="118" fillId="5"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0" fontId="109" fillId="0" borderId="415" applyNumberFormat="0" applyFill="0" applyAlignment="0" applyProtection="0"/>
    <xf numFmtId="4" fontId="73" fillId="2" borderId="410" applyNumberFormat="0" applyProtection="0">
      <alignment horizontal="left" vertical="center" indent="1"/>
    </xf>
    <xf numFmtId="4" fontId="73" fillId="38" borderId="410" applyNumberFormat="0" applyProtection="0">
      <alignment horizontal="right" vertical="center"/>
    </xf>
    <xf numFmtId="4" fontId="41" fillId="45" borderId="413" applyNumberFormat="0" applyProtection="0">
      <alignment horizontal="left" vertical="center" indent="1"/>
    </xf>
    <xf numFmtId="4" fontId="73" fillId="42" borderId="410" applyNumberFormat="0" applyProtection="0">
      <alignment horizontal="right" vertical="center"/>
    </xf>
    <xf numFmtId="4" fontId="102" fillId="54" borderId="413" applyNumberFormat="0" applyProtection="0">
      <alignment horizontal="left" vertical="center" indent="1"/>
    </xf>
    <xf numFmtId="0" fontId="99" fillId="45" borderId="420" applyBorder="0"/>
    <xf numFmtId="4" fontId="100" fillId="52" borderId="412" applyNumberFormat="0" applyProtection="0">
      <alignment vertical="center"/>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100" fillId="48" borderId="412" applyNumberFormat="0" applyProtection="0">
      <alignment horizontal="left" vertical="center" indent="1"/>
    </xf>
    <xf numFmtId="4" fontId="73" fillId="40" borderId="410" applyNumberFormat="0" applyProtection="0">
      <alignment horizontal="right" vertical="center"/>
    </xf>
    <xf numFmtId="4" fontId="73" fillId="36" borderId="416" applyNumberFormat="0" applyProtection="0">
      <alignment horizontal="right" vertical="center"/>
    </xf>
    <xf numFmtId="0" fontId="100" fillId="52" borderId="412" applyNumberFormat="0" applyProtection="0">
      <alignment horizontal="left" vertical="top" indent="1"/>
    </xf>
    <xf numFmtId="0" fontId="113" fillId="27" borderId="410" applyNumberFormat="0" applyAlignment="0" applyProtection="0"/>
    <xf numFmtId="0" fontId="73" fillId="45" borderId="412" applyNumberFormat="0" applyProtection="0">
      <alignment horizontal="left" vertical="top" indent="1"/>
    </xf>
    <xf numFmtId="0" fontId="73" fillId="45" borderId="412" applyNumberFormat="0" applyProtection="0">
      <alignment horizontal="left" vertical="top" indent="1"/>
    </xf>
    <xf numFmtId="0" fontId="107" fillId="29" borderId="410" applyNumberFormat="0" applyAlignment="0" applyProtection="0"/>
    <xf numFmtId="4" fontId="100" fillId="48" borderId="412" applyNumberFormat="0" applyProtection="0">
      <alignment horizontal="left" vertical="center" indent="1"/>
    </xf>
    <xf numFmtId="4" fontId="73" fillId="37" borderId="413" applyNumberFormat="0" applyProtection="0">
      <alignment horizontal="right" vertical="center"/>
    </xf>
    <xf numFmtId="0" fontId="73" fillId="26" borderId="410" applyNumberFormat="0" applyFont="0" applyAlignment="0" applyProtection="0"/>
    <xf numFmtId="0" fontId="100" fillId="46" borderId="412" applyNumberFormat="0" applyProtection="0">
      <alignment horizontal="left" vertical="top" indent="1"/>
    </xf>
    <xf numFmtId="4" fontId="73" fillId="44" borderId="413" applyNumberFormat="0" applyProtection="0">
      <alignment horizontal="left" vertical="center" indent="1"/>
    </xf>
    <xf numFmtId="4" fontId="73" fillId="46" borderId="410" applyNumberFormat="0" applyProtection="0">
      <alignment horizontal="right" vertical="center"/>
    </xf>
    <xf numFmtId="4" fontId="41" fillId="45" borderId="413" applyNumberFormat="0" applyProtection="0">
      <alignment horizontal="left" vertical="center" indent="1"/>
    </xf>
    <xf numFmtId="4" fontId="73" fillId="37" borderId="413" applyNumberFormat="0" applyProtection="0">
      <alignment horizontal="right" vertical="center"/>
    </xf>
    <xf numFmtId="4" fontId="73" fillId="38" borderId="410" applyNumberFormat="0" applyProtection="0">
      <alignment horizontal="right" vertical="center"/>
    </xf>
    <xf numFmtId="4" fontId="118" fillId="5" borderId="410" applyNumberFormat="0" applyProtection="0">
      <alignment horizontal="right" vertical="center"/>
    </xf>
    <xf numFmtId="4" fontId="103" fillId="51" borderId="410" applyNumberFormat="0" applyProtection="0">
      <alignment horizontal="right" vertical="center"/>
    </xf>
    <xf numFmtId="4" fontId="103" fillId="51" borderId="410" applyNumberFormat="0" applyProtection="0">
      <alignment horizontal="right" vertical="center"/>
    </xf>
    <xf numFmtId="0" fontId="73" fillId="50" borderId="410" applyNumberFormat="0" applyProtection="0">
      <alignment horizontal="left" vertical="center" indent="1"/>
    </xf>
    <xf numFmtId="4" fontId="73" fillId="36" borderId="410" applyNumberFormat="0" applyProtection="0">
      <alignment horizontal="right" vertical="center"/>
    </xf>
    <xf numFmtId="4" fontId="103" fillId="51" borderId="410" applyNumberFormat="0" applyProtection="0">
      <alignment horizontal="right" vertical="center"/>
    </xf>
    <xf numFmtId="0" fontId="73" fillId="26" borderId="410" applyNumberFormat="0" applyFont="0" applyAlignment="0" applyProtection="0"/>
    <xf numFmtId="0" fontId="100" fillId="46" borderId="412" applyNumberFormat="0" applyProtection="0">
      <alignment horizontal="left" vertical="top" indent="1"/>
    </xf>
    <xf numFmtId="4" fontId="73" fillId="46" borderId="410" applyNumberFormat="0" applyProtection="0">
      <alignment horizontal="right" vertical="center"/>
    </xf>
    <xf numFmtId="0" fontId="73" fillId="50" borderId="416" applyNumberFormat="0" applyProtection="0">
      <alignment horizontal="left" vertical="center" indent="1"/>
    </xf>
    <xf numFmtId="4" fontId="100" fillId="52" borderId="412" applyNumberFormat="0" applyProtection="0">
      <alignment vertical="center"/>
    </xf>
    <xf numFmtId="0" fontId="73" fillId="45" borderId="412" applyNumberFormat="0" applyProtection="0">
      <alignment horizontal="left" vertical="top" indent="1"/>
    </xf>
    <xf numFmtId="4" fontId="73" fillId="46" borderId="410" applyNumberFormat="0" applyProtection="0">
      <alignment horizontal="right" vertical="center"/>
    </xf>
    <xf numFmtId="4" fontId="100" fillId="52" borderId="418" applyNumberFormat="0" applyProtection="0">
      <alignment vertical="center"/>
    </xf>
    <xf numFmtId="4" fontId="73" fillId="41" borderId="410" applyNumberFormat="0" applyProtection="0">
      <alignment horizontal="right" vertical="center"/>
    </xf>
    <xf numFmtId="0" fontId="73" fillId="50" borderId="410" applyNumberFormat="0" applyProtection="0">
      <alignment horizontal="left" vertical="center" indent="1"/>
    </xf>
    <xf numFmtId="0" fontId="73" fillId="50" borderId="412" applyNumberFormat="0" applyProtection="0">
      <alignment horizontal="left" vertical="top" indent="1"/>
    </xf>
    <xf numFmtId="4" fontId="73" fillId="46" borderId="413" applyNumberFormat="0" applyProtection="0">
      <alignment horizontal="left" vertical="center" indent="1"/>
    </xf>
    <xf numFmtId="0" fontId="73" fillId="45" borderId="412" applyNumberFormat="0" applyProtection="0">
      <alignment horizontal="left" vertical="top" indent="1"/>
    </xf>
    <xf numFmtId="4" fontId="73" fillId="37" borderId="413" applyNumberFormat="0" applyProtection="0">
      <alignment horizontal="right" vertical="center"/>
    </xf>
    <xf numFmtId="0" fontId="73" fillId="47" borderId="410" applyNumberFormat="0" applyProtection="0">
      <alignment horizontal="left" vertical="center" indent="1"/>
    </xf>
    <xf numFmtId="4" fontId="118" fillId="5" borderId="410" applyNumberFormat="0" applyProtection="0">
      <alignment horizontal="right" vertical="center"/>
    </xf>
    <xf numFmtId="0" fontId="73" fillId="46" borderId="412" applyNumberFormat="0" applyProtection="0">
      <alignment horizontal="left" vertical="top" indent="1"/>
    </xf>
    <xf numFmtId="4" fontId="73" fillId="43" borderId="410" applyNumberFormat="0" applyProtection="0">
      <alignment horizontal="right" vertical="center"/>
    </xf>
    <xf numFmtId="0" fontId="73" fillId="45" borderId="412" applyNumberFormat="0" applyProtection="0">
      <alignment horizontal="left" vertical="top" indent="1"/>
    </xf>
    <xf numFmtId="0" fontId="107" fillId="29" borderId="410" applyNumberFormat="0" applyAlignment="0" applyProtection="0"/>
    <xf numFmtId="4" fontId="73" fillId="38" borderId="410" applyNumberFormat="0" applyProtection="0">
      <alignment horizontal="right" vertical="center"/>
    </xf>
    <xf numFmtId="4" fontId="73" fillId="44" borderId="413" applyNumberFormat="0" applyProtection="0">
      <alignment horizontal="left" vertical="center" indent="1"/>
    </xf>
    <xf numFmtId="0" fontId="73" fillId="49" borderId="410" applyNumberFormat="0" applyProtection="0">
      <alignment horizontal="left" vertical="center" indent="1"/>
    </xf>
    <xf numFmtId="4" fontId="73" fillId="0" borderId="410"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0" fontId="73" fillId="49" borderId="410" applyNumberFormat="0" applyProtection="0">
      <alignment horizontal="left" vertical="center" indent="1"/>
    </xf>
    <xf numFmtId="0" fontId="115" fillId="29" borderId="411" applyNumberFormat="0" applyAlignment="0" applyProtection="0"/>
    <xf numFmtId="0" fontId="73" fillId="47" borderId="412" applyNumberFormat="0" applyProtection="0">
      <alignment horizontal="left" vertical="top" indent="1"/>
    </xf>
    <xf numFmtId="0" fontId="113" fillId="27" borderId="410" applyNumberFormat="0" applyAlignment="0" applyProtection="0"/>
    <xf numFmtId="0" fontId="73" fillId="47" borderId="410" applyNumberFormat="0" applyProtection="0">
      <alignment horizontal="left" vertical="center" indent="1"/>
    </xf>
    <xf numFmtId="4" fontId="73" fillId="38" borderId="410" applyNumberFormat="0" applyProtection="0">
      <alignment horizontal="right" vertical="center"/>
    </xf>
    <xf numFmtId="0" fontId="73" fillId="50" borderId="410" applyNumberFormat="0" applyProtection="0">
      <alignment horizontal="left" vertical="center" indent="1"/>
    </xf>
    <xf numFmtId="4" fontId="73" fillId="34" borderId="410" applyNumberFormat="0" applyProtection="0">
      <alignment horizontal="left" vertical="center" indent="1"/>
    </xf>
    <xf numFmtId="4" fontId="73" fillId="33" borderId="410" applyNumberFormat="0" applyProtection="0">
      <alignment vertical="center"/>
    </xf>
    <xf numFmtId="0" fontId="115" fillId="29" borderId="411" applyNumberFormat="0" applyAlignment="0" applyProtection="0"/>
    <xf numFmtId="4" fontId="73" fillId="42" borderId="410"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4" fontId="73" fillId="34" borderId="410" applyNumberFormat="0" applyProtection="0">
      <alignment horizontal="left" vertical="center" indent="1"/>
    </xf>
    <xf numFmtId="4" fontId="73" fillId="2" borderId="410" applyNumberFormat="0" applyProtection="0">
      <alignment horizontal="left" vertical="center" indent="1"/>
    </xf>
    <xf numFmtId="0" fontId="100" fillId="46" borderId="412" applyNumberFormat="0" applyProtection="0">
      <alignment horizontal="left" vertical="top" indent="1"/>
    </xf>
    <xf numFmtId="4" fontId="73" fillId="46" borderId="410" applyNumberFormat="0" applyProtection="0">
      <alignment horizontal="right" vertical="center"/>
    </xf>
    <xf numFmtId="0" fontId="73" fillId="50" borderId="412" applyNumberFormat="0" applyProtection="0">
      <alignment horizontal="left" vertical="top" indent="1"/>
    </xf>
    <xf numFmtId="4" fontId="73" fillId="36"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4" fontId="73" fillId="41" borderId="410" applyNumberFormat="0" applyProtection="0">
      <alignment horizontal="right" vertical="center"/>
    </xf>
    <xf numFmtId="4" fontId="73" fillId="35" borderId="410" applyNumberFormat="0" applyProtection="0">
      <alignment horizontal="right" vertical="center"/>
    </xf>
    <xf numFmtId="4" fontId="100" fillId="48" borderId="412" applyNumberFormat="0" applyProtection="0">
      <alignment horizontal="left" vertical="center" indent="1"/>
    </xf>
    <xf numFmtId="4" fontId="73" fillId="36" borderId="410" applyNumberFormat="0" applyProtection="0">
      <alignment horizontal="right" vertical="center"/>
    </xf>
    <xf numFmtId="4" fontId="73" fillId="2" borderId="410" applyNumberFormat="0" applyProtection="0">
      <alignment horizontal="left" vertical="center" indent="1"/>
    </xf>
    <xf numFmtId="0" fontId="115" fillId="29" borderId="411" applyNumberFormat="0" applyAlignment="0" applyProtection="0"/>
    <xf numFmtId="4" fontId="73" fillId="43" borderId="410" applyNumberFormat="0" applyProtection="0">
      <alignment horizontal="right" vertical="center"/>
    </xf>
    <xf numFmtId="4" fontId="41" fillId="45" borderId="419" applyNumberFormat="0" applyProtection="0">
      <alignment horizontal="left" vertical="center" indent="1"/>
    </xf>
    <xf numFmtId="4" fontId="41" fillId="45" borderId="413" applyNumberFormat="0" applyProtection="0">
      <alignment horizontal="left" vertical="center" indent="1"/>
    </xf>
    <xf numFmtId="4" fontId="73" fillId="47" borderId="413" applyNumberFormat="0" applyProtection="0">
      <alignment horizontal="left" vertical="center" indent="1"/>
    </xf>
    <xf numFmtId="4" fontId="41" fillId="45" borderId="413" applyNumberFormat="0" applyProtection="0">
      <alignment horizontal="left" vertical="center" indent="1"/>
    </xf>
    <xf numFmtId="0" fontId="100" fillId="46" borderId="412" applyNumberFormat="0" applyProtection="0">
      <alignment horizontal="left" vertical="top" indent="1"/>
    </xf>
    <xf numFmtId="0" fontId="73" fillId="47" borderId="412" applyNumberFormat="0" applyProtection="0">
      <alignment horizontal="left" vertical="top" indent="1"/>
    </xf>
    <xf numFmtId="0" fontId="73" fillId="47" borderId="410" applyNumberFormat="0" applyProtection="0">
      <alignment horizontal="left" vertical="center" indent="1"/>
    </xf>
    <xf numFmtId="0" fontId="109" fillId="0" borderId="415" applyNumberFormat="0" applyFill="0" applyAlignment="0" applyProtection="0"/>
    <xf numFmtId="4" fontId="118" fillId="5" borderId="410" applyNumberFormat="0" applyProtection="0">
      <alignment horizontal="right" vertical="center"/>
    </xf>
    <xf numFmtId="0" fontId="113" fillId="27" borderId="416" applyNumberFormat="0" applyAlignment="0" applyProtection="0"/>
    <xf numFmtId="0" fontId="73" fillId="46" borderId="412" applyNumberFormat="0" applyProtection="0">
      <alignment horizontal="left" vertical="top" indent="1"/>
    </xf>
    <xf numFmtId="0" fontId="73" fillId="49" borderId="410" applyNumberFormat="0" applyProtection="0">
      <alignment horizontal="left" vertical="center" indent="1"/>
    </xf>
    <xf numFmtId="4" fontId="73" fillId="34" borderId="410" applyNumberFormat="0" applyProtection="0">
      <alignment horizontal="left" vertical="center" indent="1"/>
    </xf>
    <xf numFmtId="0" fontId="100" fillId="46" borderId="412" applyNumberFormat="0" applyProtection="0">
      <alignment horizontal="left" vertical="top" indent="1"/>
    </xf>
    <xf numFmtId="0" fontId="107" fillId="29" borderId="410" applyNumberFormat="0" applyAlignment="0" applyProtection="0"/>
    <xf numFmtId="4" fontId="102" fillId="54" borderId="413" applyNumberFormat="0" applyProtection="0">
      <alignment horizontal="left" vertical="center" indent="1"/>
    </xf>
    <xf numFmtId="0" fontId="73" fillId="47" borderId="416"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118" fillId="5" borderId="410" applyNumberFormat="0" applyProtection="0">
      <alignment horizontal="right" vertical="center"/>
    </xf>
    <xf numFmtId="0" fontId="73" fillId="26" borderId="410" applyNumberFormat="0" applyFont="0" applyAlignment="0" applyProtection="0"/>
    <xf numFmtId="0" fontId="113" fillId="27" borderId="410" applyNumberFormat="0" applyAlignment="0" applyProtection="0"/>
    <xf numFmtId="0" fontId="100" fillId="46" borderId="412" applyNumberFormat="0" applyProtection="0">
      <alignment horizontal="left" vertical="top" indent="1"/>
    </xf>
    <xf numFmtId="0" fontId="113" fillId="27" borderId="410" applyNumberFormat="0" applyAlignment="0" applyProtection="0"/>
    <xf numFmtId="4" fontId="41" fillId="45" borderId="413" applyNumberFormat="0" applyProtection="0">
      <alignment horizontal="left" vertical="center" indent="1"/>
    </xf>
    <xf numFmtId="4" fontId="41" fillId="45" borderId="413" applyNumberFormat="0" applyProtection="0">
      <alignment horizontal="left" vertical="center" indent="1"/>
    </xf>
    <xf numFmtId="0" fontId="100" fillId="46" borderId="412" applyNumberFormat="0" applyProtection="0">
      <alignment horizontal="left" vertical="top" indent="1"/>
    </xf>
    <xf numFmtId="4" fontId="73" fillId="36" borderId="410" applyNumberFormat="0" applyProtection="0">
      <alignment horizontal="right" vertical="center"/>
    </xf>
    <xf numFmtId="4" fontId="103" fillId="51" borderId="410" applyNumberFormat="0" applyProtection="0">
      <alignment horizontal="right" vertical="center"/>
    </xf>
    <xf numFmtId="0" fontId="101" fillId="33" borderId="412" applyNumberFormat="0" applyProtection="0">
      <alignment horizontal="left" vertical="top" indent="1"/>
    </xf>
    <xf numFmtId="0" fontId="109" fillId="0" borderId="421" applyNumberFormat="0" applyFill="0" applyAlignment="0" applyProtection="0"/>
    <xf numFmtId="4" fontId="73" fillId="36" borderId="416"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18" fillId="5" borderId="410" applyNumberFormat="0" applyProtection="0">
      <alignment horizontal="right" vertical="center"/>
    </xf>
    <xf numFmtId="0" fontId="73" fillId="47" borderId="410"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0" fontId="73" fillId="46" borderId="412" applyNumberFormat="0" applyProtection="0">
      <alignment horizontal="left" vertical="top" indent="1"/>
    </xf>
    <xf numFmtId="0" fontId="73" fillId="45" borderId="412" applyNumberFormat="0" applyProtection="0">
      <alignment horizontal="left" vertical="top" indent="1"/>
    </xf>
    <xf numFmtId="0" fontId="113" fillId="27" borderId="410" applyNumberFormat="0" applyAlignment="0" applyProtection="0"/>
    <xf numFmtId="0" fontId="109" fillId="0" borderId="415" applyNumberFormat="0" applyFill="0" applyAlignment="0" applyProtection="0"/>
    <xf numFmtId="0" fontId="73" fillId="46" borderId="412" applyNumberFormat="0" applyProtection="0">
      <alignment horizontal="left" vertical="top" indent="1"/>
    </xf>
    <xf numFmtId="4" fontId="73" fillId="38" borderId="410" applyNumberFormat="0" applyProtection="0">
      <alignment horizontal="right" vertical="center"/>
    </xf>
    <xf numFmtId="4" fontId="73" fillId="47" borderId="413" applyNumberFormat="0" applyProtection="0">
      <alignment horizontal="left" vertical="center" indent="1"/>
    </xf>
    <xf numFmtId="4" fontId="73" fillId="46" borderId="413" applyNumberFormat="0" applyProtection="0">
      <alignment horizontal="left" vertical="center" indent="1"/>
    </xf>
    <xf numFmtId="0" fontId="100" fillId="46" borderId="412" applyNumberFormat="0" applyProtection="0">
      <alignment horizontal="left" vertical="top" indent="1"/>
    </xf>
    <xf numFmtId="0" fontId="107" fillId="29" borderId="410" applyNumberFormat="0" applyAlignment="0" applyProtection="0"/>
    <xf numFmtId="4" fontId="41" fillId="45" borderId="413" applyNumberFormat="0" applyProtection="0">
      <alignment horizontal="left" vertical="center" indent="1"/>
    </xf>
    <xf numFmtId="0" fontId="100" fillId="52" borderId="412" applyNumberFormat="0" applyProtection="0">
      <alignment horizontal="left" vertical="top" indent="1"/>
    </xf>
    <xf numFmtId="0" fontId="73" fillId="46" borderId="412" applyNumberFormat="0" applyProtection="0">
      <alignment horizontal="left" vertical="top" indent="1"/>
    </xf>
    <xf numFmtId="4" fontId="118" fillId="5" borderId="410" applyNumberFormat="0" applyProtection="0">
      <alignment horizontal="right" vertical="center"/>
    </xf>
    <xf numFmtId="0" fontId="73" fillId="50" borderId="412" applyNumberFormat="0" applyProtection="0">
      <alignment horizontal="left" vertical="top" indent="1"/>
    </xf>
    <xf numFmtId="0" fontId="73" fillId="50" borderId="410" applyNumberFormat="0" applyProtection="0">
      <alignment horizontal="left" vertical="center" indent="1"/>
    </xf>
    <xf numFmtId="4" fontId="41" fillId="45" borderId="413" applyNumberFormat="0" applyProtection="0">
      <alignment horizontal="left" vertical="center" indent="1"/>
    </xf>
    <xf numFmtId="0" fontId="115" fillId="29" borderId="411" applyNumberFormat="0" applyAlignment="0" applyProtection="0"/>
    <xf numFmtId="0" fontId="113" fillId="27" borderId="410" applyNumberFormat="0" applyAlignment="0" applyProtection="0"/>
    <xf numFmtId="0" fontId="109" fillId="0" borderId="415" applyNumberFormat="0" applyFill="0" applyAlignment="0" applyProtection="0"/>
    <xf numFmtId="4" fontId="118" fillId="2" borderId="410" applyNumberFormat="0" applyProtection="0">
      <alignment vertical="center"/>
    </xf>
    <xf numFmtId="0" fontId="113" fillId="27" borderId="410" applyNumberFormat="0" applyAlignment="0" applyProtection="0"/>
    <xf numFmtId="4" fontId="103" fillId="51" borderId="410" applyNumberFormat="0" applyProtection="0">
      <alignment horizontal="right" vertical="center"/>
    </xf>
    <xf numFmtId="0" fontId="73" fillId="46"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4" fontId="73" fillId="46" borderId="410" applyNumberFormat="0" applyProtection="0">
      <alignment horizontal="right" vertical="center"/>
    </xf>
    <xf numFmtId="4" fontId="100" fillId="52" borderId="412" applyNumberFormat="0" applyProtection="0">
      <alignment vertical="center"/>
    </xf>
    <xf numFmtId="4" fontId="100" fillId="52" borderId="412" applyNumberFormat="0" applyProtection="0">
      <alignment vertical="center"/>
    </xf>
    <xf numFmtId="4" fontId="41" fillId="45" borderId="413" applyNumberFormat="0" applyProtection="0">
      <alignment horizontal="left" vertical="center" indent="1"/>
    </xf>
    <xf numFmtId="4" fontId="73" fillId="44" borderId="413" applyNumberFormat="0" applyProtection="0">
      <alignment horizontal="left" vertical="center" indent="1"/>
    </xf>
    <xf numFmtId="4" fontId="73" fillId="35" borderId="416" applyNumberFormat="0" applyProtection="0">
      <alignment horizontal="right" vertical="center"/>
    </xf>
    <xf numFmtId="0" fontId="113" fillId="27" borderId="410" applyNumberFormat="0" applyAlignment="0" applyProtection="0"/>
    <xf numFmtId="0" fontId="99" fillId="45" borderId="414" applyBorder="0"/>
    <xf numFmtId="0" fontId="100" fillId="46" borderId="412" applyNumberFormat="0" applyProtection="0">
      <alignment horizontal="left" vertical="top" indent="1"/>
    </xf>
    <xf numFmtId="4" fontId="73" fillId="34" borderId="410" applyNumberFormat="0" applyProtection="0">
      <alignment horizontal="left" vertical="center" indent="1"/>
    </xf>
    <xf numFmtId="0" fontId="73" fillId="26" borderId="410" applyNumberFormat="0" applyFont="0" applyAlignment="0" applyProtection="0"/>
    <xf numFmtId="0" fontId="73" fillId="50" borderId="412" applyNumberFormat="0" applyProtection="0">
      <alignment horizontal="left" vertical="top" indent="1"/>
    </xf>
    <xf numFmtId="4" fontId="73" fillId="0" borderId="410" applyNumberFormat="0" applyProtection="0">
      <alignment horizontal="right" vertical="center"/>
    </xf>
    <xf numFmtId="4" fontId="73" fillId="47" borderId="413" applyNumberFormat="0" applyProtection="0">
      <alignment horizontal="left" vertical="center" indent="1"/>
    </xf>
    <xf numFmtId="0" fontId="113" fillId="27" borderId="410" applyNumberFormat="0" applyAlignment="0" applyProtection="0"/>
    <xf numFmtId="4" fontId="73" fillId="44" borderId="413" applyNumberFormat="0" applyProtection="0">
      <alignment horizontal="left" vertical="center" indent="1"/>
    </xf>
    <xf numFmtId="0" fontId="99" fillId="45" borderId="414" applyBorder="0"/>
    <xf numFmtId="4" fontId="118" fillId="2" borderId="410" applyNumberFormat="0" applyProtection="0">
      <alignment vertical="center"/>
    </xf>
    <xf numFmtId="4" fontId="73" fillId="44" borderId="413" applyNumberFormat="0" applyProtection="0">
      <alignment horizontal="left" vertical="center" indent="1"/>
    </xf>
    <xf numFmtId="0" fontId="107" fillId="29" borderId="416" applyNumberFormat="0" applyAlignment="0" applyProtection="0"/>
    <xf numFmtId="4" fontId="73" fillId="39" borderId="410" applyNumberFormat="0" applyProtection="0">
      <alignment horizontal="right" vertical="center"/>
    </xf>
    <xf numFmtId="4" fontId="73" fillId="34" borderId="416" applyNumberFormat="0" applyProtection="0">
      <alignment horizontal="left" vertical="center" indent="1"/>
    </xf>
    <xf numFmtId="4" fontId="73" fillId="43" borderId="416" applyNumberFormat="0" applyProtection="0">
      <alignment horizontal="right" vertical="center"/>
    </xf>
    <xf numFmtId="4" fontId="73" fillId="43" borderId="410" applyNumberFormat="0" applyProtection="0">
      <alignment horizontal="right" vertical="center"/>
    </xf>
    <xf numFmtId="4" fontId="73" fillId="41" borderId="410" applyNumberFormat="0" applyProtection="0">
      <alignment horizontal="right" vertical="center"/>
    </xf>
    <xf numFmtId="4" fontId="73" fillId="40" borderId="410" applyNumberFormat="0" applyProtection="0">
      <alignment horizontal="right" vertical="center"/>
    </xf>
    <xf numFmtId="0" fontId="73" fillId="48" borderId="410" applyNumberFormat="0" applyProtection="0">
      <alignment horizontal="left" vertical="center" indent="1"/>
    </xf>
    <xf numFmtId="0" fontId="113" fillId="27" borderId="410" applyNumberFormat="0" applyAlignment="0" applyProtection="0"/>
    <xf numFmtId="4" fontId="73" fillId="37" borderId="413" applyNumberFormat="0" applyProtection="0">
      <alignment horizontal="right" vertical="center"/>
    </xf>
    <xf numFmtId="4" fontId="73" fillId="0" borderId="410" applyNumberFormat="0" applyProtection="0">
      <alignment horizontal="right" vertical="center"/>
    </xf>
    <xf numFmtId="0" fontId="99" fillId="45" borderId="414" applyBorder="0"/>
    <xf numFmtId="0" fontId="113" fillId="27" borderId="410" applyNumberFormat="0" applyAlignment="0" applyProtection="0"/>
    <xf numFmtId="4" fontId="73" fillId="37" borderId="413" applyNumberFormat="0" applyProtection="0">
      <alignment horizontal="right" vertical="center"/>
    </xf>
    <xf numFmtId="4" fontId="73" fillId="39" borderId="410" applyNumberFormat="0" applyProtection="0">
      <alignment horizontal="right" vertical="center"/>
    </xf>
    <xf numFmtId="4" fontId="41" fillId="45" borderId="413" applyNumberFormat="0" applyProtection="0">
      <alignment horizontal="left" vertical="center" indent="1"/>
    </xf>
    <xf numFmtId="4" fontId="100" fillId="52" borderId="412" applyNumberFormat="0" applyProtection="0">
      <alignment vertical="center"/>
    </xf>
    <xf numFmtId="0" fontId="73" fillId="45" borderId="412" applyNumberFormat="0" applyProtection="0">
      <alignment horizontal="left" vertical="top" indent="1"/>
    </xf>
    <xf numFmtId="4" fontId="73" fillId="0" borderId="410" applyNumberFormat="0" applyProtection="0">
      <alignment horizontal="right" vertical="center"/>
    </xf>
    <xf numFmtId="0" fontId="100" fillId="46" borderId="412" applyNumberFormat="0" applyProtection="0">
      <alignment horizontal="left" vertical="top" indent="1"/>
    </xf>
    <xf numFmtId="4" fontId="100" fillId="52" borderId="412" applyNumberFormat="0" applyProtection="0">
      <alignment vertical="center"/>
    </xf>
    <xf numFmtId="4" fontId="73" fillId="40" borderId="410" applyNumberFormat="0" applyProtection="0">
      <alignment horizontal="right" vertical="center"/>
    </xf>
    <xf numFmtId="0" fontId="73" fillId="49" borderId="410" applyNumberFormat="0" applyProtection="0">
      <alignment horizontal="left" vertical="center" indent="1"/>
    </xf>
    <xf numFmtId="0" fontId="99" fillId="45" borderId="414" applyBorder="0"/>
    <xf numFmtId="4" fontId="41" fillId="45" borderId="419" applyNumberFormat="0" applyProtection="0">
      <alignment horizontal="left" vertical="center" indent="1"/>
    </xf>
    <xf numFmtId="4" fontId="118" fillId="2" borderId="410" applyNumberFormat="0" applyProtection="0">
      <alignment vertical="center"/>
    </xf>
    <xf numFmtId="4" fontId="73" fillId="33" borderId="410" applyNumberFormat="0" applyProtection="0">
      <alignment vertical="center"/>
    </xf>
    <xf numFmtId="0" fontId="73" fillId="48" borderId="410" applyNumberFormat="0" applyProtection="0">
      <alignment horizontal="left" vertical="center" indent="1"/>
    </xf>
    <xf numFmtId="4" fontId="73" fillId="39" borderId="410"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4" fontId="73" fillId="2" borderId="410" applyNumberFormat="0" applyProtection="0">
      <alignment horizontal="left" vertical="center" indent="1"/>
    </xf>
    <xf numFmtId="4" fontId="73" fillId="35" borderId="410" applyNumberFormat="0" applyProtection="0">
      <alignment horizontal="righ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73" fillId="50" borderId="416" applyNumberFormat="0" applyProtection="0">
      <alignment horizontal="left" vertical="center" indent="1"/>
    </xf>
    <xf numFmtId="4" fontId="73" fillId="35" borderId="410" applyNumberFormat="0" applyProtection="0">
      <alignment horizontal="right" vertical="center"/>
    </xf>
    <xf numFmtId="4" fontId="73" fillId="42" borderId="410" applyNumberFormat="0" applyProtection="0">
      <alignment horizontal="right" vertical="center"/>
    </xf>
    <xf numFmtId="4" fontId="118" fillId="2" borderId="410" applyNumberFormat="0" applyProtection="0">
      <alignment vertical="center"/>
    </xf>
    <xf numFmtId="4" fontId="100" fillId="52" borderId="412" applyNumberFormat="0" applyProtection="0">
      <alignment vertical="center"/>
    </xf>
    <xf numFmtId="4" fontId="73" fillId="38" borderId="410" applyNumberFormat="0" applyProtection="0">
      <alignment horizontal="right" vertical="center"/>
    </xf>
    <xf numFmtId="4" fontId="41" fillId="45" borderId="413" applyNumberFormat="0" applyProtection="0">
      <alignment horizontal="left" vertical="center" indent="1"/>
    </xf>
    <xf numFmtId="4" fontId="73" fillId="33" borderId="410" applyNumberFormat="0" applyProtection="0">
      <alignment vertical="center"/>
    </xf>
    <xf numFmtId="4" fontId="73" fillId="41" borderId="410" applyNumberFormat="0" applyProtection="0">
      <alignment horizontal="right" vertical="center"/>
    </xf>
    <xf numFmtId="4" fontId="102" fillId="54" borderId="419" applyNumberFormat="0" applyProtection="0">
      <alignment horizontal="left" vertical="center" indent="1"/>
    </xf>
    <xf numFmtId="4" fontId="73" fillId="44" borderId="413" applyNumberFormat="0" applyProtection="0">
      <alignment horizontal="left" vertical="center" indent="1"/>
    </xf>
    <xf numFmtId="0" fontId="73" fillId="48" borderId="410" applyNumberFormat="0" applyProtection="0">
      <alignment horizontal="left" vertical="center" indent="1"/>
    </xf>
    <xf numFmtId="4" fontId="73" fillId="34" borderId="410" applyNumberFormat="0" applyProtection="0">
      <alignment horizontal="left" vertical="center" indent="1"/>
    </xf>
    <xf numFmtId="4" fontId="73" fillId="35" borderId="410" applyNumberFormat="0" applyProtection="0">
      <alignment horizontal="right" vertical="center"/>
    </xf>
    <xf numFmtId="4" fontId="73" fillId="34" borderId="416" applyNumberFormat="0" applyProtection="0">
      <alignment horizontal="left" vertical="center" indent="1"/>
    </xf>
    <xf numFmtId="0" fontId="109" fillId="0" borderId="415" applyNumberFormat="0" applyFill="0" applyAlignment="0" applyProtection="0"/>
    <xf numFmtId="0" fontId="73" fillId="49" borderId="410" applyNumberFormat="0" applyProtection="0">
      <alignment horizontal="left" vertical="center" indent="1"/>
    </xf>
    <xf numFmtId="0" fontId="73" fillId="50" borderId="410" applyNumberFormat="0" applyProtection="0">
      <alignment horizontal="left" vertical="center" indent="1"/>
    </xf>
    <xf numFmtId="4" fontId="73" fillId="39" borderId="410" applyNumberFormat="0" applyProtection="0">
      <alignment horizontal="right" vertical="center"/>
    </xf>
    <xf numFmtId="4" fontId="73" fillId="47" borderId="419" applyNumberFormat="0" applyProtection="0">
      <alignment horizontal="left" vertical="center" indent="1"/>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46" borderId="410" applyNumberFormat="0" applyProtection="0">
      <alignment horizontal="right" vertical="center"/>
    </xf>
    <xf numFmtId="4" fontId="73" fillId="39" borderId="410" applyNumberFormat="0" applyProtection="0">
      <alignment horizontal="right" vertical="center"/>
    </xf>
    <xf numFmtId="4" fontId="100" fillId="52" borderId="412" applyNumberFormat="0" applyProtection="0">
      <alignment vertical="center"/>
    </xf>
    <xf numFmtId="0" fontId="73" fillId="47" borderId="412" applyNumberFormat="0" applyProtection="0">
      <alignment horizontal="left" vertical="top" indent="1"/>
    </xf>
    <xf numFmtId="0" fontId="73" fillId="47" borderId="418" applyNumberFormat="0" applyProtection="0">
      <alignment horizontal="left" vertical="top" indent="1"/>
    </xf>
    <xf numFmtId="4" fontId="41" fillId="45" borderId="413" applyNumberFormat="0" applyProtection="0">
      <alignment horizontal="left" vertical="center" indent="1"/>
    </xf>
    <xf numFmtId="0" fontId="73" fillId="47" borderId="412" applyNumberFormat="0" applyProtection="0">
      <alignment horizontal="left" vertical="top" indent="1"/>
    </xf>
    <xf numFmtId="0" fontId="73" fillId="47" borderId="412" applyNumberFormat="0" applyProtection="0">
      <alignment horizontal="left" vertical="top" indent="1"/>
    </xf>
    <xf numFmtId="4" fontId="73" fillId="34" borderId="416" applyNumberFormat="0" applyProtection="0">
      <alignment horizontal="left" vertical="center" indent="1"/>
    </xf>
    <xf numFmtId="4" fontId="100" fillId="52" borderId="418" applyNumberFormat="0" applyProtection="0">
      <alignment vertical="center"/>
    </xf>
    <xf numFmtId="4" fontId="102" fillId="54" borderId="413" applyNumberFormat="0" applyProtection="0">
      <alignment horizontal="left" vertical="center" indent="1"/>
    </xf>
    <xf numFmtId="0" fontId="73" fillId="46" borderId="412" applyNumberFormat="0" applyProtection="0">
      <alignment horizontal="left" vertical="top" indent="1"/>
    </xf>
    <xf numFmtId="4" fontId="41" fillId="45" borderId="413" applyNumberFormat="0" applyProtection="0">
      <alignment horizontal="left" vertical="center" indent="1"/>
    </xf>
    <xf numFmtId="4" fontId="73" fillId="0" borderId="416" applyNumberFormat="0" applyProtection="0">
      <alignment horizontal="right" vertical="center"/>
    </xf>
    <xf numFmtId="0" fontId="100" fillId="52" borderId="412" applyNumberFormat="0" applyProtection="0">
      <alignment horizontal="left" vertical="top" indent="1"/>
    </xf>
    <xf numFmtId="4" fontId="73" fillId="43" borderId="410" applyNumberFormat="0" applyProtection="0">
      <alignment horizontal="right" vertical="center"/>
    </xf>
    <xf numFmtId="0" fontId="99" fillId="45" borderId="420" applyBorder="0"/>
    <xf numFmtId="0" fontId="73" fillId="26" borderId="416" applyNumberFormat="0" applyFont="0" applyAlignment="0" applyProtection="0"/>
    <xf numFmtId="4" fontId="118" fillId="5" borderId="410" applyNumberFormat="0" applyProtection="0">
      <alignment horizontal="right" vertical="center"/>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73" fillId="49" borderId="410" applyNumberFormat="0" applyProtection="0">
      <alignment horizontal="left" vertical="center" indent="1"/>
    </xf>
    <xf numFmtId="4" fontId="73" fillId="47" borderId="413" applyNumberFormat="0" applyProtection="0">
      <alignment horizontal="left" vertical="center" indent="1"/>
    </xf>
    <xf numFmtId="4" fontId="73" fillId="40" borderId="410" applyNumberFormat="0" applyProtection="0">
      <alignment horizontal="right" vertical="center"/>
    </xf>
    <xf numFmtId="4" fontId="73" fillId="0" borderId="410" applyNumberFormat="0" applyProtection="0">
      <alignment horizontal="right" vertical="center"/>
    </xf>
    <xf numFmtId="4" fontId="100" fillId="52" borderId="412" applyNumberFormat="0" applyProtection="0">
      <alignment vertical="center"/>
    </xf>
    <xf numFmtId="0" fontId="113" fillId="27" borderId="410" applyNumberFormat="0" applyAlignment="0" applyProtection="0"/>
    <xf numFmtId="0" fontId="73" fillId="45" borderId="412" applyNumberFormat="0" applyProtection="0">
      <alignment horizontal="left" vertical="top" indent="1"/>
    </xf>
    <xf numFmtId="0" fontId="73" fillId="46" borderId="412" applyNumberFormat="0" applyProtection="0">
      <alignment horizontal="left" vertical="top" indent="1"/>
    </xf>
    <xf numFmtId="0" fontId="73" fillId="47" borderId="412" applyNumberFormat="0" applyProtection="0">
      <alignment horizontal="left" vertical="top" indent="1"/>
    </xf>
    <xf numFmtId="4" fontId="73" fillId="46" borderId="413" applyNumberFormat="0" applyProtection="0">
      <alignment horizontal="left" vertical="center" indent="1"/>
    </xf>
    <xf numFmtId="4" fontId="102" fillId="54" borderId="413" applyNumberFormat="0" applyProtection="0">
      <alignment horizontal="left" vertical="center" indent="1"/>
    </xf>
    <xf numFmtId="4" fontId="73" fillId="2" borderId="410" applyNumberFormat="0" applyProtection="0">
      <alignment horizontal="left" vertical="center" indent="1"/>
    </xf>
    <xf numFmtId="4" fontId="118" fillId="5" borderId="410" applyNumberFormat="0" applyProtection="0">
      <alignment horizontal="right" vertical="center"/>
    </xf>
    <xf numFmtId="4" fontId="41" fillId="45" borderId="413" applyNumberFormat="0" applyProtection="0">
      <alignment horizontal="left" vertical="center" indent="1"/>
    </xf>
    <xf numFmtId="0" fontId="73" fillId="50" borderId="410" applyNumberFormat="0" applyProtection="0">
      <alignment horizontal="left" vertical="center" indent="1"/>
    </xf>
    <xf numFmtId="4" fontId="103" fillId="51" borderId="410" applyNumberFormat="0" applyProtection="0">
      <alignment horizontal="right" vertical="center"/>
    </xf>
    <xf numFmtId="0" fontId="73" fillId="49" borderId="410" applyNumberFormat="0" applyProtection="0">
      <alignment horizontal="left" vertical="center" indent="1"/>
    </xf>
    <xf numFmtId="0" fontId="101" fillId="33" borderId="412" applyNumberFormat="0" applyProtection="0">
      <alignment horizontal="left" vertical="top" indent="1"/>
    </xf>
    <xf numFmtId="4" fontId="73" fillId="39" borderId="410" applyNumberFormat="0" applyProtection="0">
      <alignment horizontal="right" vertical="center"/>
    </xf>
    <xf numFmtId="0" fontId="73" fillId="46" borderId="412" applyNumberFormat="0" applyProtection="0">
      <alignment horizontal="left" vertical="top" indent="1"/>
    </xf>
    <xf numFmtId="4" fontId="73" fillId="43" borderId="416" applyNumberFormat="0" applyProtection="0">
      <alignment horizontal="right" vertical="center"/>
    </xf>
    <xf numFmtId="4" fontId="73" fillId="47" borderId="413" applyNumberFormat="0" applyProtection="0">
      <alignment horizontal="left" vertical="center" indent="1"/>
    </xf>
    <xf numFmtId="4" fontId="73" fillId="46"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73" fillId="45" borderId="412" applyNumberFormat="0" applyProtection="0">
      <alignment horizontal="left" vertical="top" indent="1"/>
    </xf>
    <xf numFmtId="4" fontId="41" fillId="45" borderId="413" applyNumberFormat="0" applyProtection="0">
      <alignment horizontal="left" vertical="center" indent="1"/>
    </xf>
    <xf numFmtId="4" fontId="73" fillId="46" borderId="410" applyNumberFormat="0" applyProtection="0">
      <alignment horizontal="right" vertical="center"/>
    </xf>
    <xf numFmtId="0" fontId="99" fillId="45" borderId="414" applyBorder="0"/>
    <xf numFmtId="4" fontId="102" fillId="54" borderId="413" applyNumberFormat="0" applyProtection="0">
      <alignment horizontal="left" vertical="center" indent="1"/>
    </xf>
    <xf numFmtId="4" fontId="73" fillId="34" borderId="410" applyNumberFormat="0" applyProtection="0">
      <alignment horizontal="left" vertical="center" indent="1"/>
    </xf>
    <xf numFmtId="0" fontId="73" fillId="50" borderId="410" applyNumberFormat="0" applyProtection="0">
      <alignment horizontal="left" vertical="center" indent="1"/>
    </xf>
    <xf numFmtId="0" fontId="109" fillId="0" borderId="415" applyNumberFormat="0" applyFill="0" applyAlignment="0" applyProtection="0"/>
    <xf numFmtId="4" fontId="100" fillId="48" borderId="412" applyNumberFormat="0" applyProtection="0">
      <alignment horizontal="left" vertical="center" indent="1"/>
    </xf>
    <xf numFmtId="0" fontId="115" fillId="29" borderId="411" applyNumberFormat="0" applyAlignment="0" applyProtection="0"/>
    <xf numFmtId="0" fontId="115" fillId="29" borderId="411" applyNumberFormat="0" applyAlignment="0" applyProtection="0"/>
    <xf numFmtId="4" fontId="100" fillId="48" borderId="412" applyNumberFormat="0" applyProtection="0">
      <alignment horizontal="left" vertical="center" indent="1"/>
    </xf>
    <xf numFmtId="0" fontId="100" fillId="46" borderId="412" applyNumberFormat="0" applyProtection="0">
      <alignment horizontal="left" vertical="top" indent="1"/>
    </xf>
    <xf numFmtId="0" fontId="73" fillId="45" borderId="412" applyNumberFormat="0" applyProtection="0">
      <alignment horizontal="left" vertical="top" indent="1"/>
    </xf>
    <xf numFmtId="0" fontId="100" fillId="52" borderId="412" applyNumberFormat="0" applyProtection="0">
      <alignment horizontal="left" vertical="top" indent="1"/>
    </xf>
    <xf numFmtId="4" fontId="100" fillId="48" borderId="412" applyNumberFormat="0" applyProtection="0">
      <alignment horizontal="left" vertical="center" indent="1"/>
    </xf>
    <xf numFmtId="0" fontId="101" fillId="33" borderId="412" applyNumberFormat="0" applyProtection="0">
      <alignment horizontal="left" vertical="top" indent="1"/>
    </xf>
    <xf numFmtId="4" fontId="73" fillId="44" borderId="413" applyNumberFormat="0" applyProtection="0">
      <alignment horizontal="left" vertical="center" indent="1"/>
    </xf>
    <xf numFmtId="0" fontId="73" fillId="47" borderId="410" applyNumberFormat="0" applyProtection="0">
      <alignment horizontal="left" vertical="center" indent="1"/>
    </xf>
    <xf numFmtId="4" fontId="73" fillId="47" borderId="413" applyNumberFormat="0" applyProtection="0">
      <alignment horizontal="left" vertical="center" indent="1"/>
    </xf>
    <xf numFmtId="0" fontId="109" fillId="0" borderId="415" applyNumberFormat="0" applyFill="0" applyAlignment="0" applyProtection="0"/>
    <xf numFmtId="0" fontId="113" fillId="27" borderId="410" applyNumberFormat="0" applyAlignment="0" applyProtection="0"/>
    <xf numFmtId="4" fontId="118" fillId="2" borderId="410" applyNumberFormat="0" applyProtection="0">
      <alignment vertical="center"/>
    </xf>
    <xf numFmtId="4" fontId="118" fillId="2" borderId="416" applyNumberFormat="0" applyProtection="0">
      <alignment vertical="center"/>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7" borderId="413" applyNumberFormat="0" applyProtection="0">
      <alignment horizontal="left" vertical="center" indent="1"/>
    </xf>
    <xf numFmtId="4" fontId="118" fillId="2" borderId="416" applyNumberFormat="0" applyProtection="0">
      <alignment vertical="center"/>
    </xf>
    <xf numFmtId="4" fontId="73" fillId="40" borderId="410" applyNumberFormat="0" applyProtection="0">
      <alignment horizontal="right" vertical="center"/>
    </xf>
    <xf numFmtId="0" fontId="99" fillId="45" borderId="414" applyBorder="0"/>
    <xf numFmtId="0" fontId="107" fillId="29" borderId="410" applyNumberFormat="0" applyAlignment="0" applyProtection="0"/>
    <xf numFmtId="4" fontId="73" fillId="44" borderId="413" applyNumberFormat="0" applyProtection="0">
      <alignment horizontal="left" vertical="center" indent="1"/>
    </xf>
    <xf numFmtId="4" fontId="73" fillId="38" borderId="410" applyNumberFormat="0" applyProtection="0">
      <alignment horizontal="right" vertical="center"/>
    </xf>
    <xf numFmtId="4" fontId="73" fillId="39" borderId="416" applyNumberFormat="0" applyProtection="0">
      <alignment horizontal="right" vertical="center"/>
    </xf>
    <xf numFmtId="0" fontId="73" fillId="50" borderId="410" applyNumberFormat="0" applyProtection="0">
      <alignment horizontal="left" vertical="center" indent="1"/>
    </xf>
    <xf numFmtId="4" fontId="100" fillId="48" borderId="412"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4" fontId="73" fillId="40" borderId="410" applyNumberFormat="0" applyProtection="0">
      <alignment horizontal="right" vertical="center"/>
    </xf>
    <xf numFmtId="4" fontId="73" fillId="0" borderId="410" applyNumberFormat="0" applyProtection="0">
      <alignment horizontal="right" vertical="center"/>
    </xf>
    <xf numFmtId="0" fontId="73" fillId="46" borderId="412" applyNumberFormat="0" applyProtection="0">
      <alignment horizontal="left" vertical="top" indent="1"/>
    </xf>
    <xf numFmtId="0" fontId="115" fillId="29" borderId="411" applyNumberFormat="0" applyAlignment="0" applyProtection="0"/>
    <xf numFmtId="0" fontId="109" fillId="0" borderId="421" applyNumberFormat="0" applyFill="0" applyAlignment="0" applyProtection="0"/>
    <xf numFmtId="0" fontId="73" fillId="26" borderId="410" applyNumberFormat="0" applyFont="0" applyAlignment="0" applyProtection="0"/>
    <xf numFmtId="4" fontId="118" fillId="5" borderId="410" applyNumberFormat="0" applyProtection="0">
      <alignment horizontal="right" vertical="center"/>
    </xf>
    <xf numFmtId="0" fontId="100" fillId="52" borderId="412" applyNumberFormat="0" applyProtection="0">
      <alignment horizontal="left" vertical="top" indent="1"/>
    </xf>
    <xf numFmtId="0" fontId="99" fillId="45" borderId="414" applyBorder="0"/>
    <xf numFmtId="4" fontId="41" fillId="45" borderId="413" applyNumberFormat="0" applyProtection="0">
      <alignment horizontal="left" vertical="center" indent="1"/>
    </xf>
    <xf numFmtId="0" fontId="73" fillId="47" borderId="410" applyNumberFormat="0" applyProtection="0">
      <alignment horizontal="left" vertical="center" indent="1"/>
    </xf>
    <xf numFmtId="4" fontId="118" fillId="5" borderId="410" applyNumberFormat="0" applyProtection="0">
      <alignment horizontal="right" vertical="center"/>
    </xf>
    <xf numFmtId="0" fontId="101" fillId="33" borderId="412" applyNumberFormat="0" applyProtection="0">
      <alignment horizontal="left" vertical="top" indent="1"/>
    </xf>
    <xf numFmtId="4" fontId="100" fillId="48" borderId="412" applyNumberFormat="0" applyProtection="0">
      <alignment horizontal="left" vertical="center" indent="1"/>
    </xf>
    <xf numFmtId="0" fontId="107" fillId="29" borderId="410" applyNumberFormat="0" applyAlignment="0" applyProtection="0"/>
    <xf numFmtId="4" fontId="73" fillId="40" borderId="416" applyNumberFormat="0" applyProtection="0">
      <alignment horizontal="right" vertical="center"/>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41" fillId="45" borderId="413" applyNumberFormat="0" applyProtection="0">
      <alignment horizontal="left" vertical="center" indent="1"/>
    </xf>
    <xf numFmtId="0" fontId="99" fillId="45" borderId="414" applyBorder="0"/>
    <xf numFmtId="0" fontId="100" fillId="46" borderId="412" applyNumberFormat="0" applyProtection="0">
      <alignment horizontal="left" vertical="top" indent="1"/>
    </xf>
    <xf numFmtId="0" fontId="73" fillId="47" borderId="410" applyNumberFormat="0" applyProtection="0">
      <alignment horizontal="left" vertical="center" indent="1"/>
    </xf>
    <xf numFmtId="0" fontId="109" fillId="0" borderId="415" applyNumberFormat="0" applyFill="0" applyAlignment="0" applyProtection="0"/>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0" borderId="410" applyNumberFormat="0" applyProtection="0">
      <alignment horizontal="right" vertical="center"/>
    </xf>
    <xf numFmtId="4" fontId="118" fillId="5" borderId="410" applyNumberFormat="0" applyProtection="0">
      <alignment horizontal="right" vertical="center"/>
    </xf>
    <xf numFmtId="4" fontId="73" fillId="33" borderId="410" applyNumberFormat="0" applyProtection="0">
      <alignment vertical="center"/>
    </xf>
    <xf numFmtId="0" fontId="109" fillId="0" borderId="415" applyNumberFormat="0" applyFill="0" applyAlignment="0" applyProtection="0"/>
    <xf numFmtId="4" fontId="73" fillId="36" borderId="410" applyNumberFormat="0" applyProtection="0">
      <alignment horizontal="right" vertical="center"/>
    </xf>
    <xf numFmtId="4" fontId="73" fillId="44" borderId="413" applyNumberFormat="0" applyProtection="0">
      <alignment horizontal="left" vertical="center" indent="1"/>
    </xf>
    <xf numFmtId="4" fontId="73" fillId="40" borderId="410" applyNumberFormat="0" applyProtection="0">
      <alignment horizontal="right" vertical="center"/>
    </xf>
    <xf numFmtId="4" fontId="73" fillId="41" borderId="410"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73" fillId="39" borderId="410" applyNumberFormat="0" applyProtection="0">
      <alignment horizontal="right" vertical="center"/>
    </xf>
    <xf numFmtId="4" fontId="100" fillId="48" borderId="412" applyNumberFormat="0" applyProtection="0">
      <alignment horizontal="left" vertical="center" indent="1"/>
    </xf>
    <xf numFmtId="0" fontId="107" fillId="29" borderId="410" applyNumberFormat="0" applyAlignment="0" applyProtection="0"/>
    <xf numFmtId="4" fontId="102" fillId="54" borderId="413" applyNumberFormat="0" applyProtection="0">
      <alignment horizontal="left" vertical="center" indent="1"/>
    </xf>
    <xf numFmtId="0" fontId="100" fillId="46" borderId="412" applyNumberFormat="0" applyProtection="0">
      <alignment horizontal="left" vertical="top" indent="1"/>
    </xf>
    <xf numFmtId="0" fontId="100" fillId="52" borderId="412" applyNumberFormat="0" applyProtection="0">
      <alignment horizontal="left" vertical="top" indent="1"/>
    </xf>
    <xf numFmtId="4" fontId="118" fillId="2" borderId="416" applyNumberFormat="0" applyProtection="0">
      <alignment vertical="center"/>
    </xf>
    <xf numFmtId="0" fontId="107" fillId="29" borderId="410" applyNumberFormat="0" applyAlignment="0" applyProtection="0"/>
    <xf numFmtId="0" fontId="100" fillId="46" borderId="412" applyNumberFormat="0" applyProtection="0">
      <alignment horizontal="left" vertical="top" indent="1"/>
    </xf>
    <xf numFmtId="4" fontId="73" fillId="33" borderId="410" applyNumberFormat="0" applyProtection="0">
      <alignment vertical="center"/>
    </xf>
    <xf numFmtId="0" fontId="99" fillId="45" borderId="414" applyBorder="0"/>
    <xf numFmtId="4" fontId="73" fillId="44" borderId="419" applyNumberFormat="0" applyProtection="0">
      <alignment horizontal="left" vertical="center" indent="1"/>
    </xf>
    <xf numFmtId="4" fontId="73" fillId="44" borderId="413" applyNumberFormat="0" applyProtection="0">
      <alignment horizontal="left" vertical="center" indent="1"/>
    </xf>
    <xf numFmtId="0" fontId="73" fillId="47" borderId="412" applyNumberFormat="0" applyProtection="0">
      <alignment horizontal="left" vertical="top" indent="1"/>
    </xf>
    <xf numFmtId="0" fontId="73" fillId="50" borderId="410" applyNumberFormat="0" applyProtection="0">
      <alignment horizontal="left" vertical="center" indent="1"/>
    </xf>
    <xf numFmtId="4" fontId="73" fillId="0" borderId="410" applyNumberFormat="0" applyProtection="0">
      <alignment horizontal="right" vertical="center"/>
    </xf>
    <xf numFmtId="4" fontId="73" fillId="47" borderId="413" applyNumberFormat="0" applyProtection="0">
      <alignment horizontal="left" vertical="center" indent="1"/>
    </xf>
    <xf numFmtId="4" fontId="73" fillId="36" borderId="410" applyNumberFormat="0" applyProtection="0">
      <alignment horizontal="right" vertical="center"/>
    </xf>
    <xf numFmtId="0" fontId="100" fillId="46"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100" fillId="46" borderId="412" applyNumberFormat="0" applyProtection="0">
      <alignment horizontal="left" vertical="top" indent="1"/>
    </xf>
    <xf numFmtId="0" fontId="73" fillId="50" borderId="412" applyNumberFormat="0" applyProtection="0">
      <alignment horizontal="left" vertical="top" indent="1"/>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2" borderId="410" applyNumberFormat="0" applyProtection="0">
      <alignment horizontal="right" vertical="center"/>
    </xf>
    <xf numFmtId="4" fontId="73" fillId="44" borderId="413" applyNumberFormat="0" applyProtection="0">
      <alignment horizontal="left" vertical="center" indent="1"/>
    </xf>
    <xf numFmtId="4" fontId="73" fillId="2" borderId="410" applyNumberFormat="0" applyProtection="0">
      <alignment horizontal="left" vertical="center" indent="1"/>
    </xf>
    <xf numFmtId="4" fontId="73" fillId="0" borderId="410" applyNumberFormat="0" applyProtection="0">
      <alignment horizontal="right" vertical="center"/>
    </xf>
    <xf numFmtId="4" fontId="41" fillId="45" borderId="413" applyNumberFormat="0" applyProtection="0">
      <alignment horizontal="left" vertical="center" indent="1"/>
    </xf>
    <xf numFmtId="0" fontId="100" fillId="52" borderId="412" applyNumberFormat="0" applyProtection="0">
      <alignment horizontal="left" vertical="top" indent="1"/>
    </xf>
    <xf numFmtId="0" fontId="73" fillId="47" borderId="410" applyNumberFormat="0" applyProtection="0">
      <alignment horizontal="left" vertical="center" indent="1"/>
    </xf>
    <xf numFmtId="4" fontId="41" fillId="45" borderId="413" applyNumberFormat="0" applyProtection="0">
      <alignment horizontal="left" vertical="center" indent="1"/>
    </xf>
    <xf numFmtId="4" fontId="100" fillId="48" borderId="412" applyNumberFormat="0" applyProtection="0">
      <alignment horizontal="left" vertical="center" indent="1"/>
    </xf>
    <xf numFmtId="4" fontId="73" fillId="47" borderId="419"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0" fontId="100" fillId="52" borderId="412" applyNumberFormat="0" applyProtection="0">
      <alignment horizontal="left" vertical="top" indent="1"/>
    </xf>
    <xf numFmtId="4" fontId="73" fillId="37" borderId="419" applyNumberFormat="0" applyProtection="0">
      <alignment horizontal="right" vertical="center"/>
    </xf>
    <xf numFmtId="0" fontId="73" fillId="26" borderId="410" applyNumberFormat="0" applyFont="0" applyAlignment="0" applyProtection="0"/>
    <xf numFmtId="0" fontId="113" fillId="27" borderId="410" applyNumberFormat="0" applyAlignment="0" applyProtection="0"/>
    <xf numFmtId="0" fontId="73" fillId="47" borderId="410" applyNumberFormat="0" applyProtection="0">
      <alignment horizontal="left" vertical="center" indent="1"/>
    </xf>
    <xf numFmtId="0" fontId="73" fillId="50" borderId="412" applyNumberFormat="0" applyProtection="0">
      <alignment horizontal="left" vertical="top" indent="1"/>
    </xf>
    <xf numFmtId="4" fontId="41" fillId="45" borderId="413" applyNumberFormat="0" applyProtection="0">
      <alignment horizontal="left" vertical="center" indent="1"/>
    </xf>
    <xf numFmtId="0" fontId="99" fillId="45" borderId="414" applyBorder="0"/>
    <xf numFmtId="4" fontId="73" fillId="0" borderId="410" applyNumberFormat="0" applyProtection="0">
      <alignment horizontal="right" vertical="center"/>
    </xf>
    <xf numFmtId="4" fontId="73" fillId="34" borderId="410" applyNumberFormat="0" applyProtection="0">
      <alignment horizontal="left" vertical="center" indent="1"/>
    </xf>
    <xf numFmtId="0" fontId="115" fillId="29" borderId="411" applyNumberFormat="0" applyAlignment="0" applyProtection="0"/>
    <xf numFmtId="4" fontId="118" fillId="2" borderId="410" applyNumberFormat="0" applyProtection="0">
      <alignment vertical="center"/>
    </xf>
    <xf numFmtId="4" fontId="73" fillId="43" borderId="410" applyNumberFormat="0" applyProtection="0">
      <alignment horizontal="right" vertical="center"/>
    </xf>
    <xf numFmtId="0" fontId="22" fillId="0" borderId="0"/>
    <xf numFmtId="43" fontId="22" fillId="0" borderId="0" applyFont="0" applyFill="0" applyBorder="0" applyAlignment="0" applyProtection="0"/>
    <xf numFmtId="4" fontId="73" fillId="46" borderId="410" applyNumberFormat="0" applyProtection="0">
      <alignment horizontal="right" vertical="center"/>
    </xf>
    <xf numFmtId="0" fontId="22" fillId="0" borderId="0"/>
    <xf numFmtId="43" fontId="22" fillId="0" borderId="0" applyFont="0" applyFill="0" applyBorder="0" applyAlignment="0" applyProtection="0"/>
    <xf numFmtId="4" fontId="41" fillId="45" borderId="419" applyNumberFormat="0" applyProtection="0">
      <alignment horizontal="left" vertical="center" indent="1"/>
    </xf>
    <xf numFmtId="4" fontId="73" fillId="38" borderId="410" applyNumberFormat="0" applyProtection="0">
      <alignment horizontal="right" vertical="center"/>
    </xf>
    <xf numFmtId="0" fontId="73" fillId="45"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0" fontId="73" fillId="48" borderId="410" applyNumberFormat="0" applyProtection="0">
      <alignment horizontal="left" vertical="center" indent="1"/>
    </xf>
    <xf numFmtId="4" fontId="73" fillId="47" borderId="413" applyNumberFormat="0" applyProtection="0">
      <alignment horizontal="left" vertical="center" indent="1"/>
    </xf>
    <xf numFmtId="4" fontId="100" fillId="48" borderId="412" applyNumberFormat="0" applyProtection="0">
      <alignment horizontal="left" vertical="center" indent="1"/>
    </xf>
    <xf numFmtId="4" fontId="73" fillId="36" borderId="410" applyNumberFormat="0" applyProtection="0">
      <alignment horizontal="right" vertical="center"/>
    </xf>
    <xf numFmtId="0" fontId="73" fillId="47" borderId="410" applyNumberFormat="0" applyProtection="0">
      <alignment horizontal="left" vertical="center" indent="1"/>
    </xf>
    <xf numFmtId="0" fontId="109" fillId="0" borderId="415" applyNumberFormat="0" applyFill="0" applyAlignment="0" applyProtection="0"/>
    <xf numFmtId="4" fontId="73" fillId="35" borderId="410" applyNumberFormat="0" applyProtection="0">
      <alignment horizontal="right" vertical="center"/>
    </xf>
    <xf numFmtId="0" fontId="73" fillId="46" borderId="412" applyNumberFormat="0" applyProtection="0">
      <alignment horizontal="left" vertical="top" indent="1"/>
    </xf>
    <xf numFmtId="4" fontId="100" fillId="52" borderId="412" applyNumberFormat="0" applyProtection="0">
      <alignment vertical="center"/>
    </xf>
    <xf numFmtId="0" fontId="73" fillId="26" borderId="410" applyNumberFormat="0" applyFont="0" applyAlignment="0" applyProtection="0"/>
    <xf numFmtId="0" fontId="107" fillId="29" borderId="410" applyNumberFormat="0" applyAlignment="0" applyProtection="0"/>
    <xf numFmtId="4" fontId="73" fillId="46" borderId="413" applyNumberFormat="0" applyProtection="0">
      <alignment horizontal="left" vertical="center" indent="1"/>
    </xf>
    <xf numFmtId="4" fontId="73" fillId="2" borderId="410" applyNumberFormat="0" applyProtection="0">
      <alignment horizontal="left" vertical="center" indent="1"/>
    </xf>
    <xf numFmtId="4" fontId="73" fillId="43" borderId="410" applyNumberFormat="0" applyProtection="0">
      <alignment horizontal="right" vertical="center"/>
    </xf>
    <xf numFmtId="4" fontId="73" fillId="35" borderId="410" applyNumberFormat="0" applyProtection="0">
      <alignment horizontal="right" vertical="center"/>
    </xf>
    <xf numFmtId="4" fontId="41" fillId="45" borderId="413" applyNumberFormat="0" applyProtection="0">
      <alignment horizontal="left" vertical="center" indent="1"/>
    </xf>
    <xf numFmtId="0" fontId="73" fillId="50" borderId="410" applyNumberFormat="0" applyProtection="0">
      <alignment horizontal="left" vertical="center" indent="1"/>
    </xf>
    <xf numFmtId="4" fontId="73" fillId="34" borderId="410" applyNumberFormat="0" applyProtection="0">
      <alignment horizontal="left" vertical="center" indent="1"/>
    </xf>
    <xf numFmtId="0" fontId="73" fillId="50" borderId="412" applyNumberFormat="0" applyProtection="0">
      <alignment horizontal="left" vertical="top" indent="1"/>
    </xf>
    <xf numFmtId="4" fontId="73" fillId="33" borderId="410" applyNumberFormat="0" applyProtection="0">
      <alignment vertical="center"/>
    </xf>
    <xf numFmtId="0" fontId="113" fillId="27" borderId="410" applyNumberFormat="0" applyAlignment="0" applyProtection="0"/>
    <xf numFmtId="0" fontId="115" fillId="29" borderId="411" applyNumberFormat="0" applyAlignment="0" applyProtection="0"/>
    <xf numFmtId="4" fontId="73" fillId="2" borderId="410" applyNumberFormat="0" applyProtection="0">
      <alignment horizontal="left" vertical="center" indent="1"/>
    </xf>
    <xf numFmtId="0" fontId="73" fillId="50" borderId="412" applyNumberFormat="0" applyProtection="0">
      <alignment horizontal="left" vertical="top" indent="1"/>
    </xf>
    <xf numFmtId="4" fontId="41" fillId="45" borderId="413" applyNumberFormat="0" applyProtection="0">
      <alignment horizontal="left" vertical="center" indent="1"/>
    </xf>
    <xf numFmtId="4" fontId="73" fillId="46" borderId="413" applyNumberFormat="0" applyProtection="0">
      <alignment horizontal="left" vertical="center" indent="1"/>
    </xf>
    <xf numFmtId="4" fontId="73" fillId="35" borderId="410" applyNumberFormat="0" applyProtection="0">
      <alignment horizontal="right" vertical="center"/>
    </xf>
    <xf numFmtId="0" fontId="73" fillId="47" borderId="412" applyNumberFormat="0" applyProtection="0">
      <alignment horizontal="left" vertical="top" indent="1"/>
    </xf>
    <xf numFmtId="0" fontId="100" fillId="46" borderId="412" applyNumberFormat="0" applyProtection="0">
      <alignment horizontal="left" vertical="top" indent="1"/>
    </xf>
    <xf numFmtId="4" fontId="118" fillId="2" borderId="410" applyNumberFormat="0" applyProtection="0">
      <alignment vertical="center"/>
    </xf>
    <xf numFmtId="0" fontId="73" fillId="26" borderId="410" applyNumberFormat="0" applyFont="0" applyAlignment="0" applyProtection="0"/>
    <xf numFmtId="4" fontId="73" fillId="36" borderId="410" applyNumberFormat="0" applyProtection="0">
      <alignment horizontal="right" vertical="center"/>
    </xf>
    <xf numFmtId="4" fontId="73" fillId="47" borderId="413" applyNumberFormat="0" applyProtection="0">
      <alignment horizontal="left" vertical="center" indent="1"/>
    </xf>
    <xf numFmtId="4" fontId="73" fillId="33" borderId="410" applyNumberFormat="0" applyProtection="0">
      <alignment vertical="center"/>
    </xf>
    <xf numFmtId="0" fontId="99" fillId="45" borderId="414" applyBorder="0"/>
    <xf numFmtId="0" fontId="73" fillId="47" borderId="410" applyNumberFormat="0" applyProtection="0">
      <alignment horizontal="left" vertical="center" indent="1"/>
    </xf>
    <xf numFmtId="0" fontId="101" fillId="33" borderId="412" applyNumberFormat="0" applyProtection="0">
      <alignment horizontal="left" vertical="top" indent="1"/>
    </xf>
    <xf numFmtId="4" fontId="103" fillId="51" borderId="410"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3" fillId="2" borderId="410" applyNumberFormat="0" applyProtection="0">
      <alignment horizontal="left" vertical="center" indent="1"/>
    </xf>
    <xf numFmtId="0" fontId="22" fillId="0" borderId="0"/>
    <xf numFmtId="9" fontId="22" fillId="0" borderId="0" applyFont="0" applyFill="0" applyBorder="0" applyAlignment="0" applyProtection="0"/>
    <xf numFmtId="0" fontId="73" fillId="49" borderId="410" applyNumberFormat="0" applyProtection="0">
      <alignment horizontal="left" vertical="center" indent="1"/>
    </xf>
    <xf numFmtId="0" fontId="22" fillId="0" borderId="0"/>
    <xf numFmtId="9" fontId="22" fillId="0" borderId="0" applyFont="0" applyFill="0" applyBorder="0" applyAlignment="0" applyProtection="0"/>
    <xf numFmtId="0" fontId="107" fillId="29" borderId="410" applyNumberFormat="0" applyAlignment="0" applyProtection="0"/>
    <xf numFmtId="0" fontId="113" fillId="27" borderId="410" applyNumberFormat="0" applyAlignment="0" applyProtection="0"/>
    <xf numFmtId="4" fontId="41" fillId="45" borderId="413" applyNumberFormat="0" applyProtection="0">
      <alignment horizontal="left" vertical="center" indent="1"/>
    </xf>
    <xf numFmtId="0" fontId="115" fillId="29" borderId="411" applyNumberFormat="0" applyAlignment="0" applyProtection="0"/>
    <xf numFmtId="4" fontId="73" fillId="41" borderId="410" applyNumberFormat="0" applyProtection="0">
      <alignment horizontal="right" vertical="center"/>
    </xf>
    <xf numFmtId="4" fontId="73" fillId="37" borderId="413" applyNumberFormat="0" applyProtection="0">
      <alignment horizontal="right" vertical="center"/>
    </xf>
    <xf numFmtId="4" fontId="102" fillId="54" borderId="413" applyNumberFormat="0" applyProtection="0">
      <alignment horizontal="left" vertical="center" indent="1"/>
    </xf>
    <xf numFmtId="0" fontId="113" fillId="27" borderId="410" applyNumberFormat="0" applyAlignment="0" applyProtection="0"/>
    <xf numFmtId="4" fontId="73" fillId="40" borderId="410" applyNumberFormat="0" applyProtection="0">
      <alignment horizontal="right" vertical="center"/>
    </xf>
    <xf numFmtId="4" fontId="73" fillId="37" borderId="413" applyNumberFormat="0" applyProtection="0">
      <alignment horizontal="right" vertical="center"/>
    </xf>
    <xf numFmtId="4" fontId="73" fillId="46" borderId="413" applyNumberFormat="0" applyProtection="0">
      <alignment horizontal="left" vertical="center" indent="1"/>
    </xf>
    <xf numFmtId="4" fontId="73" fillId="42" borderId="410" applyNumberFormat="0" applyProtection="0">
      <alignment horizontal="right" vertical="center"/>
    </xf>
    <xf numFmtId="4" fontId="73" fillId="46" borderId="410" applyNumberFormat="0" applyProtection="0">
      <alignment horizontal="right" vertical="center"/>
    </xf>
    <xf numFmtId="0" fontId="73" fillId="50" borderId="410" applyNumberFormat="0" applyProtection="0">
      <alignment horizontal="left" vertical="center"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73" fillId="2" borderId="410" applyNumberFormat="0" applyProtection="0">
      <alignment horizontal="left" vertical="center" indent="1"/>
    </xf>
    <xf numFmtId="4" fontId="73" fillId="46" borderId="413" applyNumberFormat="0" applyProtection="0">
      <alignment horizontal="left" vertical="center" indent="1"/>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100" fillId="48" borderId="412" applyNumberFormat="0" applyProtection="0">
      <alignment horizontal="left" vertical="center" indent="1"/>
    </xf>
    <xf numFmtId="4" fontId="73" fillId="39" borderId="410" applyNumberFormat="0" applyProtection="0">
      <alignment horizontal="right" vertical="center"/>
    </xf>
    <xf numFmtId="0" fontId="99" fillId="45" borderId="414" applyBorder="0"/>
    <xf numFmtId="0" fontId="73" fillId="48" borderId="410" applyNumberFormat="0" applyProtection="0">
      <alignment horizontal="left" vertical="center" indent="1"/>
    </xf>
    <xf numFmtId="4" fontId="73" fillId="39" borderId="410" applyNumberFormat="0" applyProtection="0">
      <alignment horizontal="right" vertical="center"/>
    </xf>
    <xf numFmtId="0" fontId="115" fillId="29" borderId="411" applyNumberFormat="0" applyAlignment="0" applyProtection="0"/>
    <xf numFmtId="0" fontId="73" fillId="48" borderId="410" applyNumberFormat="0" applyProtection="0">
      <alignment horizontal="left" vertical="center" indent="1"/>
    </xf>
    <xf numFmtId="0" fontId="99" fillId="45" borderId="414" applyBorder="0"/>
    <xf numFmtId="0" fontId="109" fillId="0" borderId="415" applyNumberFormat="0" applyFill="0" applyAlignment="0" applyProtection="0"/>
    <xf numFmtId="4" fontId="73" fillId="34" borderId="410" applyNumberFormat="0" applyProtection="0">
      <alignment horizontal="left" vertical="center" indent="1"/>
    </xf>
    <xf numFmtId="4" fontId="73" fillId="38" borderId="416" applyNumberFormat="0" applyProtection="0">
      <alignment horizontal="right" vertical="center"/>
    </xf>
    <xf numFmtId="0" fontId="73" fillId="45" borderId="412" applyNumberFormat="0" applyProtection="0">
      <alignment horizontal="left" vertical="top" indent="1"/>
    </xf>
    <xf numFmtId="4" fontId="73" fillId="47" borderId="413" applyNumberFormat="0" applyProtection="0">
      <alignment horizontal="left" vertical="center" indent="1"/>
    </xf>
    <xf numFmtId="0" fontId="73" fillId="46" borderId="412" applyNumberFormat="0" applyProtection="0">
      <alignment horizontal="left" vertical="top" indent="1"/>
    </xf>
    <xf numFmtId="0" fontId="100" fillId="46" borderId="412" applyNumberFormat="0" applyProtection="0">
      <alignment horizontal="left" vertical="top" indent="1"/>
    </xf>
    <xf numFmtId="4" fontId="73" fillId="36" borderId="410" applyNumberFormat="0" applyProtection="0">
      <alignment horizontal="right" vertical="center"/>
    </xf>
    <xf numFmtId="0" fontId="73" fillId="48" borderId="410" applyNumberFormat="0" applyProtection="0">
      <alignment horizontal="left" vertical="center" indent="1"/>
    </xf>
    <xf numFmtId="4" fontId="100" fillId="52" borderId="412" applyNumberFormat="0" applyProtection="0">
      <alignment vertical="center"/>
    </xf>
    <xf numFmtId="4" fontId="73" fillId="42" borderId="410" applyNumberFormat="0" applyProtection="0">
      <alignment horizontal="right" vertical="center"/>
    </xf>
    <xf numFmtId="0" fontId="101" fillId="33" borderId="412" applyNumberFormat="0" applyProtection="0">
      <alignment horizontal="left" vertical="top" indent="1"/>
    </xf>
    <xf numFmtId="0" fontId="109" fillId="0" borderId="415" applyNumberFormat="0" applyFill="0" applyAlignment="0" applyProtection="0"/>
    <xf numFmtId="4" fontId="73" fillId="38" borderId="410" applyNumberFormat="0" applyProtection="0">
      <alignment horizontal="right" vertical="center"/>
    </xf>
    <xf numFmtId="4" fontId="41" fillId="45" borderId="413" applyNumberFormat="0" applyProtection="0">
      <alignment horizontal="left" vertical="center" indent="1"/>
    </xf>
    <xf numFmtId="0" fontId="73" fillId="49" borderId="410" applyNumberFormat="0" applyProtection="0">
      <alignment horizontal="left" vertical="center" indent="1"/>
    </xf>
    <xf numFmtId="4" fontId="73" fillId="0" borderId="410" applyNumberFormat="0" applyProtection="0">
      <alignment horizontal="right" vertical="center"/>
    </xf>
    <xf numFmtId="0" fontId="73" fillId="47" borderId="412" applyNumberFormat="0" applyProtection="0">
      <alignment horizontal="left" vertical="top" indent="1"/>
    </xf>
    <xf numFmtId="4" fontId="73" fillId="44" borderId="413" applyNumberFormat="0" applyProtection="0">
      <alignment horizontal="left" vertical="center" indent="1"/>
    </xf>
    <xf numFmtId="0" fontId="101" fillId="33" borderId="412" applyNumberFormat="0" applyProtection="0">
      <alignment horizontal="left" vertical="top" indent="1"/>
    </xf>
    <xf numFmtId="4" fontId="73" fillId="42" borderId="410" applyNumberFormat="0" applyProtection="0">
      <alignment horizontal="right" vertical="center"/>
    </xf>
    <xf numFmtId="4" fontId="73" fillId="34" borderId="410" applyNumberFormat="0" applyProtection="0">
      <alignment horizontal="left" vertical="center" indent="1"/>
    </xf>
    <xf numFmtId="4" fontId="73" fillId="46" borderId="413" applyNumberFormat="0" applyProtection="0">
      <alignment horizontal="left" vertical="center" indent="1"/>
    </xf>
    <xf numFmtId="4" fontId="73" fillId="38" borderId="410" applyNumberFormat="0" applyProtection="0">
      <alignment horizontal="right" vertical="center"/>
    </xf>
    <xf numFmtId="4" fontId="103" fillId="51" borderId="410" applyNumberFormat="0" applyProtection="0">
      <alignment horizontal="right" vertical="center"/>
    </xf>
    <xf numFmtId="0" fontId="107" fillId="29" borderId="410" applyNumberFormat="0" applyAlignment="0" applyProtection="0"/>
    <xf numFmtId="4" fontId="118" fillId="5" borderId="410" applyNumberFormat="0" applyProtection="0">
      <alignment horizontal="right" vertical="center"/>
    </xf>
    <xf numFmtId="4" fontId="73" fillId="43" borderId="410" applyNumberFormat="0" applyProtection="0">
      <alignment horizontal="right" vertical="center"/>
    </xf>
    <xf numFmtId="4" fontId="73" fillId="47" borderId="413" applyNumberFormat="0" applyProtection="0">
      <alignment horizontal="left" vertical="center" indent="1"/>
    </xf>
    <xf numFmtId="0" fontId="73" fillId="50" borderId="412" applyNumberFormat="0" applyProtection="0">
      <alignment horizontal="left" vertical="top" indent="1"/>
    </xf>
    <xf numFmtId="4" fontId="73" fillId="33" borderId="410" applyNumberFormat="0" applyProtection="0">
      <alignment vertical="center"/>
    </xf>
    <xf numFmtId="0" fontId="73" fillId="26" borderId="410" applyNumberFormat="0" applyFont="0" applyAlignment="0" applyProtection="0"/>
    <xf numFmtId="4" fontId="100" fillId="48" borderId="412" applyNumberFormat="0" applyProtection="0">
      <alignment horizontal="left" vertical="center" indent="1"/>
    </xf>
    <xf numFmtId="0" fontId="73" fillId="50" borderId="412" applyNumberFormat="0" applyProtection="0">
      <alignment horizontal="left" vertical="top" indent="1"/>
    </xf>
    <xf numFmtId="0" fontId="100" fillId="46" borderId="412" applyNumberFormat="0" applyProtection="0">
      <alignment horizontal="left" vertical="top" indent="1"/>
    </xf>
    <xf numFmtId="0" fontId="73" fillId="26" borderId="410" applyNumberFormat="0" applyFont="0" applyAlignment="0" applyProtection="0"/>
    <xf numFmtId="4" fontId="73" fillId="47" borderId="413" applyNumberFormat="0" applyProtection="0">
      <alignment horizontal="left" vertical="center" indent="1"/>
    </xf>
    <xf numFmtId="0" fontId="73" fillId="47" borderId="410" applyNumberFormat="0" applyProtection="0">
      <alignment horizontal="left" vertical="center" indent="1"/>
    </xf>
    <xf numFmtId="4" fontId="73" fillId="34" borderId="410"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 fontId="73" fillId="46" borderId="413" applyNumberFormat="0" applyProtection="0">
      <alignment horizontal="left" vertical="center" indent="1"/>
    </xf>
    <xf numFmtId="0" fontId="109" fillId="0" borderId="421" applyNumberFormat="0" applyFill="0" applyAlignment="0" applyProtection="0"/>
    <xf numFmtId="0" fontId="113" fillId="27" borderId="410" applyNumberFormat="0" applyAlignment="0" applyProtection="0"/>
    <xf numFmtId="4" fontId="100" fillId="48" borderId="412" applyNumberFormat="0" applyProtection="0">
      <alignment horizontal="left" vertical="center" indent="1"/>
    </xf>
    <xf numFmtId="4" fontId="73" fillId="46" borderId="410" applyNumberFormat="0" applyProtection="0">
      <alignment horizontal="right" vertical="center"/>
    </xf>
    <xf numFmtId="4" fontId="118" fillId="5" borderId="410" applyNumberFormat="0" applyProtection="0">
      <alignment horizontal="right" vertical="center"/>
    </xf>
    <xf numFmtId="0" fontId="101" fillId="33" borderId="412" applyNumberFormat="0" applyProtection="0">
      <alignment horizontal="left" vertical="top" indent="1"/>
    </xf>
    <xf numFmtId="0" fontId="73" fillId="50" borderId="418" applyNumberFormat="0" applyProtection="0">
      <alignment horizontal="left" vertical="top" indent="1"/>
    </xf>
    <xf numFmtId="4" fontId="103" fillId="51" borderId="410" applyNumberFormat="0" applyProtection="0">
      <alignment horizontal="right" vertical="center"/>
    </xf>
    <xf numFmtId="4" fontId="103" fillId="51" borderId="410" applyNumberFormat="0" applyProtection="0">
      <alignment horizontal="right" vertical="center"/>
    </xf>
    <xf numFmtId="4" fontId="100" fillId="48" borderId="412" applyNumberFormat="0" applyProtection="0">
      <alignment horizontal="left" vertical="center" indent="1"/>
    </xf>
    <xf numFmtId="4" fontId="73" fillId="37" borderId="413" applyNumberFormat="0" applyProtection="0">
      <alignment horizontal="right" vertical="center"/>
    </xf>
    <xf numFmtId="0" fontId="73" fillId="50" borderId="410" applyNumberFormat="0" applyProtection="0">
      <alignment horizontal="left" vertical="center" indent="1"/>
    </xf>
    <xf numFmtId="4" fontId="73" fillId="38" borderId="410" applyNumberFormat="0" applyProtection="0">
      <alignment horizontal="right" vertical="center"/>
    </xf>
    <xf numFmtId="4" fontId="73" fillId="44" borderId="419" applyNumberFormat="0" applyProtection="0">
      <alignment horizontal="left" vertical="center" indent="1"/>
    </xf>
    <xf numFmtId="4" fontId="73" fillId="46" borderId="419" applyNumberFormat="0" applyProtection="0">
      <alignment horizontal="left" vertical="center" indent="1"/>
    </xf>
    <xf numFmtId="4" fontId="73" fillId="43"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4" fontId="73" fillId="2" borderId="410" applyNumberFormat="0" applyProtection="0">
      <alignment horizontal="left" vertical="center" indent="1"/>
    </xf>
    <xf numFmtId="4" fontId="73" fillId="44" borderId="413" applyNumberFormat="0" applyProtection="0">
      <alignment horizontal="left" vertical="center" indent="1"/>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41" fillId="45" borderId="413"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3" fillId="46" borderId="416" applyNumberFormat="0" applyProtection="0">
      <alignment horizontal="right" vertical="center"/>
    </xf>
    <xf numFmtId="4" fontId="73" fillId="47" borderId="413"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3" fillId="46" borderId="412"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73" fillId="38" borderId="410"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7" borderId="410"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3" fillId="40" borderId="416" applyNumberFormat="0" applyProtection="0">
      <alignment horizontal="right" vertical="center"/>
    </xf>
    <xf numFmtId="0" fontId="22" fillId="0" borderId="0"/>
    <xf numFmtId="0" fontId="22" fillId="0" borderId="0"/>
    <xf numFmtId="0" fontId="99" fillId="45" borderId="414" applyBorder="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3" fillId="43" borderId="410" applyNumberFormat="0" applyProtection="0">
      <alignment horizontal="right" vertical="center"/>
    </xf>
    <xf numFmtId="0" fontId="22" fillId="0" borderId="0"/>
    <xf numFmtId="4" fontId="100" fillId="48" borderId="41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18" fillId="5" borderId="410"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6" borderId="412"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6" borderId="412" applyNumberFormat="0" applyProtection="0">
      <alignment horizontal="left" vertical="top" indent="1"/>
    </xf>
    <xf numFmtId="4" fontId="118" fillId="5" borderId="410" applyNumberFormat="0" applyProtection="0">
      <alignment horizontal="right" vertical="center"/>
    </xf>
    <xf numFmtId="4" fontId="73" fillId="34" borderId="410" applyNumberFormat="0" applyProtection="0">
      <alignment horizontal="left" vertical="center" indent="1"/>
    </xf>
    <xf numFmtId="4" fontId="73" fillId="2" borderId="410"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73" fillId="50" borderId="410" applyNumberFormat="0" applyProtection="0">
      <alignment horizontal="left" vertical="center" indent="1"/>
    </xf>
    <xf numFmtId="0" fontId="107" fillId="29" borderId="410" applyNumberFormat="0" applyAlignment="0" applyProtection="0"/>
    <xf numFmtId="4" fontId="73" fillId="33" borderId="410" applyNumberFormat="0" applyProtection="0">
      <alignment vertical="center"/>
    </xf>
    <xf numFmtId="0" fontId="100" fillId="52" borderId="412" applyNumberFormat="0" applyProtection="0">
      <alignment horizontal="left" vertical="top" indent="1"/>
    </xf>
    <xf numFmtId="4" fontId="73" fillId="40"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4" fontId="100" fillId="48" borderId="412" applyNumberFormat="0" applyProtection="0">
      <alignment horizontal="left" vertical="center" indent="1"/>
    </xf>
    <xf numFmtId="0" fontId="109" fillId="0" borderId="415" applyNumberFormat="0" applyFill="0" applyAlignment="0" applyProtection="0"/>
    <xf numFmtId="4" fontId="73" fillId="39" borderId="416" applyNumberFormat="0" applyProtection="0">
      <alignment horizontal="right" vertical="center"/>
    </xf>
    <xf numFmtId="0" fontId="73" fillId="49" borderId="410" applyNumberFormat="0" applyProtection="0">
      <alignment horizontal="left" vertical="center" indent="1"/>
    </xf>
    <xf numFmtId="4" fontId="73" fillId="37" borderId="413"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101" fillId="33" borderId="412" applyNumberFormat="0" applyProtection="0">
      <alignment horizontal="left" vertical="top" indent="1"/>
    </xf>
    <xf numFmtId="4" fontId="73" fillId="44" borderId="419" applyNumberFormat="0" applyProtection="0">
      <alignment horizontal="left" vertical="center" indent="1"/>
    </xf>
    <xf numFmtId="4" fontId="73" fillId="34" borderId="410" applyNumberFormat="0" applyProtection="0">
      <alignment horizontal="left" vertical="center" indent="1"/>
    </xf>
    <xf numFmtId="4" fontId="73" fillId="37" borderId="413" applyNumberFormat="0" applyProtection="0">
      <alignment horizontal="right" vertical="center"/>
    </xf>
    <xf numFmtId="0" fontId="73" fillId="48" borderId="410" applyNumberFormat="0" applyProtection="0">
      <alignment horizontal="left" vertical="center" indent="1"/>
    </xf>
    <xf numFmtId="0" fontId="73" fillId="47" borderId="416" applyNumberFormat="0" applyProtection="0">
      <alignment horizontal="left" vertical="center" indent="1"/>
    </xf>
    <xf numFmtId="4" fontId="103" fillId="51" borderId="410" applyNumberFormat="0" applyProtection="0">
      <alignment horizontal="right" vertical="center"/>
    </xf>
    <xf numFmtId="4" fontId="73" fillId="42" borderId="410" applyNumberFormat="0" applyProtection="0">
      <alignment horizontal="right" vertical="center"/>
    </xf>
    <xf numFmtId="4" fontId="103" fillId="51" borderId="410" applyNumberFormat="0" applyProtection="0">
      <alignment horizontal="right" vertical="center"/>
    </xf>
    <xf numFmtId="0" fontId="115" fillId="29" borderId="411" applyNumberFormat="0" applyAlignment="0" applyProtection="0"/>
    <xf numFmtId="4" fontId="73" fillId="34" borderId="410" applyNumberFormat="0" applyProtection="0">
      <alignment horizontal="left" vertical="center" indent="1"/>
    </xf>
    <xf numFmtId="0" fontId="109" fillId="0" borderId="415" applyNumberFormat="0" applyFill="0" applyAlignment="0" applyProtection="0"/>
    <xf numFmtId="0" fontId="73" fillId="48" borderId="410" applyNumberFormat="0" applyProtection="0">
      <alignment horizontal="left" vertical="center" indent="1"/>
    </xf>
    <xf numFmtId="4" fontId="73" fillId="38" borderId="410" applyNumberFormat="0" applyProtection="0">
      <alignment horizontal="right" vertical="center"/>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33" borderId="416" applyNumberFormat="0" applyProtection="0">
      <alignment vertical="center"/>
    </xf>
    <xf numFmtId="4" fontId="73" fillId="40" borderId="416" applyNumberFormat="0" applyProtection="0">
      <alignment horizontal="right" vertical="center"/>
    </xf>
    <xf numFmtId="4" fontId="73" fillId="34"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118" fillId="2" borderId="416" applyNumberFormat="0" applyProtection="0">
      <alignment vertical="center"/>
    </xf>
    <xf numFmtId="4" fontId="73" fillId="46" borderId="416" applyNumberFormat="0" applyProtection="0">
      <alignment horizontal="right" vertical="center"/>
    </xf>
    <xf numFmtId="4" fontId="118" fillId="2" borderId="416" applyNumberFormat="0" applyProtection="0">
      <alignment vertical="center"/>
    </xf>
    <xf numFmtId="0" fontId="113" fillId="27" borderId="416" applyNumberFormat="0" applyAlignment="0" applyProtection="0"/>
    <xf numFmtId="0" fontId="113" fillId="27" borderId="410" applyNumberFormat="0" applyAlignment="0" applyProtection="0"/>
    <xf numFmtId="4" fontId="41" fillId="45" borderId="413" applyNumberFormat="0" applyProtection="0">
      <alignment horizontal="left" vertical="center" indent="1"/>
    </xf>
    <xf numFmtId="4" fontId="102" fillId="54" borderId="413" applyNumberFormat="0" applyProtection="0">
      <alignment horizontal="left" vertical="center" indent="1"/>
    </xf>
    <xf numFmtId="0" fontId="113" fillId="27" borderId="410" applyNumberFormat="0" applyAlignment="0" applyProtection="0"/>
    <xf numFmtId="4" fontId="73" fillId="47" borderId="413" applyNumberFormat="0" applyProtection="0">
      <alignment horizontal="left" vertical="center" indent="1"/>
    </xf>
    <xf numFmtId="4" fontId="73" fillId="40" borderId="410" applyNumberFormat="0" applyProtection="0">
      <alignment horizontal="right" vertical="center"/>
    </xf>
    <xf numFmtId="0" fontId="73" fillId="50" borderId="410" applyNumberFormat="0" applyProtection="0">
      <alignment horizontal="left" vertical="center" indent="1"/>
    </xf>
    <xf numFmtId="4" fontId="41" fillId="45" borderId="413" applyNumberFormat="0" applyProtection="0">
      <alignment horizontal="left" vertical="center" indent="1"/>
    </xf>
    <xf numFmtId="4" fontId="73" fillId="36" borderId="410" applyNumberFormat="0" applyProtection="0">
      <alignment horizontal="right" vertical="center"/>
    </xf>
    <xf numFmtId="4" fontId="73" fillId="41" borderId="410" applyNumberFormat="0" applyProtection="0">
      <alignment horizontal="right" vertical="center"/>
    </xf>
    <xf numFmtId="0" fontId="109" fillId="0" borderId="415" applyNumberFormat="0" applyFill="0" applyAlignment="0" applyProtection="0"/>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73" fillId="47" borderId="413" applyNumberFormat="0" applyProtection="0">
      <alignment horizontal="left" vertical="center" indent="1"/>
    </xf>
    <xf numFmtId="0" fontId="100" fillId="46" borderId="412" applyNumberFormat="0" applyProtection="0">
      <alignment horizontal="left" vertical="top" indent="1"/>
    </xf>
    <xf numFmtId="4" fontId="73" fillId="44" borderId="413" applyNumberFormat="0" applyProtection="0">
      <alignment horizontal="left" vertical="center" indent="1"/>
    </xf>
    <xf numFmtId="4" fontId="100" fillId="48" borderId="412" applyNumberFormat="0" applyProtection="0">
      <alignment horizontal="left" vertical="center" indent="1"/>
    </xf>
    <xf numFmtId="4" fontId="73" fillId="42" borderId="410" applyNumberFormat="0" applyProtection="0">
      <alignment horizontal="right" vertical="center"/>
    </xf>
    <xf numFmtId="4" fontId="73" fillId="47" borderId="413" applyNumberFormat="0" applyProtection="0">
      <alignment horizontal="left" vertical="center" indent="1"/>
    </xf>
    <xf numFmtId="4" fontId="73" fillId="46" borderId="413" applyNumberFormat="0" applyProtection="0">
      <alignment horizontal="left" vertical="center" indent="1"/>
    </xf>
    <xf numFmtId="4" fontId="73" fillId="46" borderId="413" applyNumberFormat="0" applyProtection="0">
      <alignment horizontal="left" vertical="center" indent="1"/>
    </xf>
    <xf numFmtId="4" fontId="100" fillId="48" borderId="412"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4" fontId="100" fillId="52" borderId="412" applyNumberFormat="0" applyProtection="0">
      <alignment vertical="center"/>
    </xf>
    <xf numFmtId="0" fontId="115" fillId="29" borderId="411" applyNumberFormat="0" applyAlignment="0" applyProtection="0"/>
    <xf numFmtId="4" fontId="73" fillId="34" borderId="410" applyNumberFormat="0" applyProtection="0">
      <alignment horizontal="left" vertical="center" indent="1"/>
    </xf>
    <xf numFmtId="4" fontId="73" fillId="33" borderId="410" applyNumberFormat="0" applyProtection="0">
      <alignment vertical="center"/>
    </xf>
    <xf numFmtId="4" fontId="73" fillId="43" borderId="416" applyNumberFormat="0" applyProtection="0">
      <alignment horizontal="right" vertical="center"/>
    </xf>
    <xf numFmtId="0" fontId="73" fillId="26" borderId="416" applyNumberFormat="0" applyFont="0" applyAlignment="0" applyProtection="0"/>
    <xf numFmtId="4" fontId="100" fillId="52" borderId="412" applyNumberFormat="0" applyProtection="0">
      <alignment vertical="center"/>
    </xf>
    <xf numFmtId="0" fontId="73" fillId="45" borderId="412" applyNumberFormat="0" applyProtection="0">
      <alignment horizontal="left" vertical="top" indent="1"/>
    </xf>
    <xf numFmtId="0" fontId="115" fillId="29" borderId="411" applyNumberFormat="0" applyAlignment="0" applyProtection="0"/>
    <xf numFmtId="4" fontId="73" fillId="37" borderId="413" applyNumberFormat="0" applyProtection="0">
      <alignment horizontal="right" vertical="center"/>
    </xf>
    <xf numFmtId="4" fontId="41" fillId="45" borderId="419" applyNumberFormat="0" applyProtection="0">
      <alignment horizontal="left" vertical="center" indent="1"/>
    </xf>
    <xf numFmtId="4" fontId="73" fillId="36" borderId="410" applyNumberFormat="0" applyProtection="0">
      <alignment horizontal="right" vertical="center"/>
    </xf>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8" borderId="410" applyNumberFormat="0" applyProtection="0">
      <alignment horizontal="right" vertical="center"/>
    </xf>
    <xf numFmtId="4" fontId="100" fillId="48" borderId="412" applyNumberFormat="0" applyProtection="0">
      <alignment horizontal="left" vertical="center" indent="1"/>
    </xf>
    <xf numFmtId="4" fontId="73" fillId="46" borderId="410" applyNumberFormat="0" applyProtection="0">
      <alignment horizontal="right" vertical="center"/>
    </xf>
    <xf numFmtId="4" fontId="73" fillId="41" borderId="416" applyNumberFormat="0" applyProtection="0">
      <alignment horizontal="right" vertical="center"/>
    </xf>
    <xf numFmtId="4" fontId="73" fillId="38" borderId="410" applyNumberFormat="0" applyProtection="0">
      <alignment horizontal="right" vertical="center"/>
    </xf>
    <xf numFmtId="0" fontId="113" fillId="27" borderId="410" applyNumberFormat="0" applyAlignment="0" applyProtection="0"/>
    <xf numFmtId="4" fontId="73" fillId="38" borderId="410" applyNumberFormat="0" applyProtection="0">
      <alignment horizontal="right" vertical="center"/>
    </xf>
    <xf numFmtId="4" fontId="118" fillId="5" borderId="410" applyNumberFormat="0" applyProtection="0">
      <alignment horizontal="right" vertical="center"/>
    </xf>
    <xf numFmtId="0" fontId="99" fillId="45" borderId="420" applyBorder="0"/>
    <xf numFmtId="0" fontId="101" fillId="33" borderId="412" applyNumberFormat="0" applyProtection="0">
      <alignment horizontal="left" vertical="top" indent="1"/>
    </xf>
    <xf numFmtId="0" fontId="73" fillId="50" borderId="412" applyNumberFormat="0" applyProtection="0">
      <alignment horizontal="left" vertical="top" indent="1"/>
    </xf>
    <xf numFmtId="0" fontId="107" fillId="29" borderId="410" applyNumberFormat="0" applyAlignment="0" applyProtection="0"/>
    <xf numFmtId="4" fontId="73" fillId="42" borderId="410" applyNumberFormat="0" applyProtection="0">
      <alignment horizontal="right" vertical="center"/>
    </xf>
    <xf numFmtId="0" fontId="100" fillId="52" borderId="412" applyNumberFormat="0" applyProtection="0">
      <alignment horizontal="left" vertical="top" indent="1"/>
    </xf>
    <xf numFmtId="4" fontId="103" fillId="51" borderId="410" applyNumberFormat="0" applyProtection="0">
      <alignment horizontal="right" vertical="center"/>
    </xf>
    <xf numFmtId="4" fontId="73" fillId="34" borderId="410" applyNumberFormat="0" applyProtection="0">
      <alignment horizontal="left" vertical="center" indent="1"/>
    </xf>
    <xf numFmtId="4" fontId="73" fillId="33" borderId="410" applyNumberFormat="0" applyProtection="0">
      <alignmen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115" fillId="29" borderId="417" applyNumberFormat="0" applyAlignment="0" applyProtection="0"/>
    <xf numFmtId="4" fontId="73" fillId="47" borderId="413" applyNumberFormat="0" applyProtection="0">
      <alignment horizontal="left" vertical="center" indent="1"/>
    </xf>
    <xf numFmtId="0" fontId="73" fillId="47" borderId="412" applyNumberFormat="0" applyProtection="0">
      <alignment horizontal="left" vertical="top" indent="1"/>
    </xf>
    <xf numFmtId="0" fontId="73" fillId="47" borderId="410" applyNumberFormat="0" applyProtection="0">
      <alignment horizontal="left" vertical="center" indent="1"/>
    </xf>
    <xf numFmtId="4" fontId="73" fillId="37" borderId="413" applyNumberFormat="0" applyProtection="0">
      <alignment horizontal="right" vertical="center"/>
    </xf>
    <xf numFmtId="0" fontId="73" fillId="26" borderId="410" applyNumberFormat="0" applyFont="0" applyAlignment="0" applyProtection="0"/>
    <xf numFmtId="4" fontId="73" fillId="43" borderId="410" applyNumberFormat="0" applyProtection="0">
      <alignment horizontal="right" vertical="center"/>
    </xf>
    <xf numFmtId="0" fontId="73" fillId="50" borderId="410" applyNumberFormat="0" applyProtection="0">
      <alignment horizontal="left" vertical="center" indent="1"/>
    </xf>
    <xf numFmtId="4" fontId="118" fillId="2" borderId="416" applyNumberFormat="0" applyProtection="0">
      <alignment vertical="center"/>
    </xf>
    <xf numFmtId="0" fontId="73" fillId="49" borderId="410" applyNumberFormat="0" applyProtection="0">
      <alignment horizontal="left" vertical="center" indent="1"/>
    </xf>
    <xf numFmtId="4" fontId="73" fillId="41" borderId="410" applyNumberFormat="0" applyProtection="0">
      <alignment horizontal="right" vertical="center"/>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107" fillId="29" borderId="410" applyNumberFormat="0" applyAlignment="0" applyProtection="0"/>
    <xf numFmtId="4" fontId="73" fillId="0" borderId="410" applyNumberFormat="0" applyProtection="0">
      <alignment horizontal="right" vertical="center"/>
    </xf>
    <xf numFmtId="0" fontId="73" fillId="26" borderId="410" applyNumberFormat="0" applyFont="0" applyAlignment="0" applyProtection="0"/>
    <xf numFmtId="0" fontId="115" fillId="29" borderId="411" applyNumberFormat="0" applyAlignment="0" applyProtection="0"/>
    <xf numFmtId="4" fontId="73" fillId="0" borderId="410" applyNumberFormat="0" applyProtection="0">
      <alignment horizontal="right" vertical="center"/>
    </xf>
    <xf numFmtId="4" fontId="73" fillId="46" borderId="410" applyNumberFormat="0" applyProtection="0">
      <alignment horizontal="right" vertical="center"/>
    </xf>
    <xf numFmtId="0" fontId="73" fillId="45" borderId="412" applyNumberFormat="0" applyProtection="0">
      <alignment horizontal="left" vertical="top" indent="1"/>
    </xf>
    <xf numFmtId="4" fontId="73" fillId="42" borderId="410" applyNumberFormat="0" applyProtection="0">
      <alignment horizontal="right" vertical="center"/>
    </xf>
    <xf numFmtId="4" fontId="73" fillId="39" borderId="410" applyNumberFormat="0" applyProtection="0">
      <alignment horizontal="right" vertical="center"/>
    </xf>
    <xf numFmtId="0" fontId="73" fillId="46" borderId="412" applyNumberFormat="0" applyProtection="0">
      <alignment horizontal="left" vertical="top" indent="1"/>
    </xf>
    <xf numFmtId="4" fontId="100" fillId="52" borderId="412" applyNumberFormat="0" applyProtection="0">
      <alignment vertical="center"/>
    </xf>
    <xf numFmtId="0" fontId="107" fillId="29" borderId="410" applyNumberFormat="0" applyAlignment="0" applyProtection="0"/>
    <xf numFmtId="4" fontId="73" fillId="38" borderId="410" applyNumberFormat="0" applyProtection="0">
      <alignment horizontal="right" vertical="center"/>
    </xf>
    <xf numFmtId="0" fontId="73" fillId="49" borderId="410" applyNumberFormat="0" applyProtection="0">
      <alignment horizontal="left" vertical="center" indent="1"/>
    </xf>
    <xf numFmtId="0" fontId="109" fillId="0" borderId="415" applyNumberFormat="0" applyFill="0" applyAlignment="0" applyProtection="0"/>
    <xf numFmtId="4" fontId="73" fillId="34" borderId="410" applyNumberFormat="0" applyProtection="0">
      <alignment horizontal="left" vertical="center" indent="1"/>
    </xf>
    <xf numFmtId="4" fontId="100" fillId="52" borderId="412" applyNumberFormat="0" applyProtection="0">
      <alignment vertical="center"/>
    </xf>
    <xf numFmtId="0" fontId="73" fillId="46" borderId="412" applyNumberFormat="0" applyProtection="0">
      <alignment horizontal="left" vertical="top" indent="1"/>
    </xf>
    <xf numFmtId="4" fontId="73" fillId="46" borderId="413" applyNumberFormat="0" applyProtection="0">
      <alignment horizontal="left" vertical="center" indent="1"/>
    </xf>
    <xf numFmtId="4" fontId="73" fillId="2" borderId="410" applyNumberFormat="0" applyProtection="0">
      <alignment horizontal="left" vertical="center" indent="1"/>
    </xf>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38" borderId="410" applyNumberFormat="0" applyProtection="0">
      <alignment horizontal="right" vertical="center"/>
    </xf>
    <xf numFmtId="0" fontId="73" fillId="48" borderId="416" applyNumberFormat="0" applyProtection="0">
      <alignment horizontal="left" vertical="center" indent="1"/>
    </xf>
    <xf numFmtId="4" fontId="73" fillId="36" borderId="410" applyNumberFormat="0" applyProtection="0">
      <alignment horizontal="right" vertical="center"/>
    </xf>
    <xf numFmtId="0" fontId="115" fillId="29" borderId="411" applyNumberFormat="0" applyAlignment="0" applyProtection="0"/>
    <xf numFmtId="0" fontId="73" fillId="50" borderId="410" applyNumberFormat="0" applyProtection="0">
      <alignment horizontal="left" vertical="center" indent="1"/>
    </xf>
    <xf numFmtId="4" fontId="41" fillId="45" borderId="413" applyNumberFormat="0" applyProtection="0">
      <alignment horizontal="left" vertical="center" indent="1"/>
    </xf>
    <xf numFmtId="4" fontId="73" fillId="37" borderId="413" applyNumberFormat="0" applyProtection="0">
      <alignment horizontal="right" vertical="center"/>
    </xf>
    <xf numFmtId="0" fontId="99" fillId="45" borderId="414" applyBorder="0"/>
    <xf numFmtId="0" fontId="73" fillId="49" borderId="410" applyNumberFormat="0" applyProtection="0">
      <alignment horizontal="left" vertical="center" indent="1"/>
    </xf>
    <xf numFmtId="4" fontId="73" fillId="46" borderId="419" applyNumberFormat="0" applyProtection="0">
      <alignment horizontal="left" vertical="center" indent="1"/>
    </xf>
    <xf numFmtId="4" fontId="73" fillId="40" borderId="416" applyNumberFormat="0" applyProtection="0">
      <alignment horizontal="right" vertical="center"/>
    </xf>
    <xf numFmtId="4" fontId="73" fillId="42" borderId="416" applyNumberFormat="0" applyProtection="0">
      <alignment horizontal="right" vertical="center"/>
    </xf>
    <xf numFmtId="0" fontId="73" fillId="45" borderId="418" applyNumberFormat="0" applyProtection="0">
      <alignment horizontal="left" vertical="top" indent="1"/>
    </xf>
    <xf numFmtId="4" fontId="73" fillId="47" borderId="419" applyNumberFormat="0" applyProtection="0">
      <alignment horizontal="left" vertical="center" indent="1"/>
    </xf>
    <xf numFmtId="0" fontId="73" fillId="48" borderId="416" applyNumberFormat="0" applyProtection="0">
      <alignment horizontal="left" vertical="center" indent="1"/>
    </xf>
    <xf numFmtId="4" fontId="73" fillId="46" borderId="416" applyNumberFormat="0" applyProtection="0">
      <alignment horizontal="right" vertical="center"/>
    </xf>
    <xf numFmtId="0" fontId="99" fillId="45" borderId="420" applyBorder="0"/>
    <xf numFmtId="4" fontId="73" fillId="46" borderId="416" applyNumberFormat="0" applyProtection="0">
      <alignment horizontal="right" vertical="center"/>
    </xf>
    <xf numFmtId="0" fontId="100" fillId="46" borderId="418" applyNumberFormat="0" applyProtection="0">
      <alignment horizontal="left" vertical="top" indent="1"/>
    </xf>
    <xf numFmtId="4" fontId="73" fillId="44" borderId="419" applyNumberFormat="0" applyProtection="0">
      <alignment horizontal="left" vertical="center" indent="1"/>
    </xf>
    <xf numFmtId="0" fontId="73" fillId="26" borderId="416" applyNumberFormat="0" applyFont="0" applyAlignment="0" applyProtection="0"/>
    <xf numFmtId="4" fontId="73" fillId="47" borderId="419" applyNumberFormat="0" applyProtection="0">
      <alignment horizontal="left" vertical="center" indent="1"/>
    </xf>
    <xf numFmtId="4" fontId="73" fillId="46" borderId="416" applyNumberFormat="0" applyProtection="0">
      <alignment horizontal="righ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0" fontId="73" fillId="49" borderId="416" applyNumberFormat="0" applyProtection="0">
      <alignment horizontal="left" vertical="center" indent="1"/>
    </xf>
    <xf numFmtId="4" fontId="73" fillId="37" borderId="419" applyNumberFormat="0" applyProtection="0">
      <alignment horizontal="right" vertical="center"/>
    </xf>
    <xf numFmtId="4" fontId="100" fillId="52" borderId="418" applyNumberFormat="0" applyProtection="0">
      <alignment vertical="center"/>
    </xf>
    <xf numFmtId="4" fontId="118" fillId="5" borderId="416" applyNumberFormat="0" applyProtection="0">
      <alignment horizontal="right" vertical="center"/>
    </xf>
    <xf numFmtId="0" fontId="73" fillId="47" borderId="416" applyNumberFormat="0" applyProtection="0">
      <alignment horizontal="left" vertical="center" indent="1"/>
    </xf>
    <xf numFmtId="4" fontId="103" fillId="51" borderId="416" applyNumberFormat="0" applyProtection="0">
      <alignment horizontal="right" vertical="center"/>
    </xf>
    <xf numFmtId="4" fontId="102" fillId="54" borderId="419" applyNumberFormat="0" applyProtection="0">
      <alignment horizontal="left" vertical="center" indent="1"/>
    </xf>
    <xf numFmtId="4" fontId="73" fillId="0" borderId="416" applyNumberFormat="0" applyProtection="0">
      <alignment horizontal="right" vertical="center"/>
    </xf>
    <xf numFmtId="4" fontId="73" fillId="46" borderId="416" applyNumberFormat="0" applyProtection="0">
      <alignment horizontal="right" vertical="center"/>
    </xf>
    <xf numFmtId="0" fontId="73" fillId="47" borderId="418" applyNumberFormat="0" applyProtection="0">
      <alignment horizontal="left" vertical="top" indent="1"/>
    </xf>
    <xf numFmtId="4" fontId="103" fillId="51" borderId="416" applyNumberFormat="0" applyProtection="0">
      <alignment horizontal="right" vertical="center"/>
    </xf>
    <xf numFmtId="4" fontId="100" fillId="52" borderId="418" applyNumberFormat="0" applyProtection="0">
      <alignment vertical="center"/>
    </xf>
    <xf numFmtId="4" fontId="73" fillId="33" borderId="416" applyNumberFormat="0" applyProtection="0">
      <alignment vertical="center"/>
    </xf>
    <xf numFmtId="0" fontId="113" fillId="27" borderId="416" applyNumberFormat="0" applyAlignment="0" applyProtection="0"/>
    <xf numFmtId="4" fontId="118" fillId="5" borderId="416" applyNumberFormat="0" applyProtection="0">
      <alignment horizontal="right" vertical="center"/>
    </xf>
    <xf numFmtId="0" fontId="73" fillId="50" borderId="416" applyNumberFormat="0" applyProtection="0">
      <alignment horizontal="left" vertical="center" indent="1"/>
    </xf>
    <xf numFmtId="4" fontId="73" fillId="0" borderId="416" applyNumberFormat="0" applyProtection="0">
      <alignment horizontal="right" vertical="center"/>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37" borderId="419" applyNumberFormat="0" applyProtection="0">
      <alignment horizontal="right" vertical="center"/>
    </xf>
    <xf numFmtId="0" fontId="73" fillId="47" borderId="416" applyNumberFormat="0" applyProtection="0">
      <alignment horizontal="left" vertical="center" indent="1"/>
    </xf>
    <xf numFmtId="0" fontId="73" fillId="26" borderId="416" applyNumberFormat="0" applyFont="0" applyAlignment="0" applyProtection="0"/>
    <xf numFmtId="0" fontId="73" fillId="47" borderId="416" applyNumberFormat="0" applyProtection="0">
      <alignment horizontal="left" vertical="center" indent="1"/>
    </xf>
    <xf numFmtId="0" fontId="107" fillId="29" borderId="416" applyNumberFormat="0" applyAlignment="0" applyProtection="0"/>
    <xf numFmtId="4" fontId="73" fillId="34" borderId="416" applyNumberFormat="0" applyProtection="0">
      <alignment horizontal="left" vertical="center" indent="1"/>
    </xf>
    <xf numFmtId="0" fontId="73" fillId="47" borderId="418" applyNumberFormat="0" applyProtection="0">
      <alignment horizontal="left" vertical="top" indent="1"/>
    </xf>
    <xf numFmtId="0" fontId="115" fillId="29" borderId="417" applyNumberFormat="0" applyAlignment="0" applyProtection="0"/>
    <xf numFmtId="4" fontId="100" fillId="52" borderId="418" applyNumberFormat="0" applyProtection="0">
      <alignment vertical="center"/>
    </xf>
    <xf numFmtId="4" fontId="73" fillId="41"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73" fillId="50" borderId="418" applyNumberFormat="0" applyProtection="0">
      <alignment horizontal="left" vertical="top" indent="1"/>
    </xf>
    <xf numFmtId="0" fontId="73" fillId="45" borderId="418" applyNumberFormat="0" applyProtection="0">
      <alignment horizontal="left" vertical="top" indent="1"/>
    </xf>
    <xf numFmtId="4" fontId="73" fillId="47" borderId="419" applyNumberFormat="0" applyProtection="0">
      <alignment horizontal="left" vertical="center" indent="1"/>
    </xf>
    <xf numFmtId="4" fontId="73" fillId="35" borderId="416" applyNumberFormat="0" applyProtection="0">
      <alignment horizontal="right" vertical="center"/>
    </xf>
    <xf numFmtId="4" fontId="73" fillId="41" borderId="416" applyNumberFormat="0" applyProtection="0">
      <alignment horizontal="right" vertical="center"/>
    </xf>
    <xf numFmtId="4" fontId="73" fillId="36" borderId="416" applyNumberFormat="0" applyProtection="0">
      <alignment horizontal="right" vertical="center"/>
    </xf>
    <xf numFmtId="4" fontId="73" fillId="34" borderId="416" applyNumberFormat="0" applyProtection="0">
      <alignment horizontal="left" vertical="center" indent="1"/>
    </xf>
    <xf numFmtId="0" fontId="115" fillId="29" borderId="417" applyNumberFormat="0" applyAlignment="0" applyProtection="0"/>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0" fontId="73" fillId="50" borderId="418" applyNumberFormat="0" applyProtection="0">
      <alignment horizontal="left" vertical="top" indent="1"/>
    </xf>
    <xf numFmtId="0" fontId="100" fillId="52"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0" fontId="99" fillId="45" borderId="420" applyBorder="0"/>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6" borderId="416" applyNumberFormat="0" applyProtection="0">
      <alignment horizontal="right" vertical="center"/>
    </xf>
    <xf numFmtId="4" fontId="100" fillId="48" borderId="418" applyNumberFormat="0" applyProtection="0">
      <alignment horizontal="left" vertical="center" indent="1"/>
    </xf>
    <xf numFmtId="0" fontId="101" fillId="33" borderId="418" applyNumberFormat="0" applyProtection="0">
      <alignment horizontal="left" vertical="top" indent="1"/>
    </xf>
    <xf numFmtId="4" fontId="73" fillId="41" borderId="416" applyNumberFormat="0" applyProtection="0">
      <alignment horizontal="right" vertical="center"/>
    </xf>
    <xf numFmtId="4" fontId="73" fillId="37" borderId="419" applyNumberFormat="0" applyProtection="0">
      <alignment horizontal="right" vertical="center"/>
    </xf>
    <xf numFmtId="4" fontId="73" fillId="35" borderId="416" applyNumberFormat="0" applyProtection="0">
      <alignment horizontal="right" vertical="center"/>
    </xf>
    <xf numFmtId="0" fontId="101" fillId="33" borderId="418" applyNumberFormat="0" applyProtection="0">
      <alignment horizontal="left" vertical="top" indent="1"/>
    </xf>
    <xf numFmtId="4" fontId="73" fillId="33" borderId="416" applyNumberFormat="0" applyProtection="0">
      <alignment vertical="center"/>
    </xf>
    <xf numFmtId="4" fontId="73" fillId="40" borderId="416" applyNumberFormat="0" applyProtection="0">
      <alignment horizontal="right" vertical="center"/>
    </xf>
    <xf numFmtId="0" fontId="101" fillId="33" borderId="418" applyNumberFormat="0" applyProtection="0">
      <alignment horizontal="left" vertical="top" indent="1"/>
    </xf>
    <xf numFmtId="4" fontId="100" fillId="52" borderId="418" applyNumberFormat="0" applyProtection="0">
      <alignment vertical="center"/>
    </xf>
    <xf numFmtId="4" fontId="73" fillId="40" borderId="416" applyNumberFormat="0" applyProtection="0">
      <alignment horizontal="right" vertical="center"/>
    </xf>
    <xf numFmtId="0" fontId="73" fillId="50" borderId="416" applyNumberFormat="0" applyProtection="0">
      <alignment horizontal="left" vertical="center" indent="1"/>
    </xf>
    <xf numFmtId="4" fontId="103" fillId="51" borderId="416" applyNumberFormat="0" applyProtection="0">
      <alignment horizontal="right" vertical="center"/>
    </xf>
    <xf numFmtId="4" fontId="73" fillId="39" borderId="416" applyNumberFormat="0" applyProtection="0">
      <alignment horizontal="right" vertical="center"/>
    </xf>
    <xf numFmtId="0" fontId="100" fillId="52" borderId="418" applyNumberFormat="0" applyProtection="0">
      <alignment horizontal="left" vertical="top" indent="1"/>
    </xf>
    <xf numFmtId="4" fontId="73" fillId="2" borderId="416" applyNumberFormat="0" applyProtection="0">
      <alignment horizontal="left" vertical="center" indent="1"/>
    </xf>
    <xf numFmtId="0" fontId="73" fillId="47" borderId="418" applyNumberFormat="0" applyProtection="0">
      <alignment horizontal="left" vertical="top" indent="1"/>
    </xf>
    <xf numFmtId="4" fontId="41" fillId="45" borderId="419" applyNumberFormat="0" applyProtection="0">
      <alignment horizontal="left" vertical="center" indent="1"/>
    </xf>
    <xf numFmtId="0" fontId="100" fillId="46" borderId="418" applyNumberFormat="0" applyProtection="0">
      <alignment horizontal="left" vertical="top" indent="1"/>
    </xf>
    <xf numFmtId="4" fontId="73" fillId="35" borderId="416" applyNumberFormat="0" applyProtection="0">
      <alignment horizontal="right" vertical="center"/>
    </xf>
    <xf numFmtId="0" fontId="73" fillId="47" borderId="418" applyNumberFormat="0" applyProtection="0">
      <alignment horizontal="left" vertical="top" indent="1"/>
    </xf>
    <xf numFmtId="0" fontId="113" fillId="27" borderId="416" applyNumberFormat="0" applyAlignment="0" applyProtection="0"/>
    <xf numFmtId="4" fontId="73" fillId="35" borderId="416" applyNumberFormat="0" applyProtection="0">
      <alignment horizontal="right" vertical="center"/>
    </xf>
    <xf numFmtId="4" fontId="73" fillId="46" borderId="416" applyNumberFormat="0" applyProtection="0">
      <alignment horizontal="right" vertical="center"/>
    </xf>
    <xf numFmtId="4" fontId="41" fillId="45" borderId="419" applyNumberFormat="0" applyProtection="0">
      <alignment horizontal="left" vertical="center" indent="1"/>
    </xf>
    <xf numFmtId="4" fontId="73" fillId="35" borderId="416" applyNumberFormat="0" applyProtection="0">
      <alignment horizontal="right" vertical="center"/>
    </xf>
    <xf numFmtId="0" fontId="100" fillId="52" borderId="418" applyNumberFormat="0" applyProtection="0">
      <alignment horizontal="left" vertical="top" indent="1"/>
    </xf>
    <xf numFmtId="4" fontId="41" fillId="45" borderId="419" applyNumberFormat="0" applyProtection="0">
      <alignment horizontal="left" vertical="center" indent="1"/>
    </xf>
    <xf numFmtId="4" fontId="118" fillId="5" borderId="416" applyNumberFormat="0" applyProtection="0">
      <alignment horizontal="right" vertical="center"/>
    </xf>
    <xf numFmtId="0" fontId="115" fillId="29" borderId="417" applyNumberFormat="0" applyAlignment="0" applyProtection="0"/>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34" borderId="416" applyNumberFormat="0" applyProtection="0">
      <alignment horizontal="left" vertical="center" indent="1"/>
    </xf>
    <xf numFmtId="4" fontId="118" fillId="5" borderId="416" applyNumberFormat="0" applyProtection="0">
      <alignment horizontal="right" vertical="center"/>
    </xf>
    <xf numFmtId="4" fontId="73" fillId="42" borderId="416" applyNumberFormat="0" applyProtection="0">
      <alignment horizontal="right" vertical="center"/>
    </xf>
    <xf numFmtId="4" fontId="73" fillId="43" borderId="416" applyNumberFormat="0" applyProtection="0">
      <alignment horizontal="right" vertical="center"/>
    </xf>
    <xf numFmtId="4" fontId="73" fillId="47" borderId="419" applyNumberFormat="0" applyProtection="0">
      <alignment horizontal="left" vertical="center" indent="1"/>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0" borderId="416" applyNumberFormat="0" applyProtection="0">
      <alignment horizontal="right" vertical="center"/>
    </xf>
    <xf numFmtId="4" fontId="73" fillId="43" borderId="416" applyNumberFormat="0" applyProtection="0">
      <alignment horizontal="right" vertical="center"/>
    </xf>
    <xf numFmtId="0" fontId="73" fillId="47" borderId="416" applyNumberFormat="0" applyProtection="0">
      <alignment horizontal="left" vertical="center" indent="1"/>
    </xf>
    <xf numFmtId="0" fontId="73" fillId="50" borderId="418" applyNumberFormat="0" applyProtection="0">
      <alignment horizontal="left" vertical="top" indent="1"/>
    </xf>
    <xf numFmtId="0" fontId="113" fillId="27" borderId="416" applyNumberFormat="0" applyAlignment="0" applyProtection="0"/>
    <xf numFmtId="4" fontId="73" fillId="38" borderId="416" applyNumberFormat="0" applyProtection="0">
      <alignment horizontal="right" vertical="center"/>
    </xf>
    <xf numFmtId="4" fontId="73" fillId="47" borderId="419" applyNumberFormat="0" applyProtection="0">
      <alignment horizontal="left" vertical="center" indent="1"/>
    </xf>
    <xf numFmtId="4" fontId="73" fillId="39" borderId="416" applyNumberFormat="0" applyProtection="0">
      <alignment horizontal="right" vertical="center"/>
    </xf>
    <xf numFmtId="4" fontId="100" fillId="52" borderId="418" applyNumberFormat="0" applyProtection="0">
      <alignment vertical="center"/>
    </xf>
    <xf numFmtId="4" fontId="100" fillId="52" borderId="418" applyNumberFormat="0" applyProtection="0">
      <alignment vertical="center"/>
    </xf>
    <xf numFmtId="4" fontId="100" fillId="52" borderId="418" applyNumberFormat="0" applyProtection="0">
      <alignment vertical="center"/>
    </xf>
    <xf numFmtId="0" fontId="73" fillId="46" borderId="418" applyNumberFormat="0" applyProtection="0">
      <alignment horizontal="left" vertical="top" indent="1"/>
    </xf>
    <xf numFmtId="0" fontId="73" fillId="50" borderId="418" applyNumberFormat="0" applyProtection="0">
      <alignment horizontal="left" vertical="top" indent="1"/>
    </xf>
    <xf numFmtId="0" fontId="115" fillId="29" borderId="417" applyNumberFormat="0" applyAlignment="0" applyProtection="0"/>
    <xf numFmtId="0" fontId="99" fillId="45" borderId="420" applyBorder="0"/>
    <xf numFmtId="4" fontId="100" fillId="48" borderId="418"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4" fontId="100" fillId="48" borderId="418" applyNumberFormat="0" applyProtection="0">
      <alignment horizontal="left" vertical="center" indent="1"/>
    </xf>
    <xf numFmtId="4" fontId="103" fillId="51" borderId="416" applyNumberFormat="0" applyProtection="0">
      <alignment horizontal="right" vertical="center"/>
    </xf>
    <xf numFmtId="4" fontId="73" fillId="39" borderId="416" applyNumberFormat="0" applyProtection="0">
      <alignment horizontal="right" vertical="center"/>
    </xf>
    <xf numFmtId="4" fontId="73" fillId="0" borderId="416" applyNumberFormat="0" applyProtection="0">
      <alignment horizontal="right" vertical="center"/>
    </xf>
    <xf numFmtId="0" fontId="73" fillId="26" borderId="416" applyNumberFormat="0" applyFont="0" applyAlignment="0" applyProtection="0"/>
    <xf numFmtId="4" fontId="73" fillId="37" borderId="419" applyNumberFormat="0" applyProtection="0">
      <alignment horizontal="right" vertical="center"/>
    </xf>
    <xf numFmtId="4" fontId="100" fillId="48" borderId="418" applyNumberFormat="0" applyProtection="0">
      <alignment horizontal="left" vertical="center" indent="1"/>
    </xf>
    <xf numFmtId="4" fontId="102" fillId="54" borderId="419" applyNumberFormat="0" applyProtection="0">
      <alignment horizontal="left" vertical="center" indent="1"/>
    </xf>
    <xf numFmtId="0" fontId="101" fillId="33" borderId="418" applyNumberFormat="0" applyProtection="0">
      <alignment horizontal="left" vertical="top" indent="1"/>
    </xf>
    <xf numFmtId="0" fontId="73" fillId="47" borderId="416"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0" fontId="100" fillId="52" borderId="418" applyNumberFormat="0" applyProtection="0">
      <alignment horizontal="left" vertical="top" indent="1"/>
    </xf>
    <xf numFmtId="4" fontId="73" fillId="33" borderId="416" applyNumberFormat="0" applyProtection="0">
      <alignment vertical="center"/>
    </xf>
    <xf numFmtId="0" fontId="101" fillId="33" borderId="418" applyNumberFormat="0" applyProtection="0">
      <alignment horizontal="left" vertical="top" indent="1"/>
    </xf>
    <xf numFmtId="4" fontId="73" fillId="44" borderId="419" applyNumberFormat="0" applyProtection="0">
      <alignment horizontal="left" vertical="center" indent="1"/>
    </xf>
    <xf numFmtId="0" fontId="73" fillId="48" borderId="416" applyNumberFormat="0" applyProtection="0">
      <alignment horizontal="left" vertical="center" indent="1"/>
    </xf>
    <xf numFmtId="0" fontId="73" fillId="47" borderId="418" applyNumberFormat="0" applyProtection="0">
      <alignment horizontal="left" vertical="top" indent="1"/>
    </xf>
    <xf numFmtId="4" fontId="73" fillId="38" borderId="416" applyNumberFormat="0" applyProtection="0">
      <alignment horizontal="right" vertical="center"/>
    </xf>
    <xf numFmtId="4" fontId="73" fillId="46" borderId="416" applyNumberFormat="0" applyProtection="0">
      <alignment horizontal="right" vertical="center"/>
    </xf>
    <xf numFmtId="4" fontId="73" fillId="36" borderId="416" applyNumberFormat="0" applyProtection="0">
      <alignment horizontal="right" vertical="center"/>
    </xf>
    <xf numFmtId="0" fontId="107" fillId="29" borderId="416" applyNumberFormat="0" applyAlignment="0" applyProtection="0"/>
    <xf numFmtId="0" fontId="73" fillId="45" borderId="418" applyNumberFormat="0" applyProtection="0">
      <alignment horizontal="left" vertical="top" indent="1"/>
    </xf>
    <xf numFmtId="4" fontId="73" fillId="39" borderId="416" applyNumberFormat="0" applyProtection="0">
      <alignment horizontal="right" vertical="center"/>
    </xf>
    <xf numFmtId="0" fontId="73" fillId="45" borderId="418" applyNumberFormat="0" applyProtection="0">
      <alignment horizontal="left" vertical="top" indent="1"/>
    </xf>
    <xf numFmtId="0" fontId="73" fillId="45" borderId="418" applyNumberFormat="0" applyProtection="0">
      <alignment horizontal="left" vertical="top" indent="1"/>
    </xf>
    <xf numFmtId="0" fontId="73" fillId="48" borderId="416" applyNumberFormat="0" applyProtection="0">
      <alignment horizontal="left" vertical="center" indent="1"/>
    </xf>
    <xf numFmtId="4" fontId="73" fillId="44" borderId="419" applyNumberFormat="0" applyProtection="0">
      <alignment horizontal="left" vertical="center" indent="1"/>
    </xf>
    <xf numFmtId="0" fontId="73" fillId="45" borderId="418" applyNumberFormat="0" applyProtection="0">
      <alignment horizontal="left" vertical="top" indent="1"/>
    </xf>
    <xf numFmtId="0" fontId="73" fillId="46" borderId="418" applyNumberFormat="0" applyProtection="0">
      <alignment horizontal="left" vertical="top" indent="1"/>
    </xf>
    <xf numFmtId="4" fontId="73" fillId="40" borderId="416" applyNumberFormat="0" applyProtection="0">
      <alignment horizontal="right" vertical="center"/>
    </xf>
    <xf numFmtId="0" fontId="73" fillId="48"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0" fontId="73" fillId="26" borderId="416" applyNumberFormat="0" applyFont="0" applyAlignment="0" applyProtection="0"/>
    <xf numFmtId="0" fontId="73" fillId="50" borderId="416" applyNumberFormat="0" applyProtection="0">
      <alignment horizontal="left" vertical="center" indent="1"/>
    </xf>
    <xf numFmtId="0" fontId="99" fillId="45" borderId="420" applyBorder="0"/>
    <xf numFmtId="0" fontId="99" fillId="45" borderId="420" applyBorder="0"/>
    <xf numFmtId="4" fontId="102" fillId="54" borderId="419" applyNumberFormat="0" applyProtection="0">
      <alignment horizontal="left" vertical="center" indent="1"/>
    </xf>
    <xf numFmtId="0" fontId="73" fillId="50" borderId="418" applyNumberFormat="0" applyProtection="0">
      <alignment horizontal="left" vertical="top" indent="1"/>
    </xf>
    <xf numFmtId="4" fontId="73" fillId="41" borderId="416" applyNumberFormat="0" applyProtection="0">
      <alignment horizontal="right" vertical="center"/>
    </xf>
    <xf numFmtId="4" fontId="100" fillId="48" borderId="418" applyNumberFormat="0" applyProtection="0">
      <alignment horizontal="left" vertical="center" indent="1"/>
    </xf>
    <xf numFmtId="4" fontId="73" fillId="46" borderId="416" applyNumberFormat="0" applyProtection="0">
      <alignment horizontal="right" vertical="center"/>
    </xf>
    <xf numFmtId="0" fontId="73" fillId="45" borderId="418" applyNumberFormat="0" applyProtection="0">
      <alignment horizontal="left" vertical="top" indent="1"/>
    </xf>
    <xf numFmtId="0" fontId="109" fillId="0" borderId="421" applyNumberFormat="0" applyFill="0" applyAlignment="0" applyProtection="0"/>
    <xf numFmtId="0" fontId="109" fillId="0" borderId="421" applyNumberFormat="0" applyFill="0" applyAlignment="0" applyProtection="0"/>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73" fillId="26" borderId="416" applyNumberFormat="0" applyFont="0" applyAlignment="0" applyProtection="0"/>
    <xf numFmtId="0" fontId="73" fillId="49" borderId="416" applyNumberFormat="0" applyProtection="0">
      <alignment horizontal="left" vertical="center" indent="1"/>
    </xf>
    <xf numFmtId="4" fontId="73" fillId="46" borderId="419" applyNumberFormat="0" applyProtection="0">
      <alignment horizontal="left" vertical="center" indent="1"/>
    </xf>
    <xf numFmtId="4" fontId="41" fillId="45" borderId="419" applyNumberFormat="0" applyProtection="0">
      <alignment horizontal="left" vertical="center" indent="1"/>
    </xf>
    <xf numFmtId="0" fontId="113" fillId="27" borderId="416" applyNumberFormat="0" applyAlignment="0" applyProtection="0"/>
    <xf numFmtId="0" fontId="73" fillId="50" borderId="418" applyNumberFormat="0" applyProtection="0">
      <alignment horizontal="left" vertical="top" indent="1"/>
    </xf>
    <xf numFmtId="4" fontId="73" fillId="36" borderId="416" applyNumberFormat="0" applyProtection="0">
      <alignment horizontal="right" vertical="center"/>
    </xf>
    <xf numFmtId="4" fontId="73" fillId="35" borderId="416" applyNumberFormat="0" applyProtection="0">
      <alignment horizontal="right" vertical="center"/>
    </xf>
    <xf numFmtId="4" fontId="73" fillId="46" borderId="419" applyNumberFormat="0" applyProtection="0">
      <alignment horizontal="left" vertical="center" indent="1"/>
    </xf>
    <xf numFmtId="0" fontId="73" fillId="49" borderId="416" applyNumberFormat="0" applyProtection="0">
      <alignment horizontal="left" vertical="center" indent="1"/>
    </xf>
    <xf numFmtId="4" fontId="73" fillId="35" borderId="416" applyNumberFormat="0" applyProtection="0">
      <alignment horizontal="right" vertical="center"/>
    </xf>
    <xf numFmtId="4" fontId="73" fillId="33" borderId="416" applyNumberFormat="0" applyProtection="0">
      <alignment vertical="center"/>
    </xf>
    <xf numFmtId="4" fontId="41" fillId="45" borderId="419" applyNumberFormat="0" applyProtection="0">
      <alignment horizontal="left" vertical="center" indent="1"/>
    </xf>
    <xf numFmtId="4" fontId="73" fillId="33" borderId="416" applyNumberFormat="0" applyProtection="0">
      <alignment vertical="center"/>
    </xf>
    <xf numFmtId="0" fontId="73" fillId="47" borderId="418" applyNumberFormat="0" applyProtection="0">
      <alignment horizontal="left" vertical="top" indent="1"/>
    </xf>
    <xf numFmtId="4" fontId="102" fillId="54" borderId="419" applyNumberFormat="0" applyProtection="0">
      <alignment horizontal="left" vertical="center" indent="1"/>
    </xf>
    <xf numFmtId="0" fontId="73" fillId="47" borderId="418" applyNumberFormat="0" applyProtection="0">
      <alignment horizontal="left" vertical="top" indent="1"/>
    </xf>
    <xf numFmtId="4" fontId="100" fillId="48" borderId="418" applyNumberFormat="0" applyProtection="0">
      <alignment horizontal="left" vertical="center" indent="1"/>
    </xf>
    <xf numFmtId="4" fontId="73" fillId="47" borderId="419"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4" fontId="73" fillId="39" borderId="416" applyNumberFormat="0" applyProtection="0">
      <alignment horizontal="right" vertical="center"/>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41" fillId="45" borderId="419" applyNumberFormat="0" applyProtection="0">
      <alignment horizontal="left" vertical="center" indent="1"/>
    </xf>
    <xf numFmtId="0" fontId="100" fillId="46" borderId="418" applyNumberFormat="0" applyProtection="0">
      <alignment horizontal="left" vertical="top" indent="1"/>
    </xf>
    <xf numFmtId="0" fontId="73" fillId="45" borderId="418" applyNumberFormat="0" applyProtection="0">
      <alignment horizontal="left" vertical="top" indent="1"/>
    </xf>
    <xf numFmtId="4" fontId="73" fillId="46" borderId="419" applyNumberFormat="0" applyProtection="0">
      <alignment horizontal="left" vertical="center" indent="1"/>
    </xf>
    <xf numFmtId="4" fontId="73" fillId="43" borderId="416" applyNumberFormat="0" applyProtection="0">
      <alignment horizontal="right" vertical="center"/>
    </xf>
    <xf numFmtId="4" fontId="102" fillId="54" borderId="419" applyNumberFormat="0" applyProtection="0">
      <alignment horizontal="left" vertical="center" indent="1"/>
    </xf>
    <xf numFmtId="4" fontId="73" fillId="46" borderId="419" applyNumberFormat="0" applyProtection="0">
      <alignment horizontal="left" vertical="center" indent="1"/>
    </xf>
    <xf numFmtId="4" fontId="73" fillId="0" borderId="416" applyNumberFormat="0" applyProtection="0">
      <alignment horizontal="right" vertical="center"/>
    </xf>
    <xf numFmtId="0" fontId="73" fillId="26" borderId="416" applyNumberFormat="0" applyFont="0" applyAlignment="0" applyProtection="0"/>
    <xf numFmtId="0" fontId="73" fillId="26" borderId="416" applyNumberFormat="0" applyFont="0" applyAlignment="0" applyProtection="0"/>
    <xf numFmtId="0" fontId="100" fillId="52" borderId="418" applyNumberFormat="0" applyProtection="0">
      <alignment horizontal="left" vertical="top" indent="1"/>
    </xf>
    <xf numFmtId="4" fontId="73" fillId="2" borderId="416"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0" fontId="73" fillId="50" borderId="418" applyNumberFormat="0" applyProtection="0">
      <alignment horizontal="left" vertical="top" indent="1"/>
    </xf>
    <xf numFmtId="4" fontId="73" fillId="46" borderId="419" applyNumberFormat="0" applyProtection="0">
      <alignment horizontal="left" vertical="center" indent="1"/>
    </xf>
    <xf numFmtId="4" fontId="73" fillId="47" borderId="419" applyNumberFormat="0" applyProtection="0">
      <alignment horizontal="left" vertical="center" indent="1"/>
    </xf>
    <xf numFmtId="0" fontId="73" fillId="47" borderId="418" applyNumberFormat="0" applyProtection="0">
      <alignment horizontal="left" vertical="top" indent="1"/>
    </xf>
    <xf numFmtId="0" fontId="99" fillId="45" borderId="420" applyBorder="0"/>
    <xf numFmtId="4" fontId="103" fillId="51" borderId="416" applyNumberFormat="0" applyProtection="0">
      <alignment horizontal="right" vertical="center"/>
    </xf>
    <xf numFmtId="4" fontId="103" fillId="51" borderId="416" applyNumberFormat="0" applyProtection="0">
      <alignment horizontal="right" vertical="center"/>
    </xf>
    <xf numFmtId="4" fontId="73" fillId="34" borderId="416" applyNumberFormat="0" applyProtection="0">
      <alignment horizontal="left" vertical="center" indent="1"/>
    </xf>
    <xf numFmtId="0" fontId="115" fillId="29" borderId="417" applyNumberFormat="0" applyAlignment="0" applyProtection="0"/>
    <xf numFmtId="4" fontId="73" fillId="43" borderId="416" applyNumberFormat="0" applyProtection="0">
      <alignment horizontal="righ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0" fontId="73" fillId="46" borderId="418" applyNumberFormat="0" applyProtection="0">
      <alignment horizontal="left" vertical="top" indent="1"/>
    </xf>
    <xf numFmtId="4" fontId="73" fillId="41" borderId="416" applyNumberFormat="0" applyProtection="0">
      <alignment horizontal="right" vertical="center"/>
    </xf>
    <xf numFmtId="4" fontId="73" fillId="35" borderId="416" applyNumberFormat="0" applyProtection="0">
      <alignment horizontal="right" vertical="center"/>
    </xf>
    <xf numFmtId="0" fontId="99" fillId="45" borderId="420" applyBorder="0"/>
    <xf numFmtId="4" fontId="118" fillId="2" borderId="416" applyNumberFormat="0" applyProtection="0">
      <alignment vertical="center"/>
    </xf>
    <xf numFmtId="4" fontId="73" fillId="34" borderId="416" applyNumberFormat="0" applyProtection="0">
      <alignment horizontal="left" vertical="center" indent="1"/>
    </xf>
    <xf numFmtId="4" fontId="73" fillId="0" borderId="416" applyNumberFormat="0" applyProtection="0">
      <alignment horizontal="right" vertical="center"/>
    </xf>
    <xf numFmtId="4" fontId="103" fillId="51" borderId="416" applyNumberFormat="0" applyProtection="0">
      <alignment horizontal="right" vertical="center"/>
    </xf>
    <xf numFmtId="4" fontId="102" fillId="54" borderId="419" applyNumberFormat="0" applyProtection="0">
      <alignment horizontal="left" vertical="center" indent="1"/>
    </xf>
    <xf numFmtId="4" fontId="100" fillId="52" borderId="418" applyNumberFormat="0" applyProtection="0">
      <alignment vertical="center"/>
    </xf>
    <xf numFmtId="0" fontId="73" fillId="45" borderId="418" applyNumberFormat="0" applyProtection="0">
      <alignment horizontal="left" vertical="top" indent="1"/>
    </xf>
    <xf numFmtId="0" fontId="73" fillId="50" borderId="416" applyNumberFormat="0" applyProtection="0">
      <alignment horizontal="left" vertical="center" indent="1"/>
    </xf>
    <xf numFmtId="4" fontId="73" fillId="42" borderId="416" applyNumberFormat="0" applyProtection="0">
      <alignment horizontal="right" vertical="center"/>
    </xf>
    <xf numFmtId="4" fontId="73" fillId="0" borderId="416" applyNumberFormat="0" applyProtection="0">
      <alignment horizontal="right" vertical="center"/>
    </xf>
    <xf numFmtId="4" fontId="102" fillId="54" borderId="419" applyNumberFormat="0" applyProtection="0">
      <alignment horizontal="left" vertical="center" indent="1"/>
    </xf>
    <xf numFmtId="0" fontId="100" fillId="46" borderId="418" applyNumberFormat="0" applyProtection="0">
      <alignment horizontal="left" vertical="top" indent="1"/>
    </xf>
    <xf numFmtId="4" fontId="73" fillId="39" borderId="416"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43" borderId="416" applyNumberFormat="0" applyProtection="0">
      <alignment horizontal="right" vertical="center"/>
    </xf>
    <xf numFmtId="0" fontId="100" fillId="52" borderId="418" applyNumberFormat="0" applyProtection="0">
      <alignment horizontal="left" vertical="top" indent="1"/>
    </xf>
    <xf numFmtId="4" fontId="118" fillId="2" borderId="416" applyNumberFormat="0" applyProtection="0">
      <alignment vertical="center"/>
    </xf>
    <xf numFmtId="0" fontId="73" fillId="46" borderId="418" applyNumberFormat="0" applyProtection="0">
      <alignment horizontal="left" vertical="top" indent="1"/>
    </xf>
    <xf numFmtId="0" fontId="113" fillId="27" borderId="416" applyNumberFormat="0" applyAlignment="0" applyProtection="0"/>
    <xf numFmtId="4" fontId="103" fillId="51" borderId="416" applyNumberFormat="0" applyProtection="0">
      <alignment horizontal="right" vertical="center"/>
    </xf>
    <xf numFmtId="0" fontId="107" fillId="29" borderId="416" applyNumberFormat="0" applyAlignment="0" applyProtection="0"/>
    <xf numFmtId="0" fontId="101" fillId="33" borderId="418" applyNumberFormat="0" applyProtection="0">
      <alignment horizontal="left" vertical="top" indent="1"/>
    </xf>
    <xf numFmtId="0" fontId="109" fillId="0" borderId="421" applyNumberFormat="0" applyFill="0" applyAlignment="0" applyProtection="0"/>
    <xf numFmtId="4" fontId="73" fillId="36" borderId="416" applyNumberFormat="0" applyProtection="0">
      <alignment horizontal="right" vertical="center"/>
    </xf>
    <xf numFmtId="4" fontId="73" fillId="44" borderId="419" applyNumberFormat="0" applyProtection="0">
      <alignment horizontal="left" vertical="center" indent="1"/>
    </xf>
    <xf numFmtId="0" fontId="73" fillId="49" borderId="416" applyNumberFormat="0" applyProtection="0">
      <alignment horizontal="left" vertical="center" indent="1"/>
    </xf>
    <xf numFmtId="0" fontId="99" fillId="45" borderId="420" applyBorder="0"/>
    <xf numFmtId="4" fontId="73" fillId="37" borderId="419" applyNumberFormat="0" applyProtection="0">
      <alignment horizontal="right" vertical="center"/>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73" fillId="37" borderId="419" applyNumberFormat="0" applyProtection="0">
      <alignment horizontal="right" vertical="center"/>
    </xf>
    <xf numFmtId="0" fontId="115" fillId="29" borderId="417" applyNumberFormat="0" applyAlignment="0" applyProtection="0"/>
    <xf numFmtId="4" fontId="73" fillId="36" borderId="416" applyNumberFormat="0" applyProtection="0">
      <alignment horizontal="right" vertical="center"/>
    </xf>
    <xf numFmtId="4" fontId="73" fillId="44" borderId="419" applyNumberFormat="0" applyProtection="0">
      <alignment horizontal="left" vertical="center" indent="1"/>
    </xf>
    <xf numFmtId="4" fontId="73" fillId="35" borderId="416" applyNumberFormat="0" applyProtection="0">
      <alignment horizontal="right" vertical="center"/>
    </xf>
    <xf numFmtId="4" fontId="73" fillId="2" borderId="416" applyNumberFormat="0" applyProtection="0">
      <alignment horizontal="left" vertical="center" indent="1"/>
    </xf>
    <xf numFmtId="0" fontId="73" fillId="48" borderId="416" applyNumberFormat="0" applyProtection="0">
      <alignment horizontal="left" vertical="center" indent="1"/>
    </xf>
    <xf numFmtId="4" fontId="73" fillId="42" borderId="416" applyNumberFormat="0" applyProtection="0">
      <alignment horizontal="right" vertical="center"/>
    </xf>
    <xf numFmtId="0" fontId="73" fillId="50" borderId="418" applyNumberFormat="0" applyProtection="0">
      <alignment horizontal="left" vertical="top" indent="1"/>
    </xf>
    <xf numFmtId="0" fontId="73" fillId="50" borderId="418" applyNumberFormat="0" applyProtection="0">
      <alignment horizontal="left" vertical="top" indent="1"/>
    </xf>
    <xf numFmtId="4" fontId="41" fillId="45" borderId="419" applyNumberFormat="0" applyProtection="0">
      <alignment horizontal="left" vertical="center" indent="1"/>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41" borderId="416" applyNumberFormat="0" applyProtection="0">
      <alignment horizontal="right" vertical="center"/>
    </xf>
    <xf numFmtId="4" fontId="41" fillId="45" borderId="419" applyNumberFormat="0" applyProtection="0">
      <alignment horizontal="left" vertical="center" indent="1"/>
    </xf>
    <xf numFmtId="4" fontId="103" fillId="51" borderId="416" applyNumberFormat="0" applyProtection="0">
      <alignment horizontal="right" vertical="center"/>
    </xf>
    <xf numFmtId="0" fontId="107" fillId="29" borderId="416" applyNumberFormat="0" applyAlignment="0" applyProtection="0"/>
    <xf numFmtId="4" fontId="100" fillId="52" borderId="418" applyNumberFormat="0" applyProtection="0">
      <alignment vertical="center"/>
    </xf>
    <xf numFmtId="0" fontId="101" fillId="33" borderId="418" applyNumberFormat="0" applyProtection="0">
      <alignment horizontal="left" vertical="top" indent="1"/>
    </xf>
    <xf numFmtId="4" fontId="100" fillId="52" borderId="418" applyNumberFormat="0" applyProtection="0">
      <alignment vertical="center"/>
    </xf>
    <xf numFmtId="4" fontId="73" fillId="41" borderId="416" applyNumberFormat="0" applyProtection="0">
      <alignment horizontal="right" vertical="center"/>
    </xf>
    <xf numFmtId="0" fontId="73" fillId="50" borderId="416" applyNumberFormat="0" applyProtection="0">
      <alignment horizontal="left" vertical="center" indent="1"/>
    </xf>
    <xf numFmtId="0" fontId="115" fillId="29" borderId="417" applyNumberFormat="0" applyAlignment="0" applyProtection="0"/>
    <xf numFmtId="0" fontId="101" fillId="33" borderId="418" applyNumberFormat="0" applyProtection="0">
      <alignment horizontal="left" vertical="top" indent="1"/>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102" fillId="54" borderId="419" applyNumberFormat="0" applyProtection="0">
      <alignment horizontal="left" vertical="center" indent="1"/>
    </xf>
    <xf numFmtId="0" fontId="113" fillId="27" borderId="416" applyNumberFormat="0" applyAlignment="0" applyProtection="0"/>
    <xf numFmtId="0" fontId="73" fillId="47" borderId="418" applyNumberFormat="0" applyProtection="0">
      <alignment horizontal="left" vertical="top" indent="1"/>
    </xf>
    <xf numFmtId="4" fontId="103" fillId="51" borderId="416" applyNumberFormat="0" applyProtection="0">
      <alignment horizontal="right" vertical="center"/>
    </xf>
    <xf numFmtId="4" fontId="73" fillId="36" borderId="416" applyNumberFormat="0" applyProtection="0">
      <alignment horizontal="righ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44" borderId="419" applyNumberFormat="0" applyProtection="0">
      <alignment horizontal="left" vertical="center" indent="1"/>
    </xf>
    <xf numFmtId="4" fontId="73" fillId="44" borderId="419"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0"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99" fillId="45" borderId="420" applyBorder="0"/>
    <xf numFmtId="4" fontId="73" fillId="44" borderId="419" applyNumberFormat="0" applyProtection="0">
      <alignment horizontal="left" vertical="center" indent="1"/>
    </xf>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73" fillId="45" borderId="418" applyNumberFormat="0" applyProtection="0">
      <alignment horizontal="left" vertical="top" indent="1"/>
    </xf>
    <xf numFmtId="4" fontId="73" fillId="0" borderId="416"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4" fontId="73" fillId="39" borderId="416" applyNumberFormat="0" applyProtection="0">
      <alignment horizontal="right" vertical="center"/>
    </xf>
    <xf numFmtId="4" fontId="73" fillId="42" borderId="416" applyNumberFormat="0" applyProtection="0">
      <alignment horizontal="right" vertical="center"/>
    </xf>
    <xf numFmtId="0" fontId="101" fillId="33" borderId="418" applyNumberFormat="0" applyProtection="0">
      <alignment horizontal="left" vertical="top"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0" fontId="115" fillId="29" borderId="417" applyNumberFormat="0" applyAlignment="0" applyProtection="0"/>
    <xf numFmtId="4" fontId="73" fillId="46" borderId="416" applyNumberFormat="0" applyProtection="0">
      <alignment horizontal="right" vertical="center"/>
    </xf>
    <xf numFmtId="4" fontId="73" fillId="2" borderId="416"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4" fontId="118" fillId="2" borderId="416" applyNumberFormat="0" applyProtection="0">
      <alignment vertical="center"/>
    </xf>
    <xf numFmtId="0" fontId="73" fillId="47" borderId="418" applyNumberFormat="0" applyProtection="0">
      <alignment horizontal="left" vertical="top" indent="1"/>
    </xf>
    <xf numFmtId="4" fontId="73" fillId="35"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0" fontId="99" fillId="45" borderId="420" applyBorder="0"/>
    <xf numFmtId="4" fontId="73" fillId="2" borderId="416" applyNumberFormat="0" applyProtection="0">
      <alignment horizontal="left" vertical="center" indent="1"/>
    </xf>
    <xf numFmtId="0" fontId="100" fillId="52"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4" fontId="73" fillId="2" borderId="416" applyNumberFormat="0" applyProtection="0">
      <alignment horizontal="left" vertical="center" indent="1"/>
    </xf>
    <xf numFmtId="4" fontId="73" fillId="44" borderId="419" applyNumberFormat="0" applyProtection="0">
      <alignment horizontal="left" vertical="center" indent="1"/>
    </xf>
    <xf numFmtId="0" fontId="99" fillId="45" borderId="420" applyBorder="0"/>
    <xf numFmtId="4" fontId="73" fillId="41" borderId="416" applyNumberFormat="0" applyProtection="0">
      <alignment horizontal="right" vertical="center"/>
    </xf>
    <xf numFmtId="4" fontId="103" fillId="51" borderId="416" applyNumberFormat="0" applyProtection="0">
      <alignment horizontal="right" vertical="center"/>
    </xf>
    <xf numFmtId="0" fontId="109" fillId="0" borderId="421" applyNumberFormat="0" applyFill="0" applyAlignment="0" applyProtection="0"/>
    <xf numFmtId="4" fontId="118" fillId="5" borderId="416" applyNumberFormat="0" applyProtection="0">
      <alignment horizontal="right" vertical="center"/>
    </xf>
    <xf numFmtId="4" fontId="73" fillId="43" borderId="416" applyNumberFormat="0" applyProtection="0">
      <alignment horizontal="right" vertical="center"/>
    </xf>
    <xf numFmtId="0" fontId="100" fillId="46" borderId="418" applyNumberFormat="0" applyProtection="0">
      <alignment horizontal="left" vertical="top" indent="1"/>
    </xf>
    <xf numFmtId="0" fontId="100" fillId="46" borderId="418" applyNumberFormat="0" applyProtection="0">
      <alignment horizontal="left" vertical="top" indent="1"/>
    </xf>
    <xf numFmtId="4" fontId="73" fillId="36" borderId="416" applyNumberFormat="0" applyProtection="0">
      <alignment horizontal="right" vertical="center"/>
    </xf>
    <xf numFmtId="0" fontId="73" fillId="49" borderId="416" applyNumberFormat="0" applyProtection="0">
      <alignment horizontal="left" vertical="center" indent="1"/>
    </xf>
    <xf numFmtId="4" fontId="100" fillId="48" borderId="418" applyNumberFormat="0" applyProtection="0">
      <alignment horizontal="left" vertical="center" indent="1"/>
    </xf>
    <xf numFmtId="4" fontId="73" fillId="34" borderId="416" applyNumberFormat="0" applyProtection="0">
      <alignment horizontal="left" vertical="center" indent="1"/>
    </xf>
    <xf numFmtId="0" fontId="73" fillId="46" borderId="418" applyNumberFormat="0" applyProtection="0">
      <alignment horizontal="left" vertical="top" indent="1"/>
    </xf>
    <xf numFmtId="4" fontId="118" fillId="5"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33" borderId="416" applyNumberFormat="0" applyProtection="0">
      <alignment vertical="center"/>
    </xf>
    <xf numFmtId="4" fontId="73" fillId="35" borderId="416" applyNumberFormat="0" applyProtection="0">
      <alignment horizontal="right" vertical="center"/>
    </xf>
    <xf numFmtId="4" fontId="73" fillId="0" borderId="416" applyNumberFormat="0" applyProtection="0">
      <alignment horizontal="right" vertical="center"/>
    </xf>
    <xf numFmtId="4" fontId="73" fillId="46" borderId="416" applyNumberFormat="0" applyProtection="0">
      <alignment horizontal="right" vertical="center"/>
    </xf>
    <xf numFmtId="4" fontId="102" fillId="54" borderId="419" applyNumberFormat="0" applyProtection="0">
      <alignment horizontal="left" vertical="center" indent="1"/>
    </xf>
    <xf numFmtId="0" fontId="107" fillId="29" borderId="416" applyNumberFormat="0" applyAlignment="0" applyProtection="0"/>
    <xf numFmtId="0" fontId="73" fillId="50" borderId="418" applyNumberFormat="0" applyProtection="0">
      <alignment horizontal="left" vertical="top" indent="1"/>
    </xf>
    <xf numFmtId="0" fontId="99" fillId="45" borderId="420" applyBorder="0"/>
    <xf numFmtId="0" fontId="73" fillId="48" borderId="416"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4" fontId="73" fillId="35" borderId="416" applyNumberFormat="0" applyProtection="0">
      <alignment horizontal="right" vertical="center"/>
    </xf>
    <xf numFmtId="4" fontId="73" fillId="33" borderId="416" applyNumberFormat="0" applyProtection="0">
      <alignment vertical="center"/>
    </xf>
    <xf numFmtId="4" fontId="73" fillId="0" borderId="416" applyNumberFormat="0" applyProtection="0">
      <alignment horizontal="right" vertical="center"/>
    </xf>
    <xf numFmtId="0" fontId="73" fillId="45" borderId="418" applyNumberFormat="0" applyProtection="0">
      <alignment horizontal="left" vertical="top" indent="1"/>
    </xf>
    <xf numFmtId="0" fontId="115" fillId="29" borderId="417" applyNumberFormat="0" applyAlignment="0" applyProtection="0"/>
    <xf numFmtId="0" fontId="73" fillId="48" borderId="416" applyNumberFormat="0" applyProtection="0">
      <alignment horizontal="left" vertical="center" indent="1"/>
    </xf>
    <xf numFmtId="4" fontId="73" fillId="33" borderId="416" applyNumberFormat="0" applyProtection="0">
      <alignment vertical="center"/>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42" borderId="416" applyNumberFormat="0" applyProtection="0">
      <alignment horizontal="right" vertical="center"/>
    </xf>
    <xf numFmtId="4" fontId="73" fillId="0" borderId="416" applyNumberFormat="0" applyProtection="0">
      <alignment horizontal="right" vertical="center"/>
    </xf>
    <xf numFmtId="4" fontId="73" fillId="34" borderId="416" applyNumberFormat="0" applyProtection="0">
      <alignment horizontal="left" vertical="center" indent="1"/>
    </xf>
    <xf numFmtId="4" fontId="118" fillId="2" borderId="416" applyNumberFormat="0" applyProtection="0">
      <alignment vertical="center"/>
    </xf>
    <xf numFmtId="4" fontId="73" fillId="37" borderId="419" applyNumberFormat="0" applyProtection="0">
      <alignment horizontal="right" vertical="center"/>
    </xf>
    <xf numFmtId="0" fontId="73" fillId="50" borderId="418" applyNumberFormat="0" applyProtection="0">
      <alignment horizontal="left" vertical="top" indent="1"/>
    </xf>
    <xf numFmtId="0" fontId="73" fillId="46" borderId="418" applyNumberFormat="0" applyProtection="0">
      <alignment horizontal="left" vertical="top" indent="1"/>
    </xf>
    <xf numFmtId="4" fontId="73" fillId="42"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2" borderId="416" applyNumberFormat="0" applyProtection="0">
      <alignment horizontal="right" vertical="center"/>
    </xf>
    <xf numFmtId="4" fontId="73" fillId="46" borderId="419" applyNumberFormat="0" applyProtection="0">
      <alignment horizontal="left" vertical="center" indent="1"/>
    </xf>
    <xf numFmtId="0" fontId="73" fillId="26" borderId="416" applyNumberFormat="0" applyFont="0" applyAlignment="0" applyProtection="0"/>
    <xf numFmtId="4" fontId="73" fillId="34" borderId="416" applyNumberFormat="0" applyProtection="0">
      <alignment horizontal="left" vertical="center" indent="1"/>
    </xf>
    <xf numFmtId="4" fontId="73" fillId="44" borderId="419" applyNumberFormat="0" applyProtection="0">
      <alignment horizontal="left" vertical="center" indent="1"/>
    </xf>
    <xf numFmtId="0" fontId="115" fillId="29" borderId="417" applyNumberFormat="0" applyAlignment="0" applyProtection="0"/>
    <xf numFmtId="0" fontId="100" fillId="46" borderId="418" applyNumberFormat="0" applyProtection="0">
      <alignment horizontal="left" vertical="top" indent="1"/>
    </xf>
    <xf numFmtId="4" fontId="102" fillId="54" borderId="419" applyNumberFormat="0" applyProtection="0">
      <alignment horizontal="left" vertical="center" indent="1"/>
    </xf>
    <xf numFmtId="0" fontId="73" fillId="48" borderId="416" applyNumberFormat="0" applyProtection="0">
      <alignment horizontal="left" vertical="center" indent="1"/>
    </xf>
    <xf numFmtId="0" fontId="73" fillId="46" borderId="418" applyNumberFormat="0" applyProtection="0">
      <alignment horizontal="left" vertical="top" indent="1"/>
    </xf>
    <xf numFmtId="4" fontId="102" fillId="54" borderId="419" applyNumberFormat="0" applyProtection="0">
      <alignment horizontal="left" vertical="center" indent="1"/>
    </xf>
    <xf numFmtId="0" fontId="73" fillId="45" borderId="418" applyNumberFormat="0" applyProtection="0">
      <alignment horizontal="left" vertical="top" indent="1"/>
    </xf>
    <xf numFmtId="0" fontId="100" fillId="46" borderId="418" applyNumberFormat="0" applyProtection="0">
      <alignment horizontal="left" vertical="top" indent="1"/>
    </xf>
    <xf numFmtId="4" fontId="73" fillId="38" borderId="416" applyNumberFormat="0" applyProtection="0">
      <alignment horizontal="right" vertical="center"/>
    </xf>
    <xf numFmtId="0" fontId="101" fillId="33" borderId="418" applyNumberFormat="0" applyProtection="0">
      <alignment horizontal="left" vertical="top" indent="1"/>
    </xf>
    <xf numFmtId="0" fontId="73" fillId="49" borderId="416" applyNumberFormat="0" applyProtection="0">
      <alignment horizontal="left" vertical="center" indent="1"/>
    </xf>
    <xf numFmtId="4" fontId="73" fillId="37" borderId="419"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0" fontId="100" fillId="46" borderId="418" applyNumberFormat="0" applyProtection="0">
      <alignment horizontal="left" vertical="top" indent="1"/>
    </xf>
    <xf numFmtId="4" fontId="73" fillId="34" borderId="416" applyNumberFormat="0" applyProtection="0">
      <alignment horizontal="left" vertical="center" indent="1"/>
    </xf>
    <xf numFmtId="4" fontId="73" fillId="43" borderId="416" applyNumberFormat="0" applyProtection="0">
      <alignment horizontal="right" vertical="center"/>
    </xf>
    <xf numFmtId="4" fontId="73" fillId="40" borderId="416" applyNumberFormat="0" applyProtection="0">
      <alignment horizontal="right" vertical="center"/>
    </xf>
    <xf numFmtId="0" fontId="99" fillId="45" borderId="420" applyBorder="0"/>
    <xf numFmtId="0" fontId="73" fillId="48" borderId="416" applyNumberFormat="0" applyProtection="0">
      <alignment horizontal="left" vertical="center"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9" borderId="416" applyNumberFormat="0" applyProtection="0">
      <alignment horizontal="right" vertical="center"/>
    </xf>
    <xf numFmtId="0" fontId="73" fillId="47" borderId="416" applyNumberFormat="0" applyProtection="0">
      <alignment horizontal="left" vertical="center" indent="1"/>
    </xf>
    <xf numFmtId="4" fontId="73" fillId="46" borderId="416" applyNumberFormat="0" applyProtection="0">
      <alignment horizontal="right" vertical="center"/>
    </xf>
    <xf numFmtId="0" fontId="100" fillId="52" borderId="418" applyNumberFormat="0" applyProtection="0">
      <alignment horizontal="left" vertical="top" indent="1"/>
    </xf>
    <xf numFmtId="4" fontId="41" fillId="45" borderId="419" applyNumberFormat="0" applyProtection="0">
      <alignment horizontal="left" vertical="center" indent="1"/>
    </xf>
    <xf numFmtId="0" fontId="73" fillId="26" borderId="416" applyNumberFormat="0" applyFont="0" applyAlignment="0" applyProtection="0"/>
    <xf numFmtId="4" fontId="73" fillId="2" borderId="416" applyNumberFormat="0" applyProtection="0">
      <alignment horizontal="left" vertical="center" indent="1"/>
    </xf>
    <xf numFmtId="4" fontId="73" fillId="33" borderId="416" applyNumberFormat="0" applyProtection="0">
      <alignment vertical="center"/>
    </xf>
    <xf numFmtId="4" fontId="73" fillId="33" borderId="416" applyNumberFormat="0" applyProtection="0">
      <alignmen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73" fillId="0" borderId="416" applyNumberFormat="0" applyProtection="0">
      <alignment horizontal="right" vertical="center"/>
    </xf>
    <xf numFmtId="4" fontId="73" fillId="44" borderId="419" applyNumberFormat="0" applyProtection="0">
      <alignment horizontal="left" vertical="center" indent="1"/>
    </xf>
    <xf numFmtId="0" fontId="99" fillId="45" borderId="420" applyBorder="0"/>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73" fillId="46" borderId="419" applyNumberFormat="0" applyProtection="0">
      <alignment horizontal="left" vertical="center" indent="1"/>
    </xf>
    <xf numFmtId="0" fontId="73" fillId="46" borderId="418" applyNumberFormat="0" applyProtection="0">
      <alignment horizontal="left" vertical="top" indent="1"/>
    </xf>
    <xf numFmtId="0" fontId="109" fillId="0" borderId="421" applyNumberFormat="0" applyFill="0" applyAlignment="0" applyProtection="0"/>
    <xf numFmtId="4" fontId="73" fillId="46" borderId="416" applyNumberFormat="0" applyProtection="0">
      <alignment horizontal="right" vertical="center"/>
    </xf>
    <xf numFmtId="0" fontId="73" fillId="46" borderId="418" applyNumberFormat="0" applyProtection="0">
      <alignment horizontal="left" vertical="top" indent="1"/>
    </xf>
    <xf numFmtId="0" fontId="115" fillId="29" borderId="417" applyNumberFormat="0" applyAlignment="0" applyProtection="0"/>
    <xf numFmtId="0" fontId="73" fillId="49" borderId="416" applyNumberFormat="0" applyProtection="0">
      <alignment horizontal="left" vertical="center" indent="1"/>
    </xf>
    <xf numFmtId="4" fontId="73" fillId="40" borderId="416" applyNumberFormat="0" applyProtection="0">
      <alignment horizontal="right" vertical="center"/>
    </xf>
    <xf numFmtId="0" fontId="73" fillId="50" borderId="416"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0" fontId="113" fillId="27" borderId="416" applyNumberFormat="0" applyAlignment="0" applyProtection="0"/>
    <xf numFmtId="0" fontId="100" fillId="46" borderId="418" applyNumberFormat="0" applyProtection="0">
      <alignment horizontal="left" vertical="top" indent="1"/>
    </xf>
    <xf numFmtId="0" fontId="73" fillId="50" borderId="418" applyNumberFormat="0" applyProtection="0">
      <alignment horizontal="left" vertical="top" indent="1"/>
    </xf>
    <xf numFmtId="4" fontId="103" fillId="51" borderId="416" applyNumberFormat="0" applyProtection="0">
      <alignment horizontal="right" vertical="center"/>
    </xf>
    <xf numFmtId="0" fontId="73" fillId="45" borderId="418" applyNumberFormat="0" applyProtection="0">
      <alignment horizontal="left" vertical="top" indent="1"/>
    </xf>
    <xf numFmtId="4" fontId="103" fillId="51" borderId="416" applyNumberFormat="0" applyProtection="0">
      <alignment horizontal="right" vertical="center"/>
    </xf>
    <xf numFmtId="4" fontId="41" fillId="45" borderId="419" applyNumberFormat="0" applyProtection="0">
      <alignment horizontal="left" vertical="center" indent="1"/>
    </xf>
    <xf numFmtId="4" fontId="118" fillId="5" borderId="416" applyNumberFormat="0" applyProtection="0">
      <alignment horizontal="right" vertical="center"/>
    </xf>
    <xf numFmtId="0" fontId="109" fillId="0" borderId="421" applyNumberFormat="0" applyFill="0" applyAlignment="0" applyProtection="0"/>
    <xf numFmtId="4" fontId="118" fillId="5" borderId="416" applyNumberFormat="0" applyProtection="0">
      <alignment horizontal="right" vertical="center"/>
    </xf>
    <xf numFmtId="4" fontId="118" fillId="5" borderId="416" applyNumberFormat="0" applyProtection="0">
      <alignment horizontal="right" vertical="center"/>
    </xf>
    <xf numFmtId="4" fontId="73" fillId="36" borderId="416" applyNumberFormat="0" applyProtection="0">
      <alignment horizontal="right" vertical="center"/>
    </xf>
    <xf numFmtId="4" fontId="73" fillId="46" borderId="419" applyNumberFormat="0" applyProtection="0">
      <alignment horizontal="left" vertical="center" indent="1"/>
    </xf>
    <xf numFmtId="4" fontId="100" fillId="52" borderId="418" applyNumberFormat="0" applyProtection="0">
      <alignment vertical="center"/>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39" borderId="416" applyNumberFormat="0" applyProtection="0">
      <alignment horizontal="right" vertical="center"/>
    </xf>
    <xf numFmtId="0" fontId="73" fillId="48" borderId="416" applyNumberFormat="0" applyProtection="0">
      <alignment horizontal="left" vertical="center" indent="1"/>
    </xf>
    <xf numFmtId="0" fontId="73" fillId="50" borderId="418" applyNumberFormat="0" applyProtection="0">
      <alignment horizontal="left" vertical="top" indent="1"/>
    </xf>
    <xf numFmtId="4" fontId="73" fillId="46" borderId="419" applyNumberFormat="0" applyProtection="0">
      <alignment horizontal="left" vertical="center" indent="1"/>
    </xf>
    <xf numFmtId="0" fontId="73" fillId="45" borderId="418" applyNumberFormat="0" applyProtection="0">
      <alignment horizontal="left" vertical="top" indent="1"/>
    </xf>
    <xf numFmtId="4" fontId="73" fillId="39" borderId="416" applyNumberFormat="0" applyProtection="0">
      <alignment horizontal="right" vertical="center"/>
    </xf>
    <xf numFmtId="4" fontId="73" fillId="35" borderId="416" applyNumberFormat="0" applyProtection="0">
      <alignment horizontal="right" vertical="center"/>
    </xf>
    <xf numFmtId="4" fontId="73" fillId="46" borderId="416" applyNumberFormat="0" applyProtection="0">
      <alignment horizontal="right" vertical="center"/>
    </xf>
    <xf numFmtId="4" fontId="73" fillId="33" borderId="416" applyNumberFormat="0" applyProtection="0">
      <alignment vertical="center"/>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44" borderId="419" applyNumberFormat="0" applyProtection="0">
      <alignment horizontal="left" vertical="center" indent="1"/>
    </xf>
    <xf numFmtId="0" fontId="73" fillId="47" borderId="416" applyNumberFormat="0" applyProtection="0">
      <alignment horizontal="left" vertical="center" indent="1"/>
    </xf>
    <xf numFmtId="4" fontId="73" fillId="44" borderId="419" applyNumberFormat="0" applyProtection="0">
      <alignment horizontal="left" vertical="center" indent="1"/>
    </xf>
    <xf numFmtId="0" fontId="100" fillId="46" borderId="418" applyNumberFormat="0" applyProtection="0">
      <alignment horizontal="left" vertical="top" indent="1"/>
    </xf>
    <xf numFmtId="0" fontId="100" fillId="52" borderId="418" applyNumberFormat="0" applyProtection="0">
      <alignment horizontal="left" vertical="top" indent="1"/>
    </xf>
    <xf numFmtId="0" fontId="109" fillId="0" borderId="421" applyNumberFormat="0" applyFill="0" applyAlignment="0" applyProtection="0"/>
    <xf numFmtId="4" fontId="102" fillId="54" borderId="419" applyNumberFormat="0" applyProtection="0">
      <alignment horizontal="left" vertical="center" indent="1"/>
    </xf>
    <xf numFmtId="4" fontId="103" fillId="51" borderId="416" applyNumberFormat="0" applyProtection="0">
      <alignment horizontal="right" vertical="center"/>
    </xf>
    <xf numFmtId="4" fontId="73" fillId="38" borderId="416" applyNumberFormat="0" applyProtection="0">
      <alignment horizontal="right" vertical="center"/>
    </xf>
    <xf numFmtId="0" fontId="115" fillId="29" borderId="417" applyNumberFormat="0" applyAlignment="0" applyProtection="0"/>
    <xf numFmtId="4" fontId="103" fillId="51" borderId="416" applyNumberFormat="0" applyProtection="0">
      <alignment horizontal="right" vertical="center"/>
    </xf>
    <xf numFmtId="0" fontId="109" fillId="0" borderId="421" applyNumberFormat="0" applyFill="0" applyAlignment="0" applyProtection="0"/>
    <xf numFmtId="4" fontId="41" fillId="45" borderId="419" applyNumberFormat="0" applyProtection="0">
      <alignment horizontal="left" vertical="center" indent="1"/>
    </xf>
    <xf numFmtId="0" fontId="115" fillId="29" borderId="417" applyNumberFormat="0" applyAlignment="0" applyProtection="0"/>
    <xf numFmtId="0" fontId="73" fillId="46" borderId="418" applyNumberFormat="0" applyProtection="0">
      <alignment horizontal="left" vertical="top" indent="1"/>
    </xf>
    <xf numFmtId="0" fontId="100" fillId="52" borderId="418" applyNumberFormat="0" applyProtection="0">
      <alignment horizontal="left" vertical="top" indent="1"/>
    </xf>
    <xf numFmtId="0" fontId="115" fillId="29" borderId="417" applyNumberFormat="0" applyAlignment="0" applyProtection="0"/>
    <xf numFmtId="0" fontId="73" fillId="50" borderId="418" applyNumberFormat="0" applyProtection="0">
      <alignment horizontal="left" vertical="top" indent="1"/>
    </xf>
    <xf numFmtId="4" fontId="73" fillId="44" borderId="419" applyNumberFormat="0" applyProtection="0">
      <alignment horizontal="left" vertical="center" indent="1"/>
    </xf>
    <xf numFmtId="0" fontId="73" fillId="47" borderId="416" applyNumberFormat="0" applyProtection="0">
      <alignment horizontal="left" vertical="center" indent="1"/>
    </xf>
    <xf numFmtId="0" fontId="73" fillId="45" borderId="418" applyNumberFormat="0" applyProtection="0">
      <alignment horizontal="left" vertical="top" indent="1"/>
    </xf>
    <xf numFmtId="4" fontId="73" fillId="44" borderId="419"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0" fontId="73" fillId="49" borderId="416" applyNumberFormat="0" applyProtection="0">
      <alignment horizontal="left" vertical="center" indent="1"/>
    </xf>
    <xf numFmtId="4" fontId="73" fillId="0" borderId="416" applyNumberFormat="0" applyProtection="0">
      <alignment horizontal="right" vertical="center"/>
    </xf>
    <xf numFmtId="4" fontId="100" fillId="52" borderId="418" applyNumberFormat="0" applyProtection="0">
      <alignment vertical="center"/>
    </xf>
    <xf numFmtId="4" fontId="41" fillId="45" borderId="419" applyNumberFormat="0" applyProtection="0">
      <alignment horizontal="left" vertical="center" indent="1"/>
    </xf>
    <xf numFmtId="0" fontId="73" fillId="47" borderId="416" applyNumberFormat="0" applyProtection="0">
      <alignment horizontal="left" vertical="center" indent="1"/>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0" fontId="73" fillId="50" borderId="418" applyNumberFormat="0" applyProtection="0">
      <alignment horizontal="left" vertical="top" indent="1"/>
    </xf>
    <xf numFmtId="0" fontId="73" fillId="46" borderId="418" applyNumberFormat="0" applyProtection="0">
      <alignment horizontal="left" vertical="top" indent="1"/>
    </xf>
    <xf numFmtId="4" fontId="73" fillId="46" borderId="419" applyNumberFormat="0" applyProtection="0">
      <alignment horizontal="left" vertical="center" indent="1"/>
    </xf>
    <xf numFmtId="4" fontId="118" fillId="5" borderId="416" applyNumberFormat="0" applyProtection="0">
      <alignment horizontal="right" vertical="center"/>
    </xf>
    <xf numFmtId="0" fontId="73" fillId="45" borderId="418" applyNumberFormat="0" applyProtection="0">
      <alignment horizontal="left" vertical="top" indent="1"/>
    </xf>
    <xf numFmtId="0" fontId="73" fillId="47" borderId="418" applyNumberFormat="0" applyProtection="0">
      <alignment horizontal="left" vertical="top" indent="1"/>
    </xf>
    <xf numFmtId="4" fontId="73" fillId="2" borderId="416" applyNumberFormat="0" applyProtection="0">
      <alignment horizontal="left" vertical="center" indent="1"/>
    </xf>
    <xf numFmtId="0" fontId="73" fillId="49" borderId="416" applyNumberFormat="0" applyProtection="0">
      <alignment horizontal="left" vertical="center" indent="1"/>
    </xf>
    <xf numFmtId="4" fontId="73" fillId="43" borderId="416" applyNumberFormat="0" applyProtection="0">
      <alignment horizontal="right" vertical="center"/>
    </xf>
    <xf numFmtId="0" fontId="73" fillId="49" borderId="416" applyNumberFormat="0" applyProtection="0">
      <alignment horizontal="left" vertical="center" indent="1"/>
    </xf>
    <xf numFmtId="4" fontId="100" fillId="48" borderId="418" applyNumberFormat="0" applyProtection="0">
      <alignment horizontal="left" vertical="center" indent="1"/>
    </xf>
    <xf numFmtId="0" fontId="115" fillId="29" borderId="417" applyNumberFormat="0" applyAlignment="0" applyProtection="0"/>
    <xf numFmtId="4" fontId="41" fillId="45" borderId="419" applyNumberFormat="0" applyProtection="0">
      <alignment horizontal="left" vertical="center" indent="1"/>
    </xf>
    <xf numFmtId="0" fontId="115" fillId="29" borderId="417" applyNumberFormat="0" applyAlignment="0" applyProtection="0"/>
    <xf numFmtId="0" fontId="73" fillId="50" borderId="416" applyNumberFormat="0" applyProtection="0">
      <alignment horizontal="left" vertical="center" indent="1"/>
    </xf>
    <xf numFmtId="4" fontId="73" fillId="43" borderId="416" applyNumberFormat="0" applyProtection="0">
      <alignment horizontal="right" vertical="center"/>
    </xf>
    <xf numFmtId="4" fontId="73" fillId="37" borderId="419" applyNumberFormat="0" applyProtection="0">
      <alignment horizontal="right" vertical="center"/>
    </xf>
    <xf numFmtId="4" fontId="118" fillId="2" borderId="416" applyNumberFormat="0" applyProtection="0">
      <alignment vertical="center"/>
    </xf>
    <xf numFmtId="4" fontId="73" fillId="0" borderId="416" applyNumberFormat="0" applyProtection="0">
      <alignment horizontal="right" vertical="center"/>
    </xf>
    <xf numFmtId="4" fontId="118" fillId="5" borderId="416" applyNumberFormat="0" applyProtection="0">
      <alignment horizontal="right" vertical="center"/>
    </xf>
    <xf numFmtId="4" fontId="73" fillId="2" borderId="416" applyNumberFormat="0" applyProtection="0">
      <alignment horizontal="left" vertical="center" indent="1"/>
    </xf>
    <xf numFmtId="4" fontId="73" fillId="47" borderId="419" applyNumberFormat="0" applyProtection="0">
      <alignment horizontal="left" vertical="center" indent="1"/>
    </xf>
    <xf numFmtId="4" fontId="118" fillId="2" borderId="416" applyNumberFormat="0" applyProtection="0">
      <alignment vertical="center"/>
    </xf>
    <xf numFmtId="0" fontId="100" fillId="52" borderId="418" applyNumberFormat="0" applyProtection="0">
      <alignment horizontal="left" vertical="top" indent="1"/>
    </xf>
    <xf numFmtId="4" fontId="73" fillId="47" borderId="419" applyNumberFormat="0" applyProtection="0">
      <alignment horizontal="left" vertical="center" indent="1"/>
    </xf>
    <xf numFmtId="0" fontId="73" fillId="26" borderId="416" applyNumberFormat="0" applyFont="0" applyAlignment="0" applyProtection="0"/>
    <xf numFmtId="0" fontId="73" fillId="49" borderId="416" applyNumberFormat="0" applyProtection="0">
      <alignment horizontal="left" vertical="center" indent="1"/>
    </xf>
    <xf numFmtId="4" fontId="73" fillId="39" borderId="416" applyNumberFormat="0" applyProtection="0">
      <alignment horizontal="right" vertical="center"/>
    </xf>
    <xf numFmtId="4" fontId="118" fillId="5" borderId="416" applyNumberFormat="0" applyProtection="0">
      <alignment horizontal="righ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4" fontId="73" fillId="37" borderId="419" applyNumberFormat="0" applyProtection="0">
      <alignment horizontal="right" vertical="center"/>
    </xf>
    <xf numFmtId="0" fontId="73" fillId="48" borderId="416" applyNumberFormat="0" applyProtection="0">
      <alignment horizontal="left" vertical="center" indent="1"/>
    </xf>
    <xf numFmtId="4" fontId="73" fillId="42" borderId="416" applyNumberFormat="0" applyProtection="0">
      <alignment horizontal="right" vertical="center"/>
    </xf>
    <xf numFmtId="4" fontId="118" fillId="5" borderId="416" applyNumberFormat="0" applyProtection="0">
      <alignment horizontal="right" vertical="center"/>
    </xf>
    <xf numFmtId="4" fontId="73" fillId="46" borderId="416" applyNumberFormat="0" applyProtection="0">
      <alignment horizontal="right" vertical="center"/>
    </xf>
    <xf numFmtId="4" fontId="73" fillId="38" borderId="416" applyNumberFormat="0" applyProtection="0">
      <alignment horizontal="right" vertical="center"/>
    </xf>
    <xf numFmtId="0" fontId="100" fillId="46" borderId="418" applyNumberFormat="0" applyProtection="0">
      <alignment horizontal="left" vertical="top" indent="1"/>
    </xf>
    <xf numFmtId="0" fontId="73" fillId="49" borderId="416" applyNumberFormat="0" applyProtection="0">
      <alignment horizontal="left" vertical="center" indent="1"/>
    </xf>
    <xf numFmtId="4" fontId="100" fillId="52" borderId="418" applyNumberFormat="0" applyProtection="0">
      <alignment vertical="center"/>
    </xf>
    <xf numFmtId="4" fontId="73" fillId="46" borderId="419" applyNumberFormat="0" applyProtection="0">
      <alignment horizontal="left" vertical="center" indent="1"/>
    </xf>
    <xf numFmtId="4" fontId="73" fillId="37" borderId="419" applyNumberFormat="0" applyProtection="0">
      <alignment horizontal="right" vertical="center"/>
    </xf>
    <xf numFmtId="0" fontId="73" fillId="47" borderId="418" applyNumberFormat="0" applyProtection="0">
      <alignment horizontal="left" vertical="top" indent="1"/>
    </xf>
    <xf numFmtId="0" fontId="73" fillId="26" borderId="416" applyNumberFormat="0" applyFont="0" applyAlignment="0" applyProtection="0"/>
    <xf numFmtId="4" fontId="73" fillId="38" borderId="416" applyNumberFormat="0" applyProtection="0">
      <alignment horizontal="right" vertical="center"/>
    </xf>
    <xf numFmtId="4" fontId="100" fillId="48" borderId="418" applyNumberFormat="0" applyProtection="0">
      <alignment horizontal="left" vertical="center" indent="1"/>
    </xf>
    <xf numFmtId="4" fontId="73" fillId="43" borderId="416" applyNumberFormat="0" applyProtection="0">
      <alignment horizontal="right" vertical="center"/>
    </xf>
    <xf numFmtId="0" fontId="73" fillId="47" borderId="418" applyNumberFormat="0" applyProtection="0">
      <alignment horizontal="left" vertical="top" indent="1"/>
    </xf>
    <xf numFmtId="0" fontId="73" fillId="49" borderId="416" applyNumberFormat="0" applyProtection="0">
      <alignment horizontal="left" vertical="center" indent="1"/>
    </xf>
    <xf numFmtId="4" fontId="41" fillId="45" borderId="419" applyNumberFormat="0" applyProtection="0">
      <alignment horizontal="left" vertical="center" indent="1"/>
    </xf>
    <xf numFmtId="0" fontId="73" fillId="50" borderId="418" applyNumberFormat="0" applyProtection="0">
      <alignment horizontal="left" vertical="top" indent="1"/>
    </xf>
    <xf numFmtId="0" fontId="101" fillId="33" borderId="418" applyNumberFormat="0" applyProtection="0">
      <alignment horizontal="left" vertical="top" indent="1"/>
    </xf>
    <xf numFmtId="4" fontId="118" fillId="5" borderId="416" applyNumberFormat="0" applyProtection="0">
      <alignment horizontal="right" vertical="center"/>
    </xf>
    <xf numFmtId="0" fontId="115" fillId="29" borderId="417" applyNumberFormat="0" applyAlignment="0" applyProtection="0"/>
    <xf numFmtId="4" fontId="73" fillId="40" borderId="416" applyNumberFormat="0" applyProtection="0">
      <alignment horizontal="right" vertical="center"/>
    </xf>
    <xf numFmtId="4" fontId="73" fillId="41" borderId="416" applyNumberFormat="0" applyProtection="0">
      <alignment horizontal="right" vertical="center"/>
    </xf>
    <xf numFmtId="4" fontId="100" fillId="48" borderId="418" applyNumberFormat="0" applyProtection="0">
      <alignment horizontal="left" vertical="center" indent="1"/>
    </xf>
    <xf numFmtId="4" fontId="73" fillId="38" borderId="416" applyNumberFormat="0" applyProtection="0">
      <alignment horizontal="right" vertical="center"/>
    </xf>
    <xf numFmtId="4" fontId="73" fillId="44" borderId="419" applyNumberFormat="0" applyProtection="0">
      <alignment horizontal="left" vertical="center" indent="1"/>
    </xf>
    <xf numFmtId="0" fontId="109" fillId="0" borderId="421" applyNumberFormat="0" applyFill="0" applyAlignment="0" applyProtection="0"/>
    <xf numFmtId="4" fontId="102" fillId="54" borderId="419" applyNumberFormat="0" applyProtection="0">
      <alignment horizontal="left" vertical="center"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37" borderId="419" applyNumberFormat="0" applyProtection="0">
      <alignment horizontal="right" vertical="center"/>
    </xf>
    <xf numFmtId="0" fontId="107" fillId="29" borderId="416" applyNumberFormat="0" applyAlignment="0" applyProtection="0"/>
    <xf numFmtId="4" fontId="73" fillId="34" borderId="416" applyNumberFormat="0" applyProtection="0">
      <alignment horizontal="left" vertical="center" indent="1"/>
    </xf>
    <xf numFmtId="4" fontId="73" fillId="37" borderId="419" applyNumberFormat="0" applyProtection="0">
      <alignment horizontal="right" vertical="center"/>
    </xf>
    <xf numFmtId="0" fontId="73" fillId="48" borderId="416" applyNumberFormat="0" applyProtection="0">
      <alignment horizontal="left" vertical="center" indent="1"/>
    </xf>
    <xf numFmtId="4" fontId="100" fillId="48" borderId="418" applyNumberFormat="0" applyProtection="0">
      <alignment horizontal="left" vertical="center" indent="1"/>
    </xf>
    <xf numFmtId="0" fontId="107" fillId="29" borderId="416" applyNumberFormat="0" applyAlignment="0" applyProtection="0"/>
    <xf numFmtId="0" fontId="101" fillId="33" borderId="418" applyNumberFormat="0" applyProtection="0">
      <alignment horizontal="left" vertical="top" indent="1"/>
    </xf>
    <xf numFmtId="4" fontId="103" fillId="51" borderId="416" applyNumberFormat="0" applyProtection="0">
      <alignment horizontal="right" vertical="center"/>
    </xf>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0" borderId="416" applyNumberFormat="0" applyProtection="0">
      <alignment horizontal="right" vertical="center"/>
    </xf>
    <xf numFmtId="4" fontId="73" fillId="33" borderId="416" applyNumberFormat="0" applyProtection="0">
      <alignment vertical="center"/>
    </xf>
    <xf numFmtId="4" fontId="103" fillId="51" borderId="416" applyNumberFormat="0" applyProtection="0">
      <alignment horizontal="right" vertical="center"/>
    </xf>
    <xf numFmtId="4" fontId="73" fillId="44" borderId="419" applyNumberFormat="0" applyProtection="0">
      <alignment horizontal="left" vertical="center" indent="1"/>
    </xf>
    <xf numFmtId="0" fontId="73" fillId="47" borderId="416" applyNumberFormat="0" applyProtection="0">
      <alignment horizontal="left" vertical="center" indent="1"/>
    </xf>
    <xf numFmtId="4" fontId="73" fillId="46" borderId="419" applyNumberFormat="0" applyProtection="0">
      <alignment horizontal="left" vertical="center" indent="1"/>
    </xf>
    <xf numFmtId="0" fontId="73" fillId="46" borderId="418" applyNumberFormat="0" applyProtection="0">
      <alignment horizontal="left" vertical="top" indent="1"/>
    </xf>
    <xf numFmtId="0" fontId="73" fillId="26" borderId="416" applyNumberFormat="0" applyFont="0" applyAlignment="0" applyProtection="0"/>
    <xf numFmtId="0" fontId="100" fillId="52" borderId="418" applyNumberFormat="0" applyProtection="0">
      <alignment horizontal="left" vertical="top" indent="1"/>
    </xf>
    <xf numFmtId="4" fontId="73" fillId="44" borderId="419" applyNumberFormat="0" applyProtection="0">
      <alignment horizontal="left" vertical="center" indent="1"/>
    </xf>
    <xf numFmtId="0" fontId="73" fillId="47" borderId="418" applyNumberFormat="0" applyProtection="0">
      <alignment horizontal="left" vertical="top" indent="1"/>
    </xf>
    <xf numFmtId="0" fontId="99" fillId="45" borderId="420" applyBorder="0"/>
    <xf numFmtId="4" fontId="73" fillId="43"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7" borderId="419"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4" fontId="73" fillId="43" borderId="416" applyNumberFormat="0" applyProtection="0">
      <alignment horizontal="right" vertical="center"/>
    </xf>
    <xf numFmtId="0" fontId="99" fillId="45" borderId="420" applyBorder="0"/>
    <xf numFmtId="4" fontId="73" fillId="37" borderId="419" applyNumberFormat="0" applyProtection="0">
      <alignment horizontal="right" vertical="center"/>
    </xf>
    <xf numFmtId="0" fontId="73" fillId="45" borderId="418" applyNumberFormat="0" applyProtection="0">
      <alignment horizontal="left" vertical="top" indent="1"/>
    </xf>
    <xf numFmtId="4" fontId="102" fillId="54" borderId="419" applyNumberFormat="0" applyProtection="0">
      <alignment horizontal="left" vertical="center" indent="1"/>
    </xf>
    <xf numFmtId="0" fontId="100" fillId="52" borderId="418" applyNumberFormat="0" applyProtection="0">
      <alignment horizontal="left" vertical="top" indent="1"/>
    </xf>
    <xf numFmtId="0" fontId="73" fillId="48" borderId="416" applyNumberFormat="0" applyProtection="0">
      <alignment horizontal="left" vertical="center" indent="1"/>
    </xf>
    <xf numFmtId="4" fontId="73" fillId="44" borderId="419" applyNumberFormat="0" applyProtection="0">
      <alignment horizontal="left" vertical="center" indent="1"/>
    </xf>
    <xf numFmtId="4" fontId="73" fillId="35" borderId="416" applyNumberFormat="0" applyProtection="0">
      <alignment horizontal="right" vertical="center"/>
    </xf>
    <xf numFmtId="0" fontId="73" fillId="48" borderId="416" applyNumberFormat="0" applyProtection="0">
      <alignment horizontal="left" vertical="center" indent="1"/>
    </xf>
    <xf numFmtId="0" fontId="99" fillId="45" borderId="420" applyBorder="0"/>
    <xf numFmtId="0" fontId="73" fillId="46" borderId="418" applyNumberFormat="0" applyProtection="0">
      <alignment horizontal="left" vertical="top" indent="1"/>
    </xf>
    <xf numFmtId="0" fontId="73" fillId="49" borderId="416" applyNumberFormat="0" applyProtection="0">
      <alignment horizontal="left" vertical="center" indent="1"/>
    </xf>
    <xf numFmtId="0" fontId="107" fillId="29" borderId="416" applyNumberFormat="0" applyAlignment="0" applyProtection="0"/>
    <xf numFmtId="4" fontId="73" fillId="46" borderId="416" applyNumberFormat="0" applyProtection="0">
      <alignment horizontal="right" vertical="center"/>
    </xf>
    <xf numFmtId="4" fontId="73" fillId="46" borderId="419" applyNumberFormat="0" applyProtection="0">
      <alignment horizontal="left" vertical="center" indent="1"/>
    </xf>
    <xf numFmtId="4" fontId="100" fillId="52" borderId="418" applyNumberFormat="0" applyProtection="0">
      <alignment vertical="center"/>
    </xf>
    <xf numFmtId="0" fontId="73" fillId="26" borderId="416" applyNumberFormat="0" applyFont="0" applyAlignment="0" applyProtection="0"/>
    <xf numFmtId="0" fontId="100" fillId="52" borderId="418" applyNumberFormat="0" applyProtection="0">
      <alignment horizontal="left" vertical="top" indent="1"/>
    </xf>
    <xf numFmtId="4" fontId="41" fillId="45" borderId="419" applyNumberFormat="0" applyProtection="0">
      <alignment horizontal="left" vertical="center" indent="1"/>
    </xf>
    <xf numFmtId="4" fontId="102" fillId="54" borderId="419" applyNumberFormat="0" applyProtection="0">
      <alignment horizontal="left" vertical="center" indent="1"/>
    </xf>
    <xf numFmtId="0" fontId="115" fillId="29" borderId="417" applyNumberFormat="0" applyAlignment="0" applyProtection="0"/>
    <xf numFmtId="0" fontId="73" fillId="26" borderId="416" applyNumberFormat="0" applyFont="0" applyAlignment="0" applyProtection="0"/>
    <xf numFmtId="0" fontId="73" fillId="49" borderId="416" applyNumberFormat="0" applyProtection="0">
      <alignment horizontal="left" vertical="center" indent="1"/>
    </xf>
    <xf numFmtId="0" fontId="99" fillId="45" borderId="420" applyBorder="0"/>
    <xf numFmtId="4" fontId="73" fillId="35" borderId="416" applyNumberFormat="0" applyProtection="0">
      <alignment horizontal="right" vertical="center"/>
    </xf>
    <xf numFmtId="4" fontId="103" fillId="51" borderId="416" applyNumberFormat="0" applyProtection="0">
      <alignment horizontal="right" vertical="center"/>
    </xf>
    <xf numFmtId="0" fontId="107" fillId="29" borderId="416" applyNumberFormat="0" applyAlignment="0" applyProtection="0"/>
    <xf numFmtId="4" fontId="73" fillId="40" borderId="416" applyNumberFormat="0" applyProtection="0">
      <alignment horizontal="right" vertical="center"/>
    </xf>
    <xf numFmtId="0" fontId="115" fillId="29" borderId="417" applyNumberFormat="0" applyAlignment="0" applyProtection="0"/>
    <xf numFmtId="4" fontId="73" fillId="0" borderId="416" applyNumberFormat="0" applyProtection="0">
      <alignment horizontal="right" vertical="center"/>
    </xf>
    <xf numFmtId="4" fontId="100" fillId="48" borderId="418" applyNumberFormat="0" applyProtection="0">
      <alignment horizontal="left" vertical="center" indent="1"/>
    </xf>
    <xf numFmtId="0" fontId="73" fillId="50" borderId="416" applyNumberFormat="0" applyProtection="0">
      <alignment horizontal="left" vertical="center" indent="1"/>
    </xf>
    <xf numFmtId="0" fontId="73" fillId="50" borderId="416"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4" fontId="100" fillId="52" borderId="418" applyNumberFormat="0" applyProtection="0">
      <alignment vertical="center"/>
    </xf>
    <xf numFmtId="0" fontId="101" fillId="33" borderId="418" applyNumberFormat="0" applyProtection="0">
      <alignment horizontal="left" vertical="top" indent="1"/>
    </xf>
    <xf numFmtId="4" fontId="73" fillId="2" borderId="416" applyNumberFormat="0" applyProtection="0">
      <alignment horizontal="left" vertical="center" indent="1"/>
    </xf>
    <xf numFmtId="0" fontId="73" fillId="47" borderId="418" applyNumberFormat="0" applyProtection="0">
      <alignment horizontal="left" vertical="top" indent="1"/>
    </xf>
    <xf numFmtId="0" fontId="73" fillId="50" borderId="418" applyNumberFormat="0" applyProtection="0">
      <alignment horizontal="left" vertical="top" indent="1"/>
    </xf>
    <xf numFmtId="4" fontId="100" fillId="48" borderId="418" applyNumberFormat="0" applyProtection="0">
      <alignment horizontal="left" vertical="center" indent="1"/>
    </xf>
    <xf numFmtId="4" fontId="73" fillId="46" borderId="419" applyNumberFormat="0" applyProtection="0">
      <alignment horizontal="left" vertical="center" indent="1"/>
    </xf>
    <xf numFmtId="4" fontId="73" fillId="39" borderId="416" applyNumberFormat="0" applyProtection="0">
      <alignment horizontal="right" vertical="center"/>
    </xf>
    <xf numFmtId="0" fontId="101" fillId="33" borderId="418" applyNumberFormat="0" applyProtection="0">
      <alignment horizontal="left" vertical="top"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41" borderId="416" applyNumberFormat="0" applyProtection="0">
      <alignment horizontal="right" vertical="center"/>
    </xf>
    <xf numFmtId="4" fontId="73" fillId="0" borderId="416" applyNumberFormat="0" applyProtection="0">
      <alignment horizontal="right" vertical="center"/>
    </xf>
    <xf numFmtId="4" fontId="73" fillId="46" borderId="416" applyNumberFormat="0" applyProtection="0">
      <alignment horizontal="right" vertical="center"/>
    </xf>
    <xf numFmtId="0" fontId="100" fillId="46" borderId="418" applyNumberFormat="0" applyProtection="0">
      <alignment horizontal="left" vertical="top" indent="1"/>
    </xf>
    <xf numFmtId="0" fontId="73" fillId="47" borderId="416" applyNumberFormat="0" applyProtection="0">
      <alignment horizontal="left" vertical="center" indent="1"/>
    </xf>
    <xf numFmtId="0" fontId="113" fillId="27" borderId="416" applyNumberFormat="0" applyAlignment="0" applyProtection="0"/>
    <xf numFmtId="4" fontId="41" fillId="45" borderId="419" applyNumberFormat="0" applyProtection="0">
      <alignment horizontal="left" vertical="center"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0" fontId="73" fillId="26" borderId="416" applyNumberFormat="0" applyFont="0" applyAlignment="0" applyProtection="0"/>
    <xf numFmtId="0" fontId="109" fillId="0" borderId="421" applyNumberFormat="0" applyFill="0" applyAlignment="0" applyProtection="0"/>
    <xf numFmtId="4" fontId="73" fillId="44" borderId="419" applyNumberFormat="0" applyProtection="0">
      <alignment horizontal="left" vertical="center" indent="1"/>
    </xf>
    <xf numFmtId="0" fontId="73" fillId="50" borderId="418" applyNumberFormat="0" applyProtection="0">
      <alignment horizontal="left" vertical="top" indent="1"/>
    </xf>
    <xf numFmtId="4" fontId="73" fillId="46" borderId="416" applyNumberFormat="0" applyProtection="0">
      <alignment horizontal="right" vertical="center"/>
    </xf>
    <xf numFmtId="0" fontId="101" fillId="33" borderId="418" applyNumberFormat="0" applyProtection="0">
      <alignment horizontal="left" vertical="top" indent="1"/>
    </xf>
    <xf numFmtId="0" fontId="115" fillId="29" borderId="417" applyNumberFormat="0" applyAlignment="0" applyProtection="0"/>
    <xf numFmtId="0" fontId="73" fillId="45" borderId="418" applyNumberFormat="0" applyProtection="0">
      <alignment horizontal="left" vertical="top" indent="1"/>
    </xf>
    <xf numFmtId="0" fontId="113" fillId="27" borderId="416" applyNumberFormat="0" applyAlignment="0" applyProtection="0"/>
    <xf numFmtId="0" fontId="73" fillId="47" borderId="416" applyNumberFormat="0" applyProtection="0">
      <alignment horizontal="left" vertical="center" indent="1"/>
    </xf>
    <xf numFmtId="4" fontId="100" fillId="48" borderId="418" applyNumberFormat="0" applyProtection="0">
      <alignment horizontal="left" vertical="center" indent="1"/>
    </xf>
    <xf numFmtId="4" fontId="73" fillId="42" borderId="416" applyNumberFormat="0" applyProtection="0">
      <alignment horizontal="right" vertical="center"/>
    </xf>
    <xf numFmtId="4" fontId="73" fillId="36" borderId="416" applyNumberFormat="0" applyProtection="0">
      <alignment horizontal="right" vertical="center"/>
    </xf>
    <xf numFmtId="4" fontId="73" fillId="44" borderId="419" applyNumberFormat="0" applyProtection="0">
      <alignment horizontal="left" vertical="center" indent="1"/>
    </xf>
    <xf numFmtId="4" fontId="73" fillId="36" borderId="416" applyNumberFormat="0" applyProtection="0">
      <alignment horizontal="right" vertical="center"/>
    </xf>
    <xf numFmtId="4" fontId="73" fillId="42" borderId="416" applyNumberFormat="0" applyProtection="0">
      <alignment horizontal="right" vertical="center"/>
    </xf>
    <xf numFmtId="4" fontId="73" fillId="36" borderId="416" applyNumberFormat="0" applyProtection="0">
      <alignment horizontal="right" vertical="center"/>
    </xf>
    <xf numFmtId="0" fontId="73" fillId="26" borderId="416" applyNumberFormat="0" applyFont="0" applyAlignment="0" applyProtection="0"/>
    <xf numFmtId="4" fontId="73" fillId="2" borderId="416" applyNumberFormat="0" applyProtection="0">
      <alignment horizontal="left" vertical="center" indent="1"/>
    </xf>
    <xf numFmtId="4" fontId="73" fillId="34" borderId="416" applyNumberFormat="0" applyProtection="0">
      <alignment horizontal="left" vertical="center" indent="1"/>
    </xf>
    <xf numFmtId="0" fontId="73" fillId="50" borderId="416" applyNumberFormat="0" applyProtection="0">
      <alignment horizontal="left" vertical="center" indent="1"/>
    </xf>
    <xf numFmtId="0" fontId="73" fillId="45" borderId="418" applyNumberFormat="0" applyProtection="0">
      <alignment horizontal="left" vertical="top" indent="1"/>
    </xf>
    <xf numFmtId="4" fontId="73" fillId="38" borderId="416" applyNumberFormat="0" applyProtection="0">
      <alignment horizontal="right" vertical="center"/>
    </xf>
    <xf numFmtId="4" fontId="73" fillId="47" borderId="419" applyNumberFormat="0" applyProtection="0">
      <alignment horizontal="left" vertical="center" indent="1"/>
    </xf>
    <xf numFmtId="4" fontId="73" fillId="36" borderId="416" applyNumberFormat="0" applyProtection="0">
      <alignment horizontal="right" vertical="center"/>
    </xf>
    <xf numFmtId="4" fontId="103" fillId="51" borderId="416" applyNumberFormat="0" applyProtection="0">
      <alignment horizontal="right" vertical="center"/>
    </xf>
    <xf numFmtId="4" fontId="73" fillId="41" borderId="416" applyNumberFormat="0" applyProtection="0">
      <alignment horizontal="right" vertical="center"/>
    </xf>
    <xf numFmtId="4" fontId="73" fillId="40" borderId="416" applyNumberFormat="0" applyProtection="0">
      <alignment horizontal="right" vertical="center"/>
    </xf>
    <xf numFmtId="4" fontId="118" fillId="5" borderId="416" applyNumberFormat="0" applyProtection="0">
      <alignment horizontal="right" vertical="center"/>
    </xf>
    <xf numFmtId="4" fontId="118" fillId="2" borderId="416" applyNumberFormat="0" applyProtection="0">
      <alignmen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73" fillId="0" borderId="416" applyNumberFormat="0" applyProtection="0">
      <alignment horizontal="right" vertical="center"/>
    </xf>
    <xf numFmtId="0" fontId="101" fillId="33" borderId="418" applyNumberFormat="0" applyProtection="0">
      <alignment horizontal="left" vertical="top" indent="1"/>
    </xf>
    <xf numFmtId="4" fontId="41" fillId="45" borderId="419" applyNumberFormat="0" applyProtection="0">
      <alignment horizontal="left" vertical="center" indent="1"/>
    </xf>
    <xf numFmtId="0" fontId="113" fillId="27" borderId="416" applyNumberFormat="0" applyAlignment="0" applyProtection="0"/>
    <xf numFmtId="0" fontId="73" fillId="47" borderId="418" applyNumberFormat="0" applyProtection="0">
      <alignment horizontal="left" vertical="top" indent="1"/>
    </xf>
    <xf numFmtId="0" fontId="113" fillId="27" borderId="416" applyNumberFormat="0" applyAlignment="0" applyProtection="0"/>
    <xf numFmtId="0" fontId="109" fillId="0" borderId="421" applyNumberFormat="0" applyFill="0" applyAlignment="0" applyProtection="0"/>
    <xf numFmtId="0" fontId="73" fillId="47" borderId="416"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41" borderId="416" applyNumberFormat="0" applyProtection="0">
      <alignment horizontal="right" vertical="center"/>
    </xf>
    <xf numFmtId="4" fontId="73" fillId="46" borderId="416" applyNumberFormat="0" applyProtection="0">
      <alignment horizontal="righ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73" fillId="39" borderId="416" applyNumberFormat="0" applyProtection="0">
      <alignment horizontal="right" vertical="center"/>
    </xf>
    <xf numFmtId="0" fontId="100" fillId="46" borderId="418" applyNumberFormat="0" applyProtection="0">
      <alignment horizontal="left" vertical="top" indent="1"/>
    </xf>
    <xf numFmtId="0" fontId="73" fillId="50" borderId="418" applyNumberFormat="0" applyProtection="0">
      <alignment horizontal="left" vertical="top" indent="1"/>
    </xf>
    <xf numFmtId="4" fontId="73" fillId="34" borderId="416" applyNumberFormat="0" applyProtection="0">
      <alignment horizontal="left" vertical="center" indent="1"/>
    </xf>
    <xf numFmtId="4" fontId="103" fillId="51" borderId="416" applyNumberFormat="0" applyProtection="0">
      <alignment horizontal="right" vertical="center"/>
    </xf>
    <xf numFmtId="4" fontId="103" fillId="51" borderId="416" applyNumberFormat="0" applyProtection="0">
      <alignment horizontal="right" vertical="center"/>
    </xf>
    <xf numFmtId="4" fontId="73" fillId="41" borderId="416" applyNumberFormat="0" applyProtection="0">
      <alignment horizontal="right" vertical="center"/>
    </xf>
    <xf numFmtId="4" fontId="41" fillId="45" borderId="419" applyNumberFormat="0" applyProtection="0">
      <alignment horizontal="left" vertical="center" indent="1"/>
    </xf>
    <xf numFmtId="4" fontId="118" fillId="2" borderId="416" applyNumberFormat="0" applyProtection="0">
      <alignment vertical="center"/>
    </xf>
    <xf numFmtId="4" fontId="102" fillId="54" borderId="419" applyNumberFormat="0" applyProtection="0">
      <alignment horizontal="left" vertical="center" indent="1"/>
    </xf>
    <xf numFmtId="0" fontId="73" fillId="47" borderId="418" applyNumberFormat="0" applyProtection="0">
      <alignment horizontal="left" vertical="top" indent="1"/>
    </xf>
    <xf numFmtId="4" fontId="73" fillId="37" borderId="419" applyNumberFormat="0" applyProtection="0">
      <alignment horizontal="right" vertical="center"/>
    </xf>
    <xf numFmtId="0" fontId="73" fillId="46" borderId="418" applyNumberFormat="0" applyProtection="0">
      <alignment horizontal="left" vertical="top" indent="1"/>
    </xf>
    <xf numFmtId="4" fontId="73" fillId="41" borderId="416" applyNumberFormat="0" applyProtection="0">
      <alignment horizontal="right" vertical="center"/>
    </xf>
    <xf numFmtId="4" fontId="73" fillId="46" borderId="419" applyNumberFormat="0" applyProtection="0">
      <alignment horizontal="left" vertical="center" indent="1"/>
    </xf>
    <xf numFmtId="0" fontId="115" fillId="29" borderId="417" applyNumberFormat="0" applyAlignment="0" applyProtection="0"/>
    <xf numFmtId="4" fontId="73" fillId="35" borderId="416" applyNumberFormat="0" applyProtection="0">
      <alignment horizontal="right" vertical="center"/>
    </xf>
    <xf numFmtId="4" fontId="100" fillId="48" borderId="418" applyNumberFormat="0" applyProtection="0">
      <alignment horizontal="left" vertical="center" indent="1"/>
    </xf>
    <xf numFmtId="4" fontId="41" fillId="45" borderId="419" applyNumberFormat="0" applyProtection="0">
      <alignment horizontal="left" vertical="center" indent="1"/>
    </xf>
    <xf numFmtId="4" fontId="73" fillId="0" borderId="416" applyNumberFormat="0" applyProtection="0">
      <alignment horizontal="right" vertical="center"/>
    </xf>
    <xf numFmtId="0" fontId="73" fillId="45" borderId="418" applyNumberFormat="0" applyProtection="0">
      <alignment horizontal="left" vertical="top" indent="1"/>
    </xf>
    <xf numFmtId="4" fontId="41" fillId="45" borderId="419" applyNumberFormat="0" applyProtection="0">
      <alignment horizontal="left" vertical="center" indent="1"/>
    </xf>
    <xf numFmtId="4" fontId="73" fillId="38" borderId="416" applyNumberFormat="0" applyProtection="0">
      <alignment horizontal="right" vertical="center"/>
    </xf>
    <xf numFmtId="0" fontId="99" fillId="45" borderId="420" applyBorder="0"/>
    <xf numFmtId="0" fontId="113" fillId="27" borderId="416" applyNumberFormat="0" applyAlignment="0" applyProtection="0"/>
    <xf numFmtId="4" fontId="73" fillId="42" borderId="416" applyNumberFormat="0" applyProtection="0">
      <alignment horizontal="right" vertical="center"/>
    </xf>
    <xf numFmtId="0" fontId="73" fillId="49" borderId="416" applyNumberFormat="0" applyProtection="0">
      <alignment horizontal="left" vertical="center" indent="1"/>
    </xf>
    <xf numFmtId="4" fontId="103" fillId="51" borderId="416" applyNumberFormat="0" applyProtection="0">
      <alignment horizontal="right" vertical="center"/>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6" borderId="416" applyNumberFormat="0" applyProtection="0">
      <alignment horizontal="right" vertical="center"/>
    </xf>
    <xf numFmtId="4" fontId="103" fillId="51" borderId="416" applyNumberFormat="0" applyProtection="0">
      <alignment horizontal="right" vertical="center"/>
    </xf>
    <xf numFmtId="0" fontId="109" fillId="0" borderId="421" applyNumberFormat="0" applyFill="0" applyAlignment="0" applyProtection="0"/>
    <xf numFmtId="0" fontId="100" fillId="46" borderId="418" applyNumberFormat="0" applyProtection="0">
      <alignment horizontal="left" vertical="top" indent="1"/>
    </xf>
    <xf numFmtId="4" fontId="73" fillId="36" borderId="416" applyNumberFormat="0" applyProtection="0">
      <alignment horizontal="right" vertical="center"/>
    </xf>
    <xf numFmtId="0" fontId="107" fillId="29" borderId="416" applyNumberFormat="0" applyAlignment="0" applyProtection="0"/>
    <xf numFmtId="0" fontId="73" fillId="47" borderId="416" applyNumberFormat="0" applyProtection="0">
      <alignment horizontal="left" vertical="center" indent="1"/>
    </xf>
    <xf numFmtId="0" fontId="73" fillId="47" borderId="418" applyNumberFormat="0" applyProtection="0">
      <alignment horizontal="left" vertical="top" indent="1"/>
    </xf>
    <xf numFmtId="4" fontId="73" fillId="42" borderId="416" applyNumberFormat="0" applyProtection="0">
      <alignment horizontal="right" vertical="center"/>
    </xf>
    <xf numFmtId="0" fontId="73" fillId="45" borderId="418" applyNumberFormat="0" applyProtection="0">
      <alignment horizontal="left" vertical="top" indent="1"/>
    </xf>
    <xf numFmtId="4" fontId="73" fillId="36" borderId="416" applyNumberFormat="0" applyProtection="0">
      <alignment horizontal="right" vertical="center"/>
    </xf>
    <xf numFmtId="4" fontId="73" fillId="36" borderId="416" applyNumberFormat="0" applyProtection="0">
      <alignment horizontal="right" vertical="center"/>
    </xf>
    <xf numFmtId="4" fontId="73" fillId="0" borderId="416" applyNumberFormat="0" applyProtection="0">
      <alignment horizontal="right" vertical="center"/>
    </xf>
    <xf numFmtId="4" fontId="118" fillId="2" borderId="416" applyNumberFormat="0" applyProtection="0">
      <alignment vertical="center"/>
    </xf>
    <xf numFmtId="0" fontId="73" fillId="50" borderId="418" applyNumberFormat="0" applyProtection="0">
      <alignment horizontal="left" vertical="top" indent="1"/>
    </xf>
    <xf numFmtId="0" fontId="99" fillId="45" borderId="420" applyBorder="0"/>
    <xf numFmtId="4" fontId="118" fillId="2" borderId="416" applyNumberFormat="0" applyProtection="0">
      <alignment vertical="center"/>
    </xf>
    <xf numFmtId="4" fontId="41" fillId="45" borderId="419" applyNumberFormat="0" applyProtection="0">
      <alignment horizontal="left" vertical="center" indent="1"/>
    </xf>
    <xf numFmtId="4" fontId="73" fillId="35" borderId="416" applyNumberFormat="0" applyProtection="0">
      <alignment horizontal="right" vertical="center"/>
    </xf>
    <xf numFmtId="0" fontId="73" fillId="47" borderId="418" applyNumberFormat="0" applyProtection="0">
      <alignment horizontal="left" vertical="top" indent="1"/>
    </xf>
    <xf numFmtId="4" fontId="73" fillId="40" borderId="416" applyNumberFormat="0" applyProtection="0">
      <alignment horizontal="right" vertical="center"/>
    </xf>
    <xf numFmtId="0" fontId="109" fillId="0" borderId="421" applyNumberFormat="0" applyFill="0" applyAlignment="0" applyProtection="0"/>
    <xf numFmtId="0" fontId="73" fillId="49" borderId="416" applyNumberFormat="0" applyProtection="0">
      <alignment horizontal="left" vertical="center" indent="1"/>
    </xf>
    <xf numFmtId="4" fontId="73" fillId="38" borderId="416" applyNumberFormat="0" applyProtection="0">
      <alignment horizontal="right" vertical="center"/>
    </xf>
    <xf numFmtId="0" fontId="99" fillId="45" borderId="420" applyBorder="0"/>
    <xf numFmtId="4" fontId="73" fillId="46" borderId="416" applyNumberFormat="0" applyProtection="0">
      <alignment horizontal="right" vertical="center"/>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9" borderId="416" applyNumberFormat="0" applyProtection="0">
      <alignment horizontal="right" vertical="center"/>
    </xf>
    <xf numFmtId="0" fontId="73" fillId="26" borderId="416" applyNumberFormat="0" applyFont="0" applyAlignment="0" applyProtection="0"/>
    <xf numFmtId="4" fontId="41" fillId="45" borderId="419" applyNumberFormat="0" applyProtection="0">
      <alignment horizontal="left" vertical="center" indent="1"/>
    </xf>
    <xf numFmtId="0" fontId="73" fillId="26" borderId="416" applyNumberFormat="0" applyFont="0" applyAlignment="0" applyProtection="0"/>
    <xf numFmtId="4" fontId="73" fillId="38" borderId="416" applyNumberFormat="0" applyProtection="0">
      <alignment horizontal="right" vertical="center"/>
    </xf>
    <xf numFmtId="4" fontId="102" fillId="54" borderId="419" applyNumberFormat="0" applyProtection="0">
      <alignment horizontal="left" vertical="center" indent="1"/>
    </xf>
    <xf numFmtId="4" fontId="73" fillId="34" borderId="416" applyNumberFormat="0" applyProtection="0">
      <alignment horizontal="left" vertical="center" indent="1"/>
    </xf>
    <xf numFmtId="4" fontId="73" fillId="35" borderId="416" applyNumberFormat="0" applyProtection="0">
      <alignment horizontal="right" vertical="center"/>
    </xf>
    <xf numFmtId="0" fontId="73" fillId="48" borderId="416" applyNumberFormat="0" applyProtection="0">
      <alignment horizontal="left" vertical="center" indent="1"/>
    </xf>
    <xf numFmtId="0" fontId="100" fillId="46" borderId="418" applyNumberFormat="0" applyProtection="0">
      <alignment horizontal="left" vertical="top" indent="1"/>
    </xf>
    <xf numFmtId="0" fontId="73" fillId="47" borderId="418" applyNumberFormat="0" applyProtection="0">
      <alignment horizontal="left" vertical="top" indent="1"/>
    </xf>
    <xf numFmtId="0" fontId="100" fillId="52" borderId="418" applyNumberFormat="0" applyProtection="0">
      <alignment horizontal="left" vertical="top" indent="1"/>
    </xf>
    <xf numFmtId="4" fontId="73" fillId="39" borderId="416" applyNumberFormat="0" applyProtection="0">
      <alignment horizontal="right" vertical="center"/>
    </xf>
    <xf numFmtId="4" fontId="73" fillId="42" borderId="416" applyNumberFormat="0" applyProtection="0">
      <alignment horizontal="right" vertical="center"/>
    </xf>
    <xf numFmtId="0" fontId="99" fillId="45" borderId="420" applyBorder="0"/>
    <xf numFmtId="0" fontId="73" fillId="50" borderId="416" applyNumberFormat="0" applyProtection="0">
      <alignment horizontal="left" vertical="center" indent="1"/>
    </xf>
    <xf numFmtId="4" fontId="118" fillId="2" borderId="416" applyNumberFormat="0" applyProtection="0">
      <alignment vertical="center"/>
    </xf>
    <xf numFmtId="0" fontId="101" fillId="33" borderId="418" applyNumberFormat="0" applyProtection="0">
      <alignment horizontal="left" vertical="top" indent="1"/>
    </xf>
    <xf numFmtId="4" fontId="73" fillId="37" borderId="419" applyNumberFormat="0" applyProtection="0">
      <alignment horizontal="right" vertical="center"/>
    </xf>
    <xf numFmtId="4" fontId="73" fillId="47" borderId="419" applyNumberFormat="0" applyProtection="0">
      <alignment horizontal="left" vertical="center" indent="1"/>
    </xf>
    <xf numFmtId="4" fontId="73" fillId="43" borderId="416" applyNumberFormat="0" applyProtection="0">
      <alignment horizontal="right" vertical="center"/>
    </xf>
    <xf numFmtId="0" fontId="115" fillId="29" borderId="417" applyNumberFormat="0" applyAlignment="0" applyProtection="0"/>
    <xf numFmtId="0" fontId="73" fillId="48" borderId="416" applyNumberFormat="0" applyProtection="0">
      <alignment horizontal="left" vertical="center" indent="1"/>
    </xf>
    <xf numFmtId="0" fontId="73" fillId="47" borderId="416" applyNumberFormat="0" applyProtection="0">
      <alignment horizontal="left" vertical="center" indent="1"/>
    </xf>
    <xf numFmtId="4" fontId="73" fillId="46" borderId="419" applyNumberFormat="0" applyProtection="0">
      <alignment horizontal="left" vertical="center" indent="1"/>
    </xf>
    <xf numFmtId="4" fontId="73" fillId="42" borderId="416" applyNumberFormat="0" applyProtection="0">
      <alignment horizontal="right" vertical="center"/>
    </xf>
    <xf numFmtId="0" fontId="100" fillId="46" borderId="418" applyNumberFormat="0" applyProtection="0">
      <alignment horizontal="left" vertical="top" indent="1"/>
    </xf>
    <xf numFmtId="4" fontId="73" fillId="40" borderId="416" applyNumberFormat="0" applyProtection="0">
      <alignment horizontal="right" vertical="center"/>
    </xf>
    <xf numFmtId="0" fontId="73" fillId="47" borderId="418" applyNumberFormat="0" applyProtection="0">
      <alignment horizontal="left" vertical="top" indent="1"/>
    </xf>
    <xf numFmtId="4" fontId="73" fillId="36" borderId="416" applyNumberFormat="0" applyProtection="0">
      <alignment horizontal="right" vertical="center"/>
    </xf>
    <xf numFmtId="0" fontId="73" fillId="50" borderId="416" applyNumberFormat="0" applyProtection="0">
      <alignment horizontal="left" vertical="center" indent="1"/>
    </xf>
    <xf numFmtId="0" fontId="73" fillId="49" borderId="416" applyNumberFormat="0" applyProtection="0">
      <alignment horizontal="left" vertical="center" indent="1"/>
    </xf>
    <xf numFmtId="4" fontId="73" fillId="46" borderId="419" applyNumberFormat="0" applyProtection="0">
      <alignment horizontal="left" vertical="center" indent="1"/>
    </xf>
    <xf numFmtId="4" fontId="73" fillId="0" borderId="416" applyNumberFormat="0" applyProtection="0">
      <alignment horizontal="right" vertical="center"/>
    </xf>
    <xf numFmtId="4" fontId="73" fillId="46" borderId="419" applyNumberFormat="0" applyProtection="0">
      <alignment horizontal="left" vertical="center" indent="1"/>
    </xf>
    <xf numFmtId="0" fontId="109" fillId="0" borderId="421" applyNumberFormat="0" applyFill="0" applyAlignment="0" applyProtection="0"/>
    <xf numFmtId="4" fontId="73" fillId="39" borderId="416" applyNumberFormat="0" applyProtection="0">
      <alignment horizontal="right" vertical="center"/>
    </xf>
    <xf numFmtId="4" fontId="73" fillId="43" borderId="416" applyNumberFormat="0" applyProtection="0">
      <alignment horizontal="right" vertical="center"/>
    </xf>
    <xf numFmtId="4" fontId="73" fillId="40" borderId="416" applyNumberFormat="0" applyProtection="0">
      <alignment horizontal="right" vertical="center"/>
    </xf>
    <xf numFmtId="4" fontId="73" fillId="42" borderId="416" applyNumberFormat="0" applyProtection="0">
      <alignment horizontal="right" vertical="center"/>
    </xf>
    <xf numFmtId="0" fontId="100" fillId="46" borderId="418" applyNumberFormat="0" applyProtection="0">
      <alignment horizontal="left" vertical="top" indent="1"/>
    </xf>
    <xf numFmtId="4" fontId="73" fillId="42" borderId="416" applyNumberFormat="0" applyProtection="0">
      <alignment horizontal="right" vertical="center"/>
    </xf>
    <xf numFmtId="4" fontId="41" fillId="45" borderId="419" applyNumberFormat="0" applyProtection="0">
      <alignment horizontal="left" vertical="center" indent="1"/>
    </xf>
    <xf numFmtId="4" fontId="73" fillId="38" borderId="416" applyNumberFormat="0" applyProtection="0">
      <alignment horizontal="right" vertical="center"/>
    </xf>
    <xf numFmtId="0" fontId="99" fillId="45" borderId="420" applyBorder="0"/>
    <xf numFmtId="0" fontId="100" fillId="52" borderId="418" applyNumberFormat="0" applyProtection="0">
      <alignment horizontal="left" vertical="top" indent="1"/>
    </xf>
    <xf numFmtId="4" fontId="73" fillId="44" borderId="419" applyNumberFormat="0" applyProtection="0">
      <alignment horizontal="left" vertical="center" indent="1"/>
    </xf>
    <xf numFmtId="4" fontId="73" fillId="0"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42" borderId="416" applyNumberFormat="0" applyProtection="0">
      <alignment horizontal="right" vertical="center"/>
    </xf>
    <xf numFmtId="0" fontId="100" fillId="46" borderId="418" applyNumberFormat="0" applyProtection="0">
      <alignment horizontal="left" vertical="top" indent="1"/>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102" fillId="54" borderId="419" applyNumberFormat="0" applyProtection="0">
      <alignment horizontal="left" vertical="center" indent="1"/>
    </xf>
    <xf numFmtId="0" fontId="73" fillId="48" borderId="416" applyNumberFormat="0" applyProtection="0">
      <alignment horizontal="left" vertical="center" indent="1"/>
    </xf>
    <xf numFmtId="0" fontId="73" fillId="45" borderId="418" applyNumberFormat="0" applyProtection="0">
      <alignment horizontal="left" vertical="top" indent="1"/>
    </xf>
    <xf numFmtId="0" fontId="109" fillId="0" borderId="421" applyNumberFormat="0" applyFill="0" applyAlignment="0" applyProtection="0"/>
    <xf numFmtId="4" fontId="73" fillId="40" borderId="416" applyNumberFormat="0" applyProtection="0">
      <alignment horizontal="right" vertical="center"/>
    </xf>
    <xf numFmtId="4" fontId="73" fillId="0" borderId="416" applyNumberFormat="0" applyProtection="0">
      <alignment horizontal="right" vertical="center"/>
    </xf>
    <xf numFmtId="4" fontId="100" fillId="52" borderId="418" applyNumberFormat="0" applyProtection="0">
      <alignment vertical="center"/>
    </xf>
    <xf numFmtId="0" fontId="73" fillId="26" borderId="416" applyNumberFormat="0" applyFont="0" applyAlignment="0" applyProtection="0"/>
    <xf numFmtId="4" fontId="73" fillId="2" borderId="416" applyNumberFormat="0" applyProtection="0">
      <alignment horizontal="left" vertical="center" indent="1"/>
    </xf>
    <xf numFmtId="4" fontId="118" fillId="5" borderId="416" applyNumberFormat="0" applyProtection="0">
      <alignment horizontal="right" vertical="center"/>
    </xf>
    <xf numFmtId="4" fontId="100" fillId="52" borderId="418" applyNumberFormat="0" applyProtection="0">
      <alignment vertical="center"/>
    </xf>
    <xf numFmtId="4" fontId="73" fillId="34" borderId="416" applyNumberFormat="0" applyProtection="0">
      <alignment horizontal="left" vertical="center" indent="1"/>
    </xf>
    <xf numFmtId="4" fontId="100" fillId="48" borderId="418" applyNumberFormat="0" applyProtection="0">
      <alignment horizontal="left" vertical="center" indent="1"/>
    </xf>
    <xf numFmtId="0" fontId="115" fillId="29" borderId="417" applyNumberFormat="0" applyAlignment="0" applyProtection="0"/>
    <xf numFmtId="0" fontId="73" fillId="48" borderId="416" applyNumberFormat="0" applyProtection="0">
      <alignment horizontal="left" vertical="center" indent="1"/>
    </xf>
    <xf numFmtId="4" fontId="73" fillId="47" borderId="419" applyNumberFormat="0" applyProtection="0">
      <alignment horizontal="left" vertical="center" indent="1"/>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0" fontId="100" fillId="46" borderId="418" applyNumberFormat="0" applyProtection="0">
      <alignment horizontal="left" vertical="top" indent="1"/>
    </xf>
    <xf numFmtId="4" fontId="73" fillId="33" borderId="416" applyNumberFormat="0" applyProtection="0">
      <alignment vertical="center"/>
    </xf>
    <xf numFmtId="4" fontId="118" fillId="5" borderId="416" applyNumberFormat="0" applyProtection="0">
      <alignment horizontal="right" vertical="center"/>
    </xf>
    <xf numFmtId="4" fontId="100" fillId="48" borderId="418" applyNumberFormat="0" applyProtection="0">
      <alignment horizontal="left" vertical="center" indent="1"/>
    </xf>
    <xf numFmtId="4" fontId="103" fillId="51" borderId="416" applyNumberFormat="0" applyProtection="0">
      <alignment horizontal="right" vertical="center"/>
    </xf>
    <xf numFmtId="4" fontId="41" fillId="45" borderId="419" applyNumberFormat="0" applyProtection="0">
      <alignment horizontal="left" vertical="center" indent="1"/>
    </xf>
    <xf numFmtId="0" fontId="100" fillId="46" borderId="418" applyNumberFormat="0" applyProtection="0">
      <alignment horizontal="left" vertical="top" indent="1"/>
    </xf>
    <xf numFmtId="4" fontId="73" fillId="41"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4" fontId="73" fillId="44" borderId="419" applyNumberFormat="0" applyProtection="0">
      <alignment horizontal="left" vertical="center" indent="1"/>
    </xf>
    <xf numFmtId="4" fontId="73" fillId="35" borderId="416" applyNumberFormat="0" applyProtection="0">
      <alignment horizontal="right" vertical="center"/>
    </xf>
    <xf numFmtId="0" fontId="73" fillId="45" borderId="418" applyNumberFormat="0" applyProtection="0">
      <alignment horizontal="left" vertical="top" indent="1"/>
    </xf>
    <xf numFmtId="4" fontId="100" fillId="52" borderId="418" applyNumberFormat="0" applyProtection="0">
      <alignment vertical="center"/>
    </xf>
    <xf numFmtId="0" fontId="73" fillId="50" borderId="416" applyNumberFormat="0" applyProtection="0">
      <alignment horizontal="left" vertical="center" indent="1"/>
    </xf>
    <xf numFmtId="4" fontId="73" fillId="46" borderId="416" applyNumberFormat="0" applyProtection="0">
      <alignment horizontal="right" vertical="center"/>
    </xf>
    <xf numFmtId="4" fontId="100" fillId="52" borderId="418" applyNumberFormat="0" applyProtection="0">
      <alignment vertical="center"/>
    </xf>
    <xf numFmtId="0" fontId="101" fillId="33" borderId="418" applyNumberFormat="0" applyProtection="0">
      <alignment horizontal="left" vertical="top" indent="1"/>
    </xf>
    <xf numFmtId="0" fontId="113" fillId="27" borderId="416" applyNumberFormat="0" applyAlignment="0" applyProtection="0"/>
    <xf numFmtId="0" fontId="100" fillId="52" borderId="418" applyNumberFormat="0" applyProtection="0">
      <alignment horizontal="left" vertical="top" indent="1"/>
    </xf>
    <xf numFmtId="0" fontId="115" fillId="29" borderId="417" applyNumberFormat="0" applyAlignment="0" applyProtection="0"/>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73" fillId="38" borderId="416" applyNumberFormat="0" applyProtection="0">
      <alignment horizontal="right" vertical="center"/>
    </xf>
    <xf numFmtId="4" fontId="73" fillId="43" borderId="416" applyNumberFormat="0" applyProtection="0">
      <alignment horizontal="right" vertical="center"/>
    </xf>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39" borderId="416" applyNumberFormat="0" applyProtection="0">
      <alignment horizontal="right" vertical="center"/>
    </xf>
    <xf numFmtId="4" fontId="73" fillId="46" borderId="419" applyNumberFormat="0" applyProtection="0">
      <alignment horizontal="left" vertical="center" indent="1"/>
    </xf>
    <xf numFmtId="4" fontId="73" fillId="39" borderId="416" applyNumberFormat="0" applyProtection="0">
      <alignment horizontal="right" vertical="center"/>
    </xf>
    <xf numFmtId="0" fontId="73" fillId="48" borderId="416" applyNumberFormat="0" applyProtection="0">
      <alignment horizontal="left" vertical="center" indent="1"/>
    </xf>
    <xf numFmtId="4" fontId="100" fillId="52" borderId="418" applyNumberFormat="0" applyProtection="0">
      <alignment vertical="center"/>
    </xf>
    <xf numFmtId="4" fontId="73" fillId="44" borderId="419" applyNumberFormat="0" applyProtection="0">
      <alignment horizontal="left" vertical="center" indent="1"/>
    </xf>
    <xf numFmtId="4" fontId="73" fillId="40" borderId="416" applyNumberFormat="0" applyProtection="0">
      <alignment horizontal="right" vertical="center"/>
    </xf>
    <xf numFmtId="0" fontId="73" fillId="46" borderId="418" applyNumberFormat="0" applyProtection="0">
      <alignment horizontal="left" vertical="top" indent="1"/>
    </xf>
    <xf numFmtId="0" fontId="99" fillId="45" borderId="420" applyBorder="0"/>
    <xf numFmtId="4" fontId="41" fillId="45" borderId="419" applyNumberFormat="0" applyProtection="0">
      <alignment horizontal="left" vertical="center" indent="1"/>
    </xf>
    <xf numFmtId="4" fontId="102" fillId="54" borderId="419" applyNumberFormat="0" applyProtection="0">
      <alignment horizontal="left" vertical="center" indent="1"/>
    </xf>
    <xf numFmtId="0" fontId="107" fillId="29" borderId="416" applyNumberFormat="0" applyAlignment="0" applyProtection="0"/>
    <xf numFmtId="4" fontId="100" fillId="52" borderId="418" applyNumberFormat="0" applyProtection="0">
      <alignment vertical="center"/>
    </xf>
    <xf numFmtId="4" fontId="73" fillId="33" borderId="416" applyNumberFormat="0" applyProtection="0">
      <alignmen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4" fontId="73" fillId="36" borderId="416" applyNumberFormat="0" applyProtection="0">
      <alignment horizontal="right" vertical="center"/>
    </xf>
    <xf numFmtId="4" fontId="73" fillId="2" borderId="416" applyNumberFormat="0" applyProtection="0">
      <alignment horizontal="left" vertical="center" indent="1"/>
    </xf>
    <xf numFmtId="4" fontId="73" fillId="38" borderId="416" applyNumberFormat="0" applyProtection="0">
      <alignment horizontal="right" vertical="center"/>
    </xf>
    <xf numFmtId="0" fontId="101" fillId="33" borderId="418" applyNumberFormat="0" applyProtection="0">
      <alignment horizontal="left" vertical="top" indent="1"/>
    </xf>
    <xf numFmtId="4" fontId="73" fillId="44" borderId="419" applyNumberFormat="0" applyProtection="0">
      <alignment horizontal="left" vertical="center" indent="1"/>
    </xf>
    <xf numFmtId="0" fontId="73" fillId="47" borderId="418" applyNumberFormat="0" applyProtection="0">
      <alignment horizontal="left" vertical="top" indent="1"/>
    </xf>
    <xf numFmtId="4" fontId="73" fillId="47" borderId="419" applyNumberFormat="0" applyProtection="0">
      <alignment horizontal="left" vertical="center" indent="1"/>
    </xf>
    <xf numFmtId="4" fontId="103" fillId="51" borderId="416" applyNumberFormat="0" applyProtection="0">
      <alignment horizontal="right" vertical="center"/>
    </xf>
    <xf numFmtId="4" fontId="73" fillId="42" borderId="416" applyNumberFormat="0" applyProtection="0">
      <alignment horizontal="right" vertical="center"/>
    </xf>
    <xf numFmtId="4" fontId="73" fillId="46" borderId="416" applyNumberFormat="0" applyProtection="0">
      <alignment horizontal="right" vertical="center"/>
    </xf>
    <xf numFmtId="0" fontId="101" fillId="33" borderId="418" applyNumberFormat="0" applyProtection="0">
      <alignment horizontal="left" vertical="top" indent="1"/>
    </xf>
    <xf numFmtId="4" fontId="73" fillId="46" borderId="416" applyNumberFormat="0" applyProtection="0">
      <alignment horizontal="right" vertical="center"/>
    </xf>
    <xf numFmtId="4" fontId="41" fillId="45" borderId="419" applyNumberFormat="0" applyProtection="0">
      <alignment horizontal="left" vertical="center" indent="1"/>
    </xf>
    <xf numFmtId="0" fontId="73" fillId="49" borderId="416" applyNumberFormat="0" applyProtection="0">
      <alignment horizontal="left" vertical="center" indent="1"/>
    </xf>
    <xf numFmtId="0" fontId="73" fillId="50" borderId="418" applyNumberFormat="0" applyProtection="0">
      <alignment horizontal="left" vertical="top" indent="1"/>
    </xf>
    <xf numFmtId="4" fontId="73" fillId="38" borderId="416" applyNumberFormat="0" applyProtection="0">
      <alignment horizontal="right" vertical="center"/>
    </xf>
    <xf numFmtId="0" fontId="73" fillId="46" borderId="418" applyNumberFormat="0" applyProtection="0">
      <alignment horizontal="left" vertical="top" indent="1"/>
    </xf>
    <xf numFmtId="4" fontId="102" fillId="54" borderId="419" applyNumberFormat="0" applyProtection="0">
      <alignment horizontal="left" vertical="center" indent="1"/>
    </xf>
    <xf numFmtId="4" fontId="73" fillId="43" borderId="416" applyNumberFormat="0" applyProtection="0">
      <alignment horizontal="right" vertical="center"/>
    </xf>
    <xf numFmtId="4" fontId="102" fillId="54" borderId="419" applyNumberFormat="0" applyProtection="0">
      <alignment horizontal="left" vertical="center" indent="1"/>
    </xf>
    <xf numFmtId="0" fontId="73" fillId="46" borderId="418" applyNumberFormat="0" applyProtection="0">
      <alignment horizontal="left" vertical="top" indent="1"/>
    </xf>
    <xf numFmtId="4" fontId="100" fillId="48" borderId="418" applyNumberFormat="0" applyProtection="0">
      <alignment horizontal="left" vertical="center" indent="1"/>
    </xf>
    <xf numFmtId="4" fontId="103" fillId="51" borderId="416" applyNumberFormat="0" applyProtection="0">
      <alignment horizontal="right" vertical="center"/>
    </xf>
    <xf numFmtId="4" fontId="73" fillId="36" borderId="416" applyNumberFormat="0" applyProtection="0">
      <alignment horizontal="right" vertical="center"/>
    </xf>
    <xf numFmtId="4" fontId="73" fillId="39" borderId="416" applyNumberFormat="0" applyProtection="0">
      <alignment horizontal="right" vertical="center"/>
    </xf>
    <xf numFmtId="4" fontId="118" fillId="5" borderId="416" applyNumberFormat="0" applyProtection="0">
      <alignment horizontal="right" vertical="center"/>
    </xf>
    <xf numFmtId="0" fontId="73" fillId="26" borderId="416" applyNumberFormat="0" applyFont="0" applyAlignment="0" applyProtection="0"/>
    <xf numFmtId="4" fontId="73" fillId="42" borderId="416" applyNumberFormat="0" applyProtection="0">
      <alignment horizontal="right" vertical="center"/>
    </xf>
    <xf numFmtId="4" fontId="73" fillId="40" borderId="416" applyNumberFormat="0" applyProtection="0">
      <alignment horizontal="right" vertical="center"/>
    </xf>
    <xf numFmtId="4" fontId="73" fillId="37" borderId="419" applyNumberFormat="0" applyProtection="0">
      <alignment horizontal="right" vertical="center"/>
    </xf>
    <xf numFmtId="4" fontId="73" fillId="47" borderId="419" applyNumberFormat="0" applyProtection="0">
      <alignment horizontal="left" vertical="center" indent="1"/>
    </xf>
    <xf numFmtId="4" fontId="73" fillId="35"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0" fontId="73" fillId="47" borderId="416" applyNumberFormat="0" applyProtection="0">
      <alignment horizontal="left" vertical="center" indent="1"/>
    </xf>
    <xf numFmtId="4" fontId="73" fillId="33" borderId="416" applyNumberFormat="0" applyProtection="0">
      <alignment vertical="center"/>
    </xf>
    <xf numFmtId="4" fontId="102" fillId="54" borderId="419" applyNumberFormat="0" applyProtection="0">
      <alignment horizontal="left" vertical="center" indent="1"/>
    </xf>
    <xf numFmtId="0" fontId="109" fillId="0" borderId="421" applyNumberFormat="0" applyFill="0" applyAlignment="0" applyProtection="0"/>
    <xf numFmtId="4" fontId="118" fillId="2" borderId="416" applyNumberFormat="0" applyProtection="0">
      <alignment vertical="center"/>
    </xf>
    <xf numFmtId="4" fontId="73" fillId="37" borderId="419" applyNumberFormat="0" applyProtection="0">
      <alignment horizontal="right" vertical="center"/>
    </xf>
    <xf numFmtId="4" fontId="73" fillId="37" borderId="419" applyNumberFormat="0" applyProtection="0">
      <alignment horizontal="right" vertical="center"/>
    </xf>
    <xf numFmtId="4" fontId="100" fillId="48" borderId="418" applyNumberFormat="0" applyProtection="0">
      <alignment horizontal="left" vertical="center" indent="1"/>
    </xf>
    <xf numFmtId="0" fontId="73" fillId="49" borderId="416" applyNumberFormat="0" applyProtection="0">
      <alignment horizontal="left" vertical="center" indent="1"/>
    </xf>
    <xf numFmtId="4" fontId="73" fillId="46" borderId="419" applyNumberFormat="0" applyProtection="0">
      <alignment horizontal="left" vertical="center" indent="1"/>
    </xf>
    <xf numFmtId="0" fontId="100" fillId="52" borderId="418" applyNumberFormat="0" applyProtection="0">
      <alignment horizontal="left" vertical="top" indent="1"/>
    </xf>
    <xf numFmtId="4" fontId="73" fillId="35" borderId="416" applyNumberFormat="0" applyProtection="0">
      <alignment horizontal="right" vertical="center"/>
    </xf>
    <xf numFmtId="4" fontId="73" fillId="39" borderId="416" applyNumberFormat="0" applyProtection="0">
      <alignment horizontal="right" vertical="center"/>
    </xf>
    <xf numFmtId="0" fontId="115" fillId="29" borderId="417" applyNumberFormat="0" applyAlignment="0" applyProtection="0"/>
    <xf numFmtId="0" fontId="109" fillId="0" borderId="421" applyNumberFormat="0" applyFill="0" applyAlignment="0" applyProtection="0"/>
    <xf numFmtId="4" fontId="102" fillId="54" borderId="419"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6" borderId="416" applyNumberFormat="0" applyProtection="0">
      <alignment horizontal="right" vertical="center"/>
    </xf>
    <xf numFmtId="4" fontId="41" fillId="45" borderId="419" applyNumberFormat="0" applyProtection="0">
      <alignment horizontal="left" vertical="center" indent="1"/>
    </xf>
    <xf numFmtId="0" fontId="100" fillId="52" borderId="418" applyNumberFormat="0" applyProtection="0">
      <alignment horizontal="left" vertical="top" indent="1"/>
    </xf>
    <xf numFmtId="4" fontId="73" fillId="33" borderId="416" applyNumberFormat="0" applyProtection="0">
      <alignment vertical="center"/>
    </xf>
    <xf numFmtId="0" fontId="73" fillId="50" borderId="416" applyNumberFormat="0" applyProtection="0">
      <alignment horizontal="left" vertical="center" indent="1"/>
    </xf>
    <xf numFmtId="4" fontId="102" fillId="54" borderId="419" applyNumberFormat="0" applyProtection="0">
      <alignment horizontal="left" vertical="center" indent="1"/>
    </xf>
    <xf numFmtId="0" fontId="109" fillId="0" borderId="421" applyNumberFormat="0" applyFill="0" applyAlignment="0" applyProtection="0"/>
    <xf numFmtId="4" fontId="73" fillId="34" borderId="416" applyNumberFormat="0" applyProtection="0">
      <alignment horizontal="left" vertical="center" indent="1"/>
    </xf>
    <xf numFmtId="0" fontId="109" fillId="0" borderId="421" applyNumberFormat="0" applyFill="0" applyAlignment="0" applyProtection="0"/>
    <xf numFmtId="4" fontId="73" fillId="33" borderId="416" applyNumberFormat="0" applyProtection="0">
      <alignment vertical="center"/>
    </xf>
    <xf numFmtId="0" fontId="113" fillId="27" borderId="416" applyNumberFormat="0" applyAlignment="0" applyProtection="0"/>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41" fillId="45" borderId="419" applyNumberFormat="0" applyProtection="0">
      <alignment horizontal="left" vertical="center" indent="1"/>
    </xf>
    <xf numFmtId="4" fontId="73" fillId="33" borderId="416" applyNumberFormat="0" applyProtection="0">
      <alignment vertical="center"/>
    </xf>
    <xf numFmtId="0" fontId="100" fillId="46" borderId="418" applyNumberFormat="0" applyProtection="0">
      <alignment horizontal="left" vertical="top" indent="1"/>
    </xf>
    <xf numFmtId="4" fontId="73" fillId="36" borderId="416" applyNumberFormat="0" applyProtection="0">
      <alignment horizontal="right" vertical="center"/>
    </xf>
    <xf numFmtId="4" fontId="73" fillId="40" borderId="416" applyNumberFormat="0" applyProtection="0">
      <alignment horizontal="right" vertical="center"/>
    </xf>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6" borderId="416" applyNumberFormat="0" applyProtection="0">
      <alignment horizontal="right" vertical="center"/>
    </xf>
    <xf numFmtId="4" fontId="73" fillId="39" borderId="416" applyNumberFormat="0" applyProtection="0">
      <alignment horizontal="right" vertical="center"/>
    </xf>
    <xf numFmtId="0" fontId="73" fillId="50" borderId="418" applyNumberFormat="0" applyProtection="0">
      <alignment horizontal="left" vertical="top" indent="1"/>
    </xf>
    <xf numFmtId="0" fontId="73" fillId="50" borderId="418" applyNumberFormat="0" applyProtection="0">
      <alignment horizontal="left" vertical="top" indent="1"/>
    </xf>
    <xf numFmtId="0" fontId="101" fillId="33" borderId="418" applyNumberFormat="0" applyProtection="0">
      <alignment horizontal="left" vertical="top" indent="1"/>
    </xf>
    <xf numFmtId="4" fontId="41" fillId="45" borderId="419" applyNumberFormat="0" applyProtection="0">
      <alignment horizontal="left" vertical="center" indent="1"/>
    </xf>
    <xf numFmtId="0" fontId="73" fillId="46" borderId="418" applyNumberFormat="0" applyProtection="0">
      <alignment horizontal="left" vertical="top" indent="1"/>
    </xf>
    <xf numFmtId="4" fontId="73" fillId="38" borderId="416" applyNumberFormat="0" applyProtection="0">
      <alignment horizontal="right" vertical="center"/>
    </xf>
    <xf numFmtId="4" fontId="118" fillId="5" borderId="416" applyNumberFormat="0" applyProtection="0">
      <alignment horizontal="right" vertical="center"/>
    </xf>
    <xf numFmtId="4" fontId="73" fillId="33" borderId="416" applyNumberFormat="0" applyProtection="0">
      <alignment vertical="center"/>
    </xf>
    <xf numFmtId="4" fontId="73" fillId="38" borderId="416" applyNumberFormat="0" applyProtection="0">
      <alignment horizontal="right" vertical="center"/>
    </xf>
    <xf numFmtId="4" fontId="73" fillId="33" borderId="416" applyNumberFormat="0" applyProtection="0">
      <alignment vertical="center"/>
    </xf>
    <xf numFmtId="4" fontId="73" fillId="37" borderId="419" applyNumberFormat="0" applyProtection="0">
      <alignment horizontal="right" vertical="center"/>
    </xf>
    <xf numFmtId="0" fontId="113" fillId="27" borderId="416" applyNumberFormat="0" applyAlignment="0" applyProtection="0"/>
    <xf numFmtId="0" fontId="73" fillId="48" borderId="416" applyNumberFormat="0" applyProtection="0">
      <alignment horizontal="left" vertical="center" indent="1"/>
    </xf>
    <xf numFmtId="4" fontId="118" fillId="2" borderId="416" applyNumberFormat="0" applyProtection="0">
      <alignment vertical="center"/>
    </xf>
    <xf numFmtId="4" fontId="41" fillId="45" borderId="419" applyNumberFormat="0" applyProtection="0">
      <alignment horizontal="left" vertical="center" indent="1"/>
    </xf>
    <xf numFmtId="4" fontId="73" fillId="40" borderId="416" applyNumberFormat="0" applyProtection="0">
      <alignment horizontal="right" vertical="center"/>
    </xf>
    <xf numFmtId="0" fontId="73" fillId="47" borderId="416" applyNumberFormat="0" applyProtection="0">
      <alignment horizontal="left" vertical="center" indent="1"/>
    </xf>
    <xf numFmtId="4" fontId="73" fillId="39" borderId="416" applyNumberFormat="0" applyProtection="0">
      <alignment horizontal="right" vertical="center"/>
    </xf>
    <xf numFmtId="0" fontId="73" fillId="46" borderId="418" applyNumberFormat="0" applyProtection="0">
      <alignment horizontal="left" vertical="top" indent="1"/>
    </xf>
    <xf numFmtId="0" fontId="73" fillId="47" borderId="416" applyNumberFormat="0" applyProtection="0">
      <alignment horizontal="left" vertical="center" indent="1"/>
    </xf>
    <xf numFmtId="0" fontId="107" fillId="29" borderId="416" applyNumberFormat="0" applyAlignment="0" applyProtection="0"/>
    <xf numFmtId="4" fontId="73" fillId="36" borderId="416" applyNumberFormat="0" applyProtection="0">
      <alignment horizontal="right" vertical="center"/>
    </xf>
    <xf numFmtId="0" fontId="109" fillId="0" borderId="421" applyNumberFormat="0" applyFill="0" applyAlignment="0" applyProtection="0"/>
    <xf numFmtId="0" fontId="113" fillId="27" borderId="416" applyNumberFormat="0" applyAlignment="0" applyProtection="0"/>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46" borderId="416" applyNumberFormat="0" applyProtection="0">
      <alignment horizontal="right" vertical="center"/>
    </xf>
    <xf numFmtId="4" fontId="73" fillId="34" borderId="416" applyNumberFormat="0" applyProtection="0">
      <alignment horizontal="left" vertical="center" indent="1"/>
    </xf>
    <xf numFmtId="0" fontId="99" fillId="45" borderId="420" applyBorder="0"/>
    <xf numFmtId="4" fontId="73" fillId="46" borderId="419" applyNumberFormat="0" applyProtection="0">
      <alignment horizontal="left" vertical="center" indent="1"/>
    </xf>
    <xf numFmtId="4" fontId="103" fillId="51" borderId="416" applyNumberFormat="0" applyProtection="0">
      <alignment horizontal="right" vertical="center"/>
    </xf>
    <xf numFmtId="0" fontId="99" fillId="45" borderId="420" applyBorder="0"/>
    <xf numFmtId="4" fontId="73" fillId="34" borderId="416" applyNumberFormat="0" applyProtection="0">
      <alignment horizontal="left" vertical="center" indent="1"/>
    </xf>
    <xf numFmtId="0" fontId="113" fillId="27" borderId="416" applyNumberFormat="0" applyAlignment="0" applyProtection="0"/>
    <xf numFmtId="0" fontId="73" fillId="47" borderId="416" applyNumberFormat="0" applyProtection="0">
      <alignment horizontal="left" vertical="center" indent="1"/>
    </xf>
    <xf numFmtId="0" fontId="73" fillId="26" borderId="416" applyNumberFormat="0" applyFont="0" applyAlignment="0" applyProtection="0"/>
    <xf numFmtId="0" fontId="73" fillId="47" borderId="416" applyNumberFormat="0" applyProtection="0">
      <alignment horizontal="left" vertical="center" indent="1"/>
    </xf>
    <xf numFmtId="0" fontId="73" fillId="50" borderId="416" applyNumberFormat="0" applyProtection="0">
      <alignment horizontal="left" vertical="center" indent="1"/>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34" borderId="416" applyNumberFormat="0" applyProtection="0">
      <alignment horizontal="left" vertical="center" indent="1"/>
    </xf>
    <xf numFmtId="0" fontId="73" fillId="48" borderId="416" applyNumberFormat="0" applyProtection="0">
      <alignment horizontal="left" vertical="center" indent="1"/>
    </xf>
    <xf numFmtId="4" fontId="118" fillId="2" borderId="416" applyNumberFormat="0" applyProtection="0">
      <alignment vertical="center"/>
    </xf>
    <xf numFmtId="4" fontId="73" fillId="41" borderId="416" applyNumberFormat="0" applyProtection="0">
      <alignment horizontal="right" vertical="center"/>
    </xf>
    <xf numFmtId="4" fontId="41" fillId="45" borderId="419" applyNumberFormat="0" applyProtection="0">
      <alignment horizontal="left" vertical="center" indent="1"/>
    </xf>
    <xf numFmtId="0" fontId="73" fillId="26" borderId="416" applyNumberFormat="0" applyFont="0" applyAlignment="0" applyProtection="0"/>
    <xf numFmtId="0" fontId="109" fillId="0" borderId="421" applyNumberFormat="0" applyFill="0" applyAlignment="0" applyProtection="0"/>
    <xf numFmtId="0" fontId="73" fillId="50" borderId="416" applyNumberFormat="0" applyProtection="0">
      <alignment horizontal="left" vertical="center" indent="1"/>
    </xf>
    <xf numFmtId="4" fontId="73" fillId="42" borderId="416" applyNumberFormat="0" applyProtection="0">
      <alignment horizontal="right" vertical="center"/>
    </xf>
    <xf numFmtId="4" fontId="118" fillId="5" borderId="416" applyNumberFormat="0" applyProtection="0">
      <alignment horizontal="right" vertical="center"/>
    </xf>
    <xf numFmtId="4" fontId="73" fillId="41"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73" fillId="45" borderId="418" applyNumberFormat="0" applyProtection="0">
      <alignment horizontal="left" vertical="top"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4" fontId="73" fillId="36" borderId="416" applyNumberFormat="0" applyProtection="0">
      <alignment horizontal="right" vertical="center"/>
    </xf>
    <xf numFmtId="0" fontId="107" fillId="29" borderId="416" applyNumberFormat="0" applyAlignment="0" applyProtection="0"/>
    <xf numFmtId="4" fontId="73" fillId="2" borderId="416" applyNumberFormat="0" applyProtection="0">
      <alignment horizontal="left" vertical="center" indent="1"/>
    </xf>
    <xf numFmtId="0" fontId="73" fillId="47" borderId="418" applyNumberFormat="0" applyProtection="0">
      <alignment horizontal="left" vertical="top"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113" fillId="27" borderId="416" applyNumberFormat="0" applyAlignment="0" applyProtection="0"/>
    <xf numFmtId="4" fontId="41" fillId="45" borderId="419" applyNumberFormat="0" applyProtection="0">
      <alignment horizontal="left" vertical="center" indent="1"/>
    </xf>
    <xf numFmtId="0" fontId="73" fillId="50" borderId="416" applyNumberFormat="0" applyProtection="0">
      <alignment horizontal="left" vertical="center" indent="1"/>
    </xf>
    <xf numFmtId="0" fontId="73" fillId="47" borderId="416" applyNumberFormat="0" applyProtection="0">
      <alignment horizontal="left" vertical="center" indent="1"/>
    </xf>
    <xf numFmtId="4" fontId="73" fillId="39" borderId="416" applyNumberFormat="0" applyProtection="0">
      <alignment horizontal="right" vertical="center"/>
    </xf>
    <xf numFmtId="4" fontId="41" fillId="45" borderId="419" applyNumberFormat="0" applyProtection="0">
      <alignment horizontal="left" vertical="center" indent="1"/>
    </xf>
    <xf numFmtId="0" fontId="73" fillId="47" borderId="418" applyNumberFormat="0" applyProtection="0">
      <alignment horizontal="left" vertical="top" indent="1"/>
    </xf>
    <xf numFmtId="4" fontId="118" fillId="2" borderId="416" applyNumberFormat="0" applyProtection="0">
      <alignment vertical="center"/>
    </xf>
    <xf numFmtId="0" fontId="101" fillId="33" borderId="418" applyNumberFormat="0" applyProtection="0">
      <alignment horizontal="left" vertical="top" indent="1"/>
    </xf>
    <xf numFmtId="4" fontId="73" fillId="35" borderId="416" applyNumberFormat="0" applyProtection="0">
      <alignment horizontal="right" vertical="center"/>
    </xf>
    <xf numFmtId="4" fontId="73" fillId="44" borderId="419" applyNumberFormat="0" applyProtection="0">
      <alignment horizontal="left" vertical="center" indent="1"/>
    </xf>
    <xf numFmtId="0" fontId="115" fillId="29" borderId="417" applyNumberFormat="0" applyAlignment="0" applyProtection="0"/>
    <xf numFmtId="0" fontId="73" fillId="50" borderId="418" applyNumberFormat="0" applyProtection="0">
      <alignment horizontal="left" vertical="top" indent="1"/>
    </xf>
    <xf numFmtId="4" fontId="73" fillId="34" borderId="416" applyNumberFormat="0" applyProtection="0">
      <alignment horizontal="left" vertical="center" indent="1"/>
    </xf>
    <xf numFmtId="0" fontId="73" fillId="47" borderId="418" applyNumberFormat="0" applyProtection="0">
      <alignment horizontal="left" vertical="top" indent="1"/>
    </xf>
    <xf numFmtId="4" fontId="41" fillId="45" borderId="419" applyNumberFormat="0" applyProtection="0">
      <alignment horizontal="left" vertical="center" indent="1"/>
    </xf>
    <xf numFmtId="4" fontId="73" fillId="2" borderId="416" applyNumberFormat="0" applyProtection="0">
      <alignment horizontal="left" vertical="center" indent="1"/>
    </xf>
    <xf numFmtId="0" fontId="73" fillId="26" borderId="416" applyNumberFormat="0" applyFont="0" applyAlignment="0" applyProtection="0"/>
    <xf numFmtId="4" fontId="41" fillId="45" borderId="419" applyNumberFormat="0" applyProtection="0">
      <alignment horizontal="left" vertical="center" indent="1"/>
    </xf>
    <xf numFmtId="4" fontId="73" fillId="40" borderId="416" applyNumberFormat="0" applyProtection="0">
      <alignment horizontal="right" vertical="center"/>
    </xf>
    <xf numFmtId="4" fontId="73" fillId="0" borderId="416" applyNumberFormat="0" applyProtection="0">
      <alignment horizontal="right" vertical="center"/>
    </xf>
    <xf numFmtId="4" fontId="73" fillId="44" borderId="419" applyNumberFormat="0" applyProtection="0">
      <alignment horizontal="left" vertical="center" indent="1"/>
    </xf>
    <xf numFmtId="4" fontId="118" fillId="5" borderId="416" applyNumberFormat="0" applyProtection="0">
      <alignment horizontal="right" vertical="center"/>
    </xf>
    <xf numFmtId="0" fontId="73" fillId="49" borderId="416" applyNumberFormat="0" applyProtection="0">
      <alignment horizontal="left" vertical="center" indent="1"/>
    </xf>
    <xf numFmtId="0" fontId="73" fillId="48" borderId="416" applyNumberFormat="0" applyProtection="0">
      <alignment horizontal="left" vertical="center" indent="1"/>
    </xf>
    <xf numFmtId="4" fontId="73" fillId="41" borderId="416" applyNumberFormat="0" applyProtection="0">
      <alignment horizontal="right" vertical="center"/>
    </xf>
    <xf numFmtId="4" fontId="73" fillId="42" borderId="416" applyNumberFormat="0" applyProtection="0">
      <alignment horizontal="right" vertical="center"/>
    </xf>
    <xf numFmtId="0" fontId="113" fillId="27" borderId="416" applyNumberFormat="0" applyAlignment="0" applyProtection="0"/>
    <xf numFmtId="4" fontId="73" fillId="34" borderId="416" applyNumberFormat="0" applyProtection="0">
      <alignment horizontal="left" vertical="center" indent="1"/>
    </xf>
    <xf numFmtId="4" fontId="118" fillId="5" borderId="416" applyNumberFormat="0" applyProtection="0">
      <alignment horizontal="right" vertical="center"/>
    </xf>
    <xf numFmtId="4" fontId="41" fillId="45" borderId="419" applyNumberFormat="0" applyProtection="0">
      <alignment horizontal="left" vertical="center" indent="1"/>
    </xf>
    <xf numFmtId="4" fontId="73" fillId="42" borderId="416" applyNumberFormat="0" applyProtection="0">
      <alignment horizontal="right" vertical="center"/>
    </xf>
    <xf numFmtId="0" fontId="107" fillId="29" borderId="416" applyNumberFormat="0" applyAlignment="0" applyProtection="0"/>
    <xf numFmtId="0" fontId="73" fillId="50" borderId="418" applyNumberFormat="0" applyProtection="0">
      <alignment horizontal="left" vertical="top" indent="1"/>
    </xf>
    <xf numFmtId="0" fontId="100" fillId="52" borderId="418" applyNumberFormat="0" applyProtection="0">
      <alignment horizontal="left" vertical="top" indent="1"/>
    </xf>
    <xf numFmtId="4" fontId="73" fillId="39" borderId="416" applyNumberFormat="0" applyProtection="0">
      <alignment horizontal="right" vertical="center"/>
    </xf>
    <xf numFmtId="4" fontId="73" fillId="40" borderId="416" applyNumberFormat="0" applyProtection="0">
      <alignment horizontal="righ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41" fillId="45" borderId="419" applyNumberFormat="0" applyProtection="0">
      <alignment horizontal="left" vertical="center" indent="1"/>
    </xf>
    <xf numFmtId="0" fontId="101" fillId="33" borderId="418" applyNumberFormat="0" applyProtection="0">
      <alignment horizontal="left" vertical="top" indent="1"/>
    </xf>
    <xf numFmtId="0" fontId="107" fillId="29" borderId="416" applyNumberFormat="0" applyAlignment="0" applyProtection="0"/>
    <xf numFmtId="4" fontId="73" fillId="36" borderId="416" applyNumberFormat="0" applyProtection="0">
      <alignment horizontal="right" vertical="center"/>
    </xf>
    <xf numFmtId="0" fontId="73" fillId="46" borderId="418" applyNumberFormat="0" applyProtection="0">
      <alignment horizontal="left" vertical="top" indent="1"/>
    </xf>
    <xf numFmtId="0" fontId="100" fillId="46" borderId="418" applyNumberFormat="0" applyProtection="0">
      <alignment horizontal="left" vertical="top" indent="1"/>
    </xf>
    <xf numFmtId="0" fontId="100" fillId="52" borderId="418" applyNumberFormat="0" applyProtection="0">
      <alignment horizontal="left" vertical="top" indent="1"/>
    </xf>
    <xf numFmtId="0" fontId="73" fillId="49"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73" fillId="47" borderId="419" applyNumberFormat="0" applyProtection="0">
      <alignment horizontal="left" vertical="center" indent="1"/>
    </xf>
    <xf numFmtId="4" fontId="102" fillId="54" borderId="419" applyNumberFormat="0" applyProtection="0">
      <alignment horizontal="left" vertical="center" indent="1"/>
    </xf>
    <xf numFmtId="0" fontId="73" fillId="50" borderId="418" applyNumberFormat="0" applyProtection="0">
      <alignment horizontal="left" vertical="top" indent="1"/>
    </xf>
    <xf numFmtId="4" fontId="103" fillId="51" borderId="416" applyNumberFormat="0" applyProtection="0">
      <alignment horizontal="righ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107" fillId="29" borderId="416" applyNumberFormat="0" applyAlignment="0" applyProtection="0"/>
    <xf numFmtId="4" fontId="73" fillId="42" borderId="416" applyNumberFormat="0" applyProtection="0">
      <alignment horizontal="right" vertical="center"/>
    </xf>
    <xf numFmtId="4" fontId="73" fillId="34" borderId="416" applyNumberFormat="0" applyProtection="0">
      <alignment horizontal="left" vertical="center" indent="1"/>
    </xf>
    <xf numFmtId="0" fontId="73" fillId="49" borderId="416" applyNumberFormat="0" applyProtection="0">
      <alignment horizontal="left" vertical="center" indent="1"/>
    </xf>
    <xf numFmtId="0" fontId="101" fillId="33" borderId="418" applyNumberFormat="0" applyProtection="0">
      <alignment horizontal="left" vertical="top" indent="1"/>
    </xf>
    <xf numFmtId="0" fontId="109" fillId="0" borderId="421" applyNumberFormat="0" applyFill="0" applyAlignment="0" applyProtection="0"/>
    <xf numFmtId="4" fontId="73" fillId="46" borderId="416" applyNumberFormat="0" applyProtection="0">
      <alignment horizontal="right" vertical="center"/>
    </xf>
    <xf numFmtId="0" fontId="73" fillId="47" borderId="418" applyNumberFormat="0" applyProtection="0">
      <alignment horizontal="left" vertical="top" indent="1"/>
    </xf>
    <xf numFmtId="4" fontId="73" fillId="41" borderId="416" applyNumberFormat="0" applyProtection="0">
      <alignment horizontal="right" vertical="center"/>
    </xf>
    <xf numFmtId="4" fontId="73" fillId="43" borderId="416" applyNumberFormat="0" applyProtection="0">
      <alignment horizontal="right" vertical="center"/>
    </xf>
    <xf numFmtId="4" fontId="41" fillId="45" borderId="419" applyNumberFormat="0" applyProtection="0">
      <alignment horizontal="left" vertical="center" indent="1"/>
    </xf>
    <xf numFmtId="4" fontId="73" fillId="46" borderId="416" applyNumberFormat="0" applyProtection="0">
      <alignment horizontal="right" vertical="center"/>
    </xf>
    <xf numFmtId="4" fontId="118" fillId="5" borderId="416" applyNumberFormat="0" applyProtection="0">
      <alignment horizontal="right" vertical="center"/>
    </xf>
    <xf numFmtId="0" fontId="73" fillId="26" borderId="416" applyNumberFormat="0" applyFont="0" applyAlignment="0" applyProtection="0"/>
    <xf numFmtId="4" fontId="73" fillId="36" borderId="416" applyNumberFormat="0" applyProtection="0">
      <alignment horizontal="right" vertical="center"/>
    </xf>
    <xf numFmtId="0" fontId="73" fillId="47" borderId="418" applyNumberFormat="0" applyProtection="0">
      <alignment horizontal="left" vertical="top" indent="1"/>
    </xf>
    <xf numFmtId="4" fontId="103" fillId="51" borderId="416" applyNumberFormat="0" applyProtection="0">
      <alignment horizontal="right" vertical="center"/>
    </xf>
    <xf numFmtId="4" fontId="73" fillId="2" borderId="416" applyNumberFormat="0" applyProtection="0">
      <alignment horizontal="left" vertical="center" indent="1"/>
    </xf>
    <xf numFmtId="0" fontId="73" fillId="47" borderId="416" applyNumberFormat="0" applyProtection="0">
      <alignment horizontal="left" vertical="center" indent="1"/>
    </xf>
    <xf numFmtId="4" fontId="73" fillId="42" borderId="416" applyNumberFormat="0" applyProtection="0">
      <alignment horizontal="right" vertical="center"/>
    </xf>
    <xf numFmtId="0" fontId="73" fillId="26" borderId="416" applyNumberFormat="0" applyFont="0" applyAlignment="0" applyProtection="0"/>
    <xf numFmtId="4" fontId="73" fillId="37" borderId="419" applyNumberFormat="0" applyProtection="0">
      <alignment horizontal="right" vertical="center"/>
    </xf>
    <xf numFmtId="4" fontId="73" fillId="46" borderId="416" applyNumberFormat="0" applyProtection="0">
      <alignment horizontal="right" vertical="center"/>
    </xf>
    <xf numFmtId="4" fontId="73" fillId="36" borderId="416" applyNumberFormat="0" applyProtection="0">
      <alignment horizontal="right" vertical="center"/>
    </xf>
    <xf numFmtId="4" fontId="103" fillId="51" borderId="416" applyNumberFormat="0" applyProtection="0">
      <alignment horizontal="right" vertical="center"/>
    </xf>
    <xf numFmtId="0" fontId="73" fillId="46" borderId="418" applyNumberFormat="0" applyProtection="0">
      <alignment horizontal="left" vertical="top" indent="1"/>
    </xf>
    <xf numFmtId="4" fontId="73" fillId="38" borderId="416" applyNumberFormat="0" applyProtection="0">
      <alignment horizontal="right" vertical="center"/>
    </xf>
    <xf numFmtId="4" fontId="73" fillId="2" borderId="416" applyNumberFormat="0" applyProtection="0">
      <alignment horizontal="left" vertical="center" indent="1"/>
    </xf>
    <xf numFmtId="0" fontId="109" fillId="0" borderId="421" applyNumberFormat="0" applyFill="0" applyAlignment="0" applyProtection="0"/>
    <xf numFmtId="4" fontId="73" fillId="36" borderId="416" applyNumberFormat="0" applyProtection="0">
      <alignment horizontal="right" vertical="center"/>
    </xf>
    <xf numFmtId="4" fontId="73" fillId="42" borderId="416" applyNumberFormat="0" applyProtection="0">
      <alignment horizontal="right" vertical="center"/>
    </xf>
    <xf numFmtId="0" fontId="109" fillId="0" borderId="421" applyNumberFormat="0" applyFill="0" applyAlignment="0" applyProtection="0"/>
    <xf numFmtId="4" fontId="73" fillId="35" borderId="416" applyNumberFormat="0" applyProtection="0">
      <alignment horizontal="right" vertical="center"/>
    </xf>
    <xf numFmtId="4" fontId="118" fillId="2" borderId="416" applyNumberFormat="0" applyProtection="0">
      <alignment vertical="center"/>
    </xf>
    <xf numFmtId="4" fontId="73" fillId="44" borderId="419" applyNumberFormat="0" applyProtection="0">
      <alignment horizontal="left" vertical="center" indent="1"/>
    </xf>
    <xf numFmtId="0" fontId="107" fillId="29" borderId="416" applyNumberFormat="0" applyAlignment="0" applyProtection="0"/>
    <xf numFmtId="0" fontId="100" fillId="52" borderId="418" applyNumberFormat="0" applyProtection="0">
      <alignment horizontal="left" vertical="top" indent="1"/>
    </xf>
    <xf numFmtId="0" fontId="113" fillId="27" borderId="416" applyNumberFormat="0" applyAlignment="0" applyProtection="0"/>
    <xf numFmtId="0" fontId="113" fillId="27" borderId="416" applyNumberFormat="0" applyAlignment="0" applyProtection="0"/>
    <xf numFmtId="0" fontId="73" fillId="49" borderId="416" applyNumberFormat="0" applyProtection="0">
      <alignment horizontal="left" vertical="center" indent="1"/>
    </xf>
    <xf numFmtId="0" fontId="73" fillId="47" borderId="418" applyNumberFormat="0" applyProtection="0">
      <alignment horizontal="left" vertical="top" indent="1"/>
    </xf>
    <xf numFmtId="0" fontId="101" fillId="33" borderId="418" applyNumberFormat="0" applyProtection="0">
      <alignment horizontal="left" vertical="top" indent="1"/>
    </xf>
    <xf numFmtId="0" fontId="73" fillId="49" borderId="416" applyNumberFormat="0" applyProtection="0">
      <alignment horizontal="left" vertical="center" indent="1"/>
    </xf>
    <xf numFmtId="4" fontId="73" fillId="40" borderId="416" applyNumberFormat="0" applyProtection="0">
      <alignment horizontal="right" vertical="center"/>
    </xf>
    <xf numFmtId="4" fontId="73" fillId="37" borderId="419" applyNumberFormat="0" applyProtection="0">
      <alignment horizontal="right" vertical="center"/>
    </xf>
    <xf numFmtId="4" fontId="73" fillId="38" borderId="416" applyNumberFormat="0" applyProtection="0">
      <alignment horizontal="righ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100" fillId="48" borderId="418" applyNumberFormat="0" applyProtection="0">
      <alignment horizontal="left" vertical="center" indent="1"/>
    </xf>
    <xf numFmtId="4" fontId="102" fillId="54" borderId="419" applyNumberFormat="0" applyProtection="0">
      <alignment horizontal="left" vertical="center" indent="1"/>
    </xf>
    <xf numFmtId="4" fontId="73" fillId="41" borderId="416" applyNumberFormat="0" applyProtection="0">
      <alignment horizontal="right" vertical="center"/>
    </xf>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109" fillId="0" borderId="421" applyNumberFormat="0" applyFill="0" applyAlignment="0" applyProtection="0"/>
    <xf numFmtId="4" fontId="73" fillId="42" borderId="416" applyNumberFormat="0" applyProtection="0">
      <alignment horizontal="right" vertical="center"/>
    </xf>
    <xf numFmtId="4" fontId="73" fillId="37" borderId="419" applyNumberFormat="0" applyProtection="0">
      <alignment horizontal="right" vertical="center"/>
    </xf>
    <xf numFmtId="0" fontId="73" fillId="47" borderId="418" applyNumberFormat="0" applyProtection="0">
      <alignment horizontal="left" vertical="top" indent="1"/>
    </xf>
    <xf numFmtId="4" fontId="73" fillId="43" borderId="416" applyNumberFormat="0" applyProtection="0">
      <alignment horizontal="right" vertical="center"/>
    </xf>
    <xf numFmtId="4" fontId="73" fillId="47" borderId="419" applyNumberFormat="0" applyProtection="0">
      <alignment horizontal="left" vertical="center" indent="1"/>
    </xf>
    <xf numFmtId="4" fontId="100" fillId="48" borderId="418" applyNumberFormat="0" applyProtection="0">
      <alignment horizontal="left" vertical="center" indent="1"/>
    </xf>
    <xf numFmtId="4" fontId="73" fillId="44" borderId="419" applyNumberFormat="0" applyProtection="0">
      <alignment horizontal="left" vertical="center" indent="1"/>
    </xf>
    <xf numFmtId="4" fontId="73" fillId="37" borderId="419" applyNumberFormat="0" applyProtection="0">
      <alignment horizontal="right" vertical="center"/>
    </xf>
    <xf numFmtId="4" fontId="118" fillId="2" borderId="416" applyNumberFormat="0" applyProtection="0">
      <alignment vertical="center"/>
    </xf>
    <xf numFmtId="0" fontId="109" fillId="0" borderId="421" applyNumberFormat="0" applyFill="0" applyAlignment="0" applyProtection="0"/>
    <xf numFmtId="4" fontId="73" fillId="46" borderId="419" applyNumberFormat="0" applyProtection="0">
      <alignment horizontal="left" vertical="center" indent="1"/>
    </xf>
    <xf numFmtId="0" fontId="100" fillId="52" borderId="418" applyNumberFormat="0" applyProtection="0">
      <alignment horizontal="left" vertical="top" indent="1"/>
    </xf>
    <xf numFmtId="0" fontId="73" fillId="26" borderId="416" applyNumberFormat="0" applyFont="0" applyAlignment="0" applyProtection="0"/>
    <xf numFmtId="4" fontId="100" fillId="52" borderId="418" applyNumberFormat="0" applyProtection="0">
      <alignment vertical="center"/>
    </xf>
    <xf numFmtId="0" fontId="73" fillId="50" borderId="416" applyNumberFormat="0" applyProtection="0">
      <alignment horizontal="left" vertical="center" indent="1"/>
    </xf>
    <xf numFmtId="4" fontId="73" fillId="41" borderId="416" applyNumberFormat="0" applyProtection="0">
      <alignment horizontal="right" vertical="center"/>
    </xf>
    <xf numFmtId="4" fontId="73" fillId="33" borderId="416" applyNumberFormat="0" applyProtection="0">
      <alignment vertical="center"/>
    </xf>
    <xf numFmtId="0" fontId="73" fillId="50" borderId="418" applyNumberFormat="0" applyProtection="0">
      <alignment horizontal="left" vertical="top" indent="1"/>
    </xf>
    <xf numFmtId="4" fontId="73" fillId="2" borderId="416" applyNumberFormat="0" applyProtection="0">
      <alignment horizontal="left" vertical="center" indent="1"/>
    </xf>
    <xf numFmtId="0" fontId="100" fillId="52" borderId="418" applyNumberFormat="0" applyProtection="0">
      <alignment horizontal="left" vertical="top" indent="1"/>
    </xf>
    <xf numFmtId="4" fontId="73" fillId="34" borderId="416" applyNumberFormat="0" applyProtection="0">
      <alignment horizontal="left" vertical="center" indent="1"/>
    </xf>
    <xf numFmtId="0" fontId="100" fillId="46" borderId="418" applyNumberFormat="0" applyProtection="0">
      <alignment horizontal="left" vertical="top" indent="1"/>
    </xf>
    <xf numFmtId="4" fontId="73" fillId="40" borderId="416" applyNumberFormat="0" applyProtection="0">
      <alignment horizontal="right" vertical="center"/>
    </xf>
    <xf numFmtId="4" fontId="73" fillId="40" borderId="416" applyNumberFormat="0" applyProtection="0">
      <alignment horizontal="right" vertical="center"/>
    </xf>
    <xf numFmtId="0" fontId="73" fillId="46" borderId="418" applyNumberFormat="0" applyProtection="0">
      <alignment horizontal="left" vertical="top" indent="1"/>
    </xf>
    <xf numFmtId="4" fontId="73" fillId="39" borderId="416" applyNumberFormat="0" applyProtection="0">
      <alignment horizontal="right" vertical="center"/>
    </xf>
    <xf numFmtId="4" fontId="118" fillId="5" borderId="416" applyNumberFormat="0" applyProtection="0">
      <alignment horizontal="righ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73" fillId="49" borderId="416" applyNumberFormat="0" applyProtection="0">
      <alignment horizontal="left" vertical="center" indent="1"/>
    </xf>
    <xf numFmtId="4" fontId="73" fillId="34" borderId="416" applyNumberFormat="0" applyProtection="0">
      <alignment horizontal="left" vertical="center" indent="1"/>
    </xf>
    <xf numFmtId="4" fontId="118" fillId="5" borderId="416" applyNumberFormat="0" applyProtection="0">
      <alignment horizontal="right" vertical="center"/>
    </xf>
    <xf numFmtId="4" fontId="118" fillId="2" borderId="416" applyNumberFormat="0" applyProtection="0">
      <alignment vertical="center"/>
    </xf>
    <xf numFmtId="4" fontId="73" fillId="41" borderId="416" applyNumberFormat="0" applyProtection="0">
      <alignment horizontal="right" vertical="center"/>
    </xf>
    <xf numFmtId="4" fontId="73" fillId="33" borderId="416" applyNumberFormat="0" applyProtection="0">
      <alignment vertical="center"/>
    </xf>
    <xf numFmtId="4" fontId="41" fillId="45" borderId="419" applyNumberFormat="0" applyProtection="0">
      <alignment horizontal="left" vertical="center" indent="1"/>
    </xf>
    <xf numFmtId="4" fontId="73" fillId="41" borderId="416" applyNumberFormat="0" applyProtection="0">
      <alignment horizontal="right" vertical="center"/>
    </xf>
    <xf numFmtId="4" fontId="73" fillId="33" borderId="416" applyNumberFormat="0" applyProtection="0">
      <alignment vertical="center"/>
    </xf>
    <xf numFmtId="0" fontId="73" fillId="50" borderId="418" applyNumberFormat="0" applyProtection="0">
      <alignment horizontal="left" vertical="top" indent="1"/>
    </xf>
    <xf numFmtId="4" fontId="73" fillId="44" borderId="419" applyNumberFormat="0" applyProtection="0">
      <alignment horizontal="left" vertical="center" indent="1"/>
    </xf>
    <xf numFmtId="4" fontId="73" fillId="42" borderId="416" applyNumberFormat="0" applyProtection="0">
      <alignment horizontal="right" vertical="center"/>
    </xf>
    <xf numFmtId="0" fontId="107" fillId="29" borderId="416" applyNumberFormat="0" applyAlignment="0" applyProtection="0"/>
    <xf numFmtId="0" fontId="73" fillId="47" borderId="416" applyNumberFormat="0" applyProtection="0">
      <alignment horizontal="left" vertical="center" indent="1"/>
    </xf>
    <xf numFmtId="0" fontId="73" fillId="47" borderId="416"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35" borderId="416" applyNumberFormat="0" applyProtection="0">
      <alignment horizontal="right" vertical="center"/>
    </xf>
    <xf numFmtId="0" fontId="100" fillId="46" borderId="418" applyNumberFormat="0" applyProtection="0">
      <alignment horizontal="left" vertical="top" indent="1"/>
    </xf>
    <xf numFmtId="0" fontId="73" fillId="26" borderId="416" applyNumberFormat="0" applyFont="0" applyAlignment="0" applyProtection="0"/>
    <xf numFmtId="4" fontId="103" fillId="51" borderId="416" applyNumberFormat="0" applyProtection="0">
      <alignment horizontal="right" vertical="center"/>
    </xf>
    <xf numFmtId="0" fontId="73" fillId="50" borderId="418" applyNumberFormat="0" applyProtection="0">
      <alignment horizontal="left" vertical="top" indent="1"/>
    </xf>
    <xf numFmtId="4" fontId="73" fillId="2" borderId="416" applyNumberFormat="0" applyProtection="0">
      <alignment horizontal="left" vertical="center" indent="1"/>
    </xf>
    <xf numFmtId="4" fontId="73" fillId="33" borderId="416" applyNumberFormat="0" applyProtection="0">
      <alignment vertical="center"/>
    </xf>
    <xf numFmtId="0" fontId="73" fillId="50" borderId="416" applyNumberFormat="0" applyProtection="0">
      <alignment horizontal="left" vertical="center" indent="1"/>
    </xf>
    <xf numFmtId="4" fontId="100" fillId="48" borderId="418" applyNumberFormat="0" applyProtection="0">
      <alignment horizontal="left" vertical="center" indent="1"/>
    </xf>
    <xf numFmtId="4" fontId="73" fillId="36" borderId="416" applyNumberFormat="0" applyProtection="0">
      <alignment horizontal="right" vertical="center"/>
    </xf>
    <xf numFmtId="0" fontId="73" fillId="45" borderId="418" applyNumberFormat="0" applyProtection="0">
      <alignment horizontal="left" vertical="top" indent="1"/>
    </xf>
    <xf numFmtId="4" fontId="73" fillId="47" borderId="419" applyNumberFormat="0" applyProtection="0">
      <alignment horizontal="left" vertical="center" indent="1"/>
    </xf>
    <xf numFmtId="4" fontId="100" fillId="48" borderId="418" applyNumberFormat="0" applyProtection="0">
      <alignment horizontal="left" vertical="center" indent="1"/>
    </xf>
    <xf numFmtId="4" fontId="73" fillId="0" borderId="416" applyNumberFormat="0" applyProtection="0">
      <alignment horizontal="right" vertical="center"/>
    </xf>
    <xf numFmtId="4" fontId="73" fillId="47" borderId="419" applyNumberFormat="0" applyProtection="0">
      <alignment horizontal="left" vertical="center" indent="1"/>
    </xf>
    <xf numFmtId="0" fontId="100" fillId="46" borderId="418" applyNumberFormat="0" applyProtection="0">
      <alignment horizontal="left" vertical="top" indent="1"/>
    </xf>
    <xf numFmtId="0" fontId="100" fillId="46" borderId="418" applyNumberFormat="0" applyProtection="0">
      <alignment horizontal="left" vertical="top" indent="1"/>
    </xf>
    <xf numFmtId="0" fontId="109" fillId="0" borderId="421" applyNumberFormat="0" applyFill="0" applyAlignment="0" applyProtection="0"/>
    <xf numFmtId="0" fontId="73" fillId="50" borderId="418" applyNumberFormat="0" applyProtection="0">
      <alignment horizontal="left" vertical="top" indent="1"/>
    </xf>
    <xf numFmtId="0" fontId="73" fillId="45" borderId="418" applyNumberFormat="0" applyProtection="0">
      <alignment horizontal="left" vertical="top" indent="1"/>
    </xf>
    <xf numFmtId="4" fontId="73" fillId="36" borderId="416" applyNumberFormat="0" applyProtection="0">
      <alignment horizontal="right" vertical="center"/>
    </xf>
    <xf numFmtId="4" fontId="73" fillId="40" borderId="416" applyNumberFormat="0" applyProtection="0">
      <alignment horizontal="right" vertical="center"/>
    </xf>
    <xf numFmtId="0" fontId="115" fillId="29" borderId="417" applyNumberFormat="0" applyAlignment="0" applyProtection="0"/>
    <xf numFmtId="4" fontId="73" fillId="47" borderId="419" applyNumberFormat="0" applyProtection="0">
      <alignment horizontal="left" vertical="center" indent="1"/>
    </xf>
    <xf numFmtId="0" fontId="109" fillId="0" borderId="421" applyNumberFormat="0" applyFill="0" applyAlignment="0" applyProtection="0"/>
    <xf numFmtId="0" fontId="107" fillId="29" borderId="416" applyNumberFormat="0" applyAlignment="0" applyProtection="0"/>
    <xf numFmtId="0" fontId="73" fillId="50" borderId="418" applyNumberFormat="0" applyProtection="0">
      <alignment horizontal="left" vertical="top" indent="1"/>
    </xf>
    <xf numFmtId="0" fontId="73" fillId="47" borderId="416" applyNumberFormat="0" applyProtection="0">
      <alignment horizontal="left" vertical="center" indent="1"/>
    </xf>
    <xf numFmtId="0" fontId="73" fillId="47" borderId="418" applyNumberFormat="0" applyProtection="0">
      <alignment horizontal="left" vertical="top" indent="1"/>
    </xf>
    <xf numFmtId="0" fontId="73" fillId="49" borderId="416" applyNumberFormat="0" applyProtection="0">
      <alignment horizontal="left" vertical="center" indent="1"/>
    </xf>
    <xf numFmtId="0" fontId="73" fillId="50" borderId="418" applyNumberFormat="0" applyProtection="0">
      <alignment horizontal="left" vertical="top" indent="1"/>
    </xf>
    <xf numFmtId="0" fontId="73" fillId="47" borderId="416" applyNumberFormat="0" applyProtection="0">
      <alignment horizontal="left" vertical="center" indent="1"/>
    </xf>
    <xf numFmtId="0" fontId="73" fillId="45" borderId="418" applyNumberFormat="0" applyProtection="0">
      <alignment horizontal="left" vertical="top" indent="1"/>
    </xf>
    <xf numFmtId="4" fontId="73" fillId="34"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0" fontId="107" fillId="29" borderId="416" applyNumberFormat="0" applyAlignment="0" applyProtection="0"/>
    <xf numFmtId="4" fontId="73" fillId="34" borderId="416" applyNumberFormat="0" applyProtection="0">
      <alignment horizontal="left" vertical="center" indent="1"/>
    </xf>
    <xf numFmtId="4" fontId="73" fillId="38" borderId="416" applyNumberFormat="0" applyProtection="0">
      <alignment horizontal="right" vertical="center"/>
    </xf>
    <xf numFmtId="4" fontId="118" fillId="2" borderId="416" applyNumberFormat="0" applyProtection="0">
      <alignment vertical="center"/>
    </xf>
    <xf numFmtId="4" fontId="73" fillId="40" borderId="416" applyNumberFormat="0" applyProtection="0">
      <alignment horizontal="right" vertical="center"/>
    </xf>
    <xf numFmtId="4" fontId="100" fillId="52" borderId="418" applyNumberFormat="0" applyProtection="0">
      <alignment vertical="center"/>
    </xf>
    <xf numFmtId="0" fontId="107" fillId="29" borderId="416" applyNumberFormat="0" applyAlignment="0" applyProtection="0"/>
    <xf numFmtId="0" fontId="73" fillId="26" borderId="416" applyNumberFormat="0" applyFont="0" applyAlignment="0" applyProtection="0"/>
    <xf numFmtId="4" fontId="73" fillId="47" borderId="419" applyNumberFormat="0" applyProtection="0">
      <alignment horizontal="left" vertical="center" indent="1"/>
    </xf>
    <xf numFmtId="4" fontId="100" fillId="48" borderId="418" applyNumberFormat="0" applyProtection="0">
      <alignment horizontal="left" vertical="center" indent="1"/>
    </xf>
    <xf numFmtId="0" fontId="73" fillId="46" borderId="418" applyNumberFormat="0" applyProtection="0">
      <alignment horizontal="left" vertical="top"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73" fillId="26" borderId="416" applyNumberFormat="0" applyFont="0" applyAlignment="0" applyProtection="0"/>
    <xf numFmtId="4" fontId="73" fillId="34" borderId="416" applyNumberFormat="0" applyProtection="0">
      <alignment horizontal="left" vertical="center" indent="1"/>
    </xf>
    <xf numFmtId="0" fontId="115" fillId="29" borderId="417" applyNumberFormat="0" applyAlignment="0" applyProtection="0"/>
    <xf numFmtId="4" fontId="73" fillId="46" borderId="419" applyNumberFormat="0" applyProtection="0">
      <alignment horizontal="left" vertical="center" indent="1"/>
    </xf>
    <xf numFmtId="0" fontId="73" fillId="50"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4" fontId="100" fillId="48" borderId="418" applyNumberFormat="0" applyProtection="0">
      <alignment horizontal="left" vertical="center"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46" borderId="419" applyNumberFormat="0" applyProtection="0">
      <alignment horizontal="left" vertical="center" indent="1"/>
    </xf>
    <xf numFmtId="0" fontId="73" fillId="45" borderId="418" applyNumberFormat="0" applyProtection="0">
      <alignment horizontal="left" vertical="top" indent="1"/>
    </xf>
    <xf numFmtId="4" fontId="41" fillId="45" borderId="419" applyNumberFormat="0" applyProtection="0">
      <alignment horizontal="left" vertical="center" indent="1"/>
    </xf>
    <xf numFmtId="4" fontId="102" fillId="54" borderId="419" applyNumberFormat="0" applyProtection="0">
      <alignment horizontal="left" vertical="center" indent="1"/>
    </xf>
    <xf numFmtId="4" fontId="100" fillId="52" borderId="418" applyNumberFormat="0" applyProtection="0">
      <alignment vertical="center"/>
    </xf>
    <xf numFmtId="4" fontId="73" fillId="46" borderId="419" applyNumberFormat="0" applyProtection="0">
      <alignment horizontal="left" vertical="center" indent="1"/>
    </xf>
    <xf numFmtId="4" fontId="73" fillId="33" borderId="416" applyNumberFormat="0" applyProtection="0">
      <alignmen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0" fontId="73" fillId="50" borderId="416" applyNumberFormat="0" applyProtection="0">
      <alignment horizontal="left" vertical="center" indent="1"/>
    </xf>
    <xf numFmtId="0" fontId="73" fillId="47" borderId="418" applyNumberFormat="0" applyProtection="0">
      <alignment horizontal="left" vertical="top" indent="1"/>
    </xf>
    <xf numFmtId="0" fontId="113" fillId="27" borderId="416" applyNumberFormat="0" applyAlignment="0" applyProtection="0"/>
    <xf numFmtId="4" fontId="73" fillId="33" borderId="416" applyNumberFormat="0" applyProtection="0">
      <alignment vertical="center"/>
    </xf>
    <xf numFmtId="4" fontId="73" fillId="36" borderId="416" applyNumberFormat="0" applyProtection="0">
      <alignment horizontal="right" vertical="center"/>
    </xf>
    <xf numFmtId="0" fontId="73" fillId="50" borderId="418" applyNumberFormat="0" applyProtection="0">
      <alignment horizontal="left" vertical="top" indent="1"/>
    </xf>
    <xf numFmtId="0" fontId="107" fillId="29" borderId="416" applyNumberFormat="0" applyAlignment="0" applyProtection="0"/>
    <xf numFmtId="4" fontId="118" fillId="2" borderId="416" applyNumberFormat="0" applyProtection="0">
      <alignment vertical="center"/>
    </xf>
    <xf numFmtId="4" fontId="73" fillId="42" borderId="416" applyNumberFormat="0" applyProtection="0">
      <alignment horizontal="right" vertical="center"/>
    </xf>
    <xf numFmtId="0" fontId="99" fillId="45" borderId="420" applyBorder="0"/>
    <xf numFmtId="4" fontId="41" fillId="45" borderId="419" applyNumberFormat="0" applyProtection="0">
      <alignment horizontal="left" vertical="center" indent="1"/>
    </xf>
    <xf numFmtId="4" fontId="73" fillId="39" borderId="416" applyNumberFormat="0" applyProtection="0">
      <alignment horizontal="right" vertical="center"/>
    </xf>
    <xf numFmtId="4" fontId="73" fillId="37" borderId="419" applyNumberFormat="0" applyProtection="0">
      <alignment horizontal="right" vertical="center"/>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73" fillId="39" borderId="416"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4" fontId="73" fillId="47" borderId="419" applyNumberFormat="0" applyProtection="0">
      <alignment horizontal="left" vertical="center" indent="1"/>
    </xf>
    <xf numFmtId="4" fontId="73" fillId="38" borderId="416" applyNumberFormat="0" applyProtection="0">
      <alignment horizontal="right" vertical="center"/>
    </xf>
    <xf numFmtId="4" fontId="73" fillId="0" borderId="416" applyNumberFormat="0" applyProtection="0">
      <alignment horizontal="right" vertical="center"/>
    </xf>
    <xf numFmtId="4" fontId="73" fillId="37" borderId="419" applyNumberFormat="0" applyProtection="0">
      <alignment horizontal="right" vertical="center"/>
    </xf>
    <xf numFmtId="0" fontId="101" fillId="33" borderId="418" applyNumberFormat="0" applyProtection="0">
      <alignment horizontal="left" vertical="top" indent="1"/>
    </xf>
    <xf numFmtId="0" fontId="100" fillId="52" borderId="418" applyNumberFormat="0" applyProtection="0">
      <alignment horizontal="left" vertical="top" indent="1"/>
    </xf>
    <xf numFmtId="4" fontId="73" fillId="42" borderId="416" applyNumberFormat="0" applyProtection="0">
      <alignment horizontal="right" vertical="center"/>
    </xf>
    <xf numFmtId="4" fontId="73" fillId="40" borderId="416" applyNumberFormat="0" applyProtection="0">
      <alignment horizontal="right" vertical="center"/>
    </xf>
    <xf numFmtId="0" fontId="73" fillId="50" borderId="418" applyNumberFormat="0" applyProtection="0">
      <alignment horizontal="left" vertical="top" indent="1"/>
    </xf>
    <xf numFmtId="4" fontId="100" fillId="48" borderId="418" applyNumberFormat="0" applyProtection="0">
      <alignment horizontal="left" vertical="center" indent="1"/>
    </xf>
    <xf numFmtId="4" fontId="73" fillId="46" borderId="416" applyNumberFormat="0" applyProtection="0">
      <alignment horizontal="right" vertical="center"/>
    </xf>
    <xf numFmtId="4" fontId="73" fillId="38" borderId="416" applyNumberFormat="0" applyProtection="0">
      <alignment horizontal="right" vertical="center"/>
    </xf>
    <xf numFmtId="4" fontId="73" fillId="38" borderId="416" applyNumberFormat="0" applyProtection="0">
      <alignment horizontal="right" vertical="center"/>
    </xf>
    <xf numFmtId="0" fontId="107" fillId="29" borderId="416" applyNumberFormat="0" applyAlignment="0" applyProtection="0"/>
    <xf numFmtId="4" fontId="41" fillId="45" borderId="419" applyNumberFormat="0" applyProtection="0">
      <alignment horizontal="left" vertical="center" indent="1"/>
    </xf>
    <xf numFmtId="0" fontId="73" fillId="47" borderId="418" applyNumberFormat="0" applyProtection="0">
      <alignment horizontal="left" vertical="top" indent="1"/>
    </xf>
    <xf numFmtId="0" fontId="73" fillId="47" borderId="416" applyNumberFormat="0" applyProtection="0">
      <alignment horizontal="left" vertical="center" indent="1"/>
    </xf>
    <xf numFmtId="4" fontId="41" fillId="45" borderId="419" applyNumberFormat="0" applyProtection="0">
      <alignment horizontal="left" vertical="center" indent="1"/>
    </xf>
    <xf numFmtId="0" fontId="101" fillId="33" borderId="418" applyNumberFormat="0" applyProtection="0">
      <alignment horizontal="left" vertical="top" indent="1"/>
    </xf>
    <xf numFmtId="4" fontId="73" fillId="41" borderId="416" applyNumberFormat="0" applyProtection="0">
      <alignment horizontal="right" vertical="center"/>
    </xf>
    <xf numFmtId="4" fontId="103" fillId="51" borderId="416" applyNumberFormat="0" applyProtection="0">
      <alignment horizontal="right" vertical="center"/>
    </xf>
    <xf numFmtId="0" fontId="73" fillId="46" borderId="418" applyNumberFormat="0" applyProtection="0">
      <alignment horizontal="left" vertical="top" indent="1"/>
    </xf>
    <xf numFmtId="0" fontId="107" fillId="29" borderId="416" applyNumberFormat="0" applyAlignment="0" applyProtection="0"/>
    <xf numFmtId="0" fontId="73" fillId="47" borderId="416" applyNumberFormat="0" applyProtection="0">
      <alignment horizontal="left" vertical="center" indent="1"/>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1" borderId="416" applyNumberFormat="0" applyProtection="0">
      <alignment horizontal="right" vertical="center"/>
    </xf>
    <xf numFmtId="4" fontId="73" fillId="36" borderId="416" applyNumberFormat="0" applyProtection="0">
      <alignment horizontal="right" vertical="center"/>
    </xf>
    <xf numFmtId="0" fontId="109" fillId="0" borderId="421" applyNumberFormat="0" applyFill="0" applyAlignment="0" applyProtection="0"/>
    <xf numFmtId="4" fontId="73" fillId="33" borderId="416" applyNumberFormat="0" applyProtection="0">
      <alignment vertical="center"/>
    </xf>
    <xf numFmtId="4" fontId="73" fillId="43" borderId="416" applyNumberFormat="0" applyProtection="0">
      <alignment horizontal="right" vertical="center"/>
    </xf>
    <xf numFmtId="4" fontId="103" fillId="51" borderId="416" applyNumberFormat="0" applyProtection="0">
      <alignment horizontal="right" vertical="center"/>
    </xf>
    <xf numFmtId="4" fontId="118" fillId="2" borderId="416" applyNumberFormat="0" applyProtection="0">
      <alignment vertical="center"/>
    </xf>
    <xf numFmtId="4" fontId="73" fillId="42" borderId="416" applyNumberFormat="0" applyProtection="0">
      <alignment horizontal="right" vertical="center"/>
    </xf>
    <xf numFmtId="0" fontId="73" fillId="45" borderId="418" applyNumberFormat="0" applyProtection="0">
      <alignment horizontal="left" vertical="top" indent="1"/>
    </xf>
    <xf numFmtId="0" fontId="101" fillId="33" borderId="418" applyNumberFormat="0" applyProtection="0">
      <alignment horizontal="left" vertical="top" indent="1"/>
    </xf>
    <xf numFmtId="0" fontId="73" fillId="47" borderId="418" applyNumberFormat="0" applyProtection="0">
      <alignment horizontal="left" vertical="top" indent="1"/>
    </xf>
    <xf numFmtId="4" fontId="73" fillId="2" borderId="416" applyNumberFormat="0" applyProtection="0">
      <alignment horizontal="left" vertical="center" indent="1"/>
    </xf>
    <xf numFmtId="4" fontId="73" fillId="42" borderId="416" applyNumberFormat="0" applyProtection="0">
      <alignment horizontal="right" vertical="center"/>
    </xf>
    <xf numFmtId="4" fontId="100" fillId="48" borderId="418"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0" fontId="73" fillId="47" borderId="418" applyNumberFormat="0" applyProtection="0">
      <alignment horizontal="left" vertical="top" indent="1"/>
    </xf>
    <xf numFmtId="0" fontId="73" fillId="49" borderId="416" applyNumberFormat="0" applyProtection="0">
      <alignment horizontal="left" vertical="center" indent="1"/>
    </xf>
    <xf numFmtId="4" fontId="73" fillId="38" borderId="416" applyNumberFormat="0" applyProtection="0">
      <alignment horizontal="right" vertical="center"/>
    </xf>
    <xf numFmtId="0" fontId="73" fillId="48" borderId="416" applyNumberFormat="0" applyProtection="0">
      <alignment horizontal="left" vertical="center" indent="1"/>
    </xf>
    <xf numFmtId="4" fontId="73" fillId="34" borderId="416" applyNumberFormat="0" applyProtection="0">
      <alignment horizontal="left" vertical="center" indent="1"/>
    </xf>
    <xf numFmtId="0" fontId="107" fillId="29" borderId="416" applyNumberFormat="0" applyAlignment="0" applyProtection="0"/>
    <xf numFmtId="4" fontId="73" fillId="42" borderId="416" applyNumberFormat="0" applyProtection="0">
      <alignment horizontal="right" vertical="center"/>
    </xf>
    <xf numFmtId="0" fontId="73" fillId="46" borderId="418" applyNumberFormat="0" applyProtection="0">
      <alignment horizontal="left" vertical="top" indent="1"/>
    </xf>
    <xf numFmtId="4" fontId="73" fillId="33" borderId="416" applyNumberFormat="0" applyProtection="0">
      <alignment vertical="center"/>
    </xf>
    <xf numFmtId="4" fontId="73" fillId="34" borderId="416" applyNumberFormat="0" applyProtection="0">
      <alignment horizontal="left" vertical="center" indent="1"/>
    </xf>
    <xf numFmtId="0" fontId="115" fillId="29" borderId="417" applyNumberFormat="0" applyAlignment="0" applyProtection="0"/>
    <xf numFmtId="4" fontId="73" fillId="44" borderId="419" applyNumberFormat="0" applyProtection="0">
      <alignment horizontal="left" vertical="center" indent="1"/>
    </xf>
    <xf numFmtId="4" fontId="73" fillId="36" borderId="416" applyNumberFormat="0" applyProtection="0">
      <alignment horizontal="right" vertical="center"/>
    </xf>
    <xf numFmtId="4" fontId="73" fillId="34" borderId="416" applyNumberFormat="0" applyProtection="0">
      <alignment horizontal="left" vertical="center" indent="1"/>
    </xf>
    <xf numFmtId="0" fontId="73" fillId="50" borderId="416" applyNumberFormat="0" applyProtection="0">
      <alignment horizontal="left" vertical="center" indent="1"/>
    </xf>
    <xf numFmtId="0" fontId="113" fillId="27" borderId="416" applyNumberFormat="0" applyAlignment="0" applyProtection="0"/>
    <xf numFmtId="4" fontId="100" fillId="52" borderId="418" applyNumberFormat="0" applyProtection="0">
      <alignment vertical="center"/>
    </xf>
    <xf numFmtId="4" fontId="118" fillId="2" borderId="416" applyNumberFormat="0" applyProtection="0">
      <alignment vertical="center"/>
    </xf>
    <xf numFmtId="4" fontId="73" fillId="46" borderId="419" applyNumberFormat="0" applyProtection="0">
      <alignment horizontal="left" vertical="center" indent="1"/>
    </xf>
    <xf numFmtId="4" fontId="73" fillId="42" borderId="416"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73" fillId="45" borderId="418" applyNumberFormat="0" applyProtection="0">
      <alignment horizontal="left" vertical="top" indent="1"/>
    </xf>
    <xf numFmtId="4" fontId="102" fillId="54" borderId="419" applyNumberFormat="0" applyProtection="0">
      <alignment horizontal="left" vertical="center" indent="1"/>
    </xf>
    <xf numFmtId="4" fontId="73" fillId="39" borderId="416" applyNumberFormat="0" applyProtection="0">
      <alignment horizontal="right" vertical="center"/>
    </xf>
    <xf numFmtId="4" fontId="118" fillId="2" borderId="416" applyNumberFormat="0" applyProtection="0">
      <alignmen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4" fontId="73" fillId="46" borderId="416" applyNumberFormat="0" applyProtection="0">
      <alignment horizontal="right" vertical="center"/>
    </xf>
    <xf numFmtId="0" fontId="99" fillId="45" borderId="420" applyBorder="0"/>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39" borderId="416" applyNumberFormat="0" applyProtection="0">
      <alignment horizontal="right" vertical="center"/>
    </xf>
    <xf numFmtId="4" fontId="73" fillId="40" borderId="416" applyNumberFormat="0" applyProtection="0">
      <alignment horizontal="right" vertical="center"/>
    </xf>
    <xf numFmtId="4" fontId="118" fillId="2" borderId="416" applyNumberFormat="0" applyProtection="0">
      <alignment vertical="center"/>
    </xf>
    <xf numFmtId="0" fontId="73" fillId="26" borderId="416" applyNumberFormat="0" applyFont="0" applyAlignment="0" applyProtection="0"/>
    <xf numFmtId="4" fontId="118" fillId="5" borderId="416" applyNumberFormat="0" applyProtection="0">
      <alignment horizontal="right" vertical="center"/>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2" borderId="416" applyNumberFormat="0" applyProtection="0">
      <alignment horizontal="right" vertical="center"/>
    </xf>
    <xf numFmtId="4" fontId="73" fillId="46" borderId="416" applyNumberFormat="0" applyProtection="0">
      <alignment horizontal="right" vertical="center"/>
    </xf>
    <xf numFmtId="0" fontId="115" fillId="29" borderId="417" applyNumberFormat="0" applyAlignment="0" applyProtection="0"/>
    <xf numFmtId="0" fontId="100" fillId="52" borderId="418" applyNumberFormat="0" applyProtection="0">
      <alignment horizontal="left" vertical="top" indent="1"/>
    </xf>
    <xf numFmtId="4" fontId="73" fillId="46" borderId="419" applyNumberFormat="0" applyProtection="0">
      <alignment horizontal="left" vertical="center" indent="1"/>
    </xf>
    <xf numFmtId="0" fontId="109" fillId="0" borderId="421" applyNumberFormat="0" applyFill="0" applyAlignment="0" applyProtection="0"/>
    <xf numFmtId="0" fontId="113" fillId="27" borderId="416" applyNumberFormat="0" applyAlignment="0" applyProtection="0"/>
    <xf numFmtId="4" fontId="73" fillId="0" borderId="416" applyNumberFormat="0" applyProtection="0">
      <alignment horizontal="right" vertical="center"/>
    </xf>
    <xf numFmtId="0" fontId="99" fillId="45" borderId="420" applyBorder="0"/>
    <xf numFmtId="0" fontId="100" fillId="46" borderId="418" applyNumberFormat="0" applyProtection="0">
      <alignment horizontal="left" vertical="top" indent="1"/>
    </xf>
    <xf numFmtId="0" fontId="73" fillId="26" borderId="416" applyNumberFormat="0" applyFont="0" applyAlignment="0" applyProtection="0"/>
    <xf numFmtId="4" fontId="100" fillId="48" borderId="418"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4" fontId="73" fillId="33" borderId="416" applyNumberFormat="0" applyProtection="0">
      <alignment vertical="center"/>
    </xf>
    <xf numFmtId="0" fontId="107" fillId="29" borderId="416" applyNumberFormat="0" applyAlignment="0" applyProtection="0"/>
    <xf numFmtId="4" fontId="118" fillId="5" borderId="416" applyNumberFormat="0" applyProtection="0">
      <alignment horizontal="right" vertical="center"/>
    </xf>
    <xf numFmtId="0" fontId="73" fillId="26" borderId="416" applyNumberFormat="0" applyFont="0" applyAlignment="0" applyProtection="0"/>
    <xf numFmtId="0" fontId="100" fillId="52" borderId="418" applyNumberFormat="0" applyProtection="0">
      <alignment horizontal="left" vertical="top" indent="1"/>
    </xf>
    <xf numFmtId="4" fontId="73" fillId="47" borderId="419" applyNumberFormat="0" applyProtection="0">
      <alignment horizontal="left" vertical="center" indent="1"/>
    </xf>
    <xf numFmtId="0" fontId="109" fillId="0" borderId="421" applyNumberFormat="0" applyFill="0" applyAlignment="0" applyProtection="0"/>
    <xf numFmtId="4" fontId="73" fillId="2" borderId="416" applyNumberFormat="0" applyProtection="0">
      <alignment horizontal="left" vertical="center" indent="1"/>
    </xf>
    <xf numFmtId="4" fontId="73" fillId="35" borderId="416" applyNumberFormat="0" applyProtection="0">
      <alignment horizontal="right" vertical="center"/>
    </xf>
    <xf numFmtId="4" fontId="73" fillId="43" borderId="416" applyNumberFormat="0" applyProtection="0">
      <alignment horizontal="right" vertical="center"/>
    </xf>
    <xf numFmtId="4" fontId="73" fillId="46" borderId="419" applyNumberFormat="0" applyProtection="0">
      <alignment horizontal="left" vertical="center" indent="1"/>
    </xf>
    <xf numFmtId="4" fontId="73" fillId="38" borderId="416" applyNumberFormat="0" applyProtection="0">
      <alignment horizontal="right" vertical="center"/>
    </xf>
    <xf numFmtId="0" fontId="100" fillId="46" borderId="418" applyNumberFormat="0" applyProtection="0">
      <alignment horizontal="left" vertical="top" indent="1"/>
    </xf>
    <xf numFmtId="4" fontId="73" fillId="42" borderId="416" applyNumberFormat="0" applyProtection="0">
      <alignment horizontal="right" vertical="center"/>
    </xf>
    <xf numFmtId="4" fontId="100" fillId="52" borderId="418" applyNumberFormat="0" applyProtection="0">
      <alignment vertical="center"/>
    </xf>
    <xf numFmtId="4" fontId="73" fillId="46" borderId="419" applyNumberFormat="0" applyProtection="0">
      <alignment horizontal="left" vertical="center" indent="1"/>
    </xf>
    <xf numFmtId="4" fontId="118" fillId="2" borderId="416" applyNumberFormat="0" applyProtection="0">
      <alignment vertical="center"/>
    </xf>
    <xf numFmtId="4" fontId="73" fillId="37" borderId="419" applyNumberFormat="0" applyProtection="0">
      <alignment horizontal="righ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4" fontId="73" fillId="38" borderId="416" applyNumberFormat="0" applyProtection="0">
      <alignment horizontal="right" vertical="center"/>
    </xf>
    <xf numFmtId="4" fontId="100" fillId="52" borderId="418" applyNumberFormat="0" applyProtection="0">
      <alignment vertical="center"/>
    </xf>
    <xf numFmtId="4" fontId="118" fillId="5" borderId="416" applyNumberFormat="0" applyProtection="0">
      <alignment horizontal="right" vertical="center"/>
    </xf>
    <xf numFmtId="0" fontId="113" fillId="27" borderId="416" applyNumberFormat="0" applyAlignment="0" applyProtection="0"/>
    <xf numFmtId="4" fontId="73" fillId="47" borderId="419" applyNumberFormat="0" applyProtection="0">
      <alignment horizontal="left" vertical="center" indent="1"/>
    </xf>
    <xf numFmtId="4" fontId="73" fillId="43" borderId="416" applyNumberFormat="0" applyProtection="0">
      <alignment horizontal="right" vertical="center"/>
    </xf>
    <xf numFmtId="4" fontId="73" fillId="39" borderId="416" applyNumberFormat="0" applyProtection="0">
      <alignment horizontal="right" vertical="center"/>
    </xf>
    <xf numFmtId="4" fontId="73" fillId="44" borderId="419" applyNumberFormat="0" applyProtection="0">
      <alignment horizontal="left" vertical="center" indent="1"/>
    </xf>
    <xf numFmtId="4" fontId="41" fillId="45" borderId="419" applyNumberFormat="0" applyProtection="0">
      <alignment horizontal="left" vertical="center" indent="1"/>
    </xf>
    <xf numFmtId="4" fontId="118" fillId="5" borderId="416" applyNumberFormat="0" applyProtection="0">
      <alignment horizontal="right" vertical="center"/>
    </xf>
    <xf numFmtId="0" fontId="73" fillId="47" borderId="416" applyNumberFormat="0" applyProtection="0">
      <alignment horizontal="left" vertical="center" indent="1"/>
    </xf>
    <xf numFmtId="4" fontId="73" fillId="43" borderId="416" applyNumberFormat="0" applyProtection="0">
      <alignment horizontal="right" vertical="center"/>
    </xf>
    <xf numFmtId="0" fontId="73" fillId="47" borderId="418" applyNumberFormat="0" applyProtection="0">
      <alignment horizontal="left" vertical="top" indent="1"/>
    </xf>
    <xf numFmtId="0" fontId="115" fillId="29" borderId="417" applyNumberFormat="0" applyAlignment="0" applyProtection="0"/>
    <xf numFmtId="4" fontId="73" fillId="41" borderId="416" applyNumberFormat="0" applyProtection="0">
      <alignment horizontal="right" vertical="center"/>
    </xf>
    <xf numFmtId="4" fontId="73" fillId="2" borderId="416" applyNumberFormat="0" applyProtection="0">
      <alignment horizontal="left" vertical="center" indent="1"/>
    </xf>
    <xf numFmtId="4" fontId="41" fillId="45" borderId="419" applyNumberFormat="0" applyProtection="0">
      <alignment horizontal="left" vertical="center" indent="1"/>
    </xf>
    <xf numFmtId="4" fontId="73" fillId="38" borderId="416" applyNumberFormat="0" applyProtection="0">
      <alignment horizontal="right" vertical="center"/>
    </xf>
    <xf numFmtId="4" fontId="73" fillId="37" borderId="419" applyNumberFormat="0" applyProtection="0">
      <alignment horizontal="right" vertical="center"/>
    </xf>
    <xf numFmtId="4" fontId="41" fillId="45" borderId="419" applyNumberFormat="0" applyProtection="0">
      <alignment horizontal="left" vertical="center" indent="1"/>
    </xf>
    <xf numFmtId="4" fontId="73" fillId="40" borderId="416" applyNumberFormat="0" applyProtection="0">
      <alignment horizontal="right" vertical="center"/>
    </xf>
    <xf numFmtId="0" fontId="99" fillId="45" borderId="420" applyBorder="0"/>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34" borderId="416" applyNumberFormat="0" applyProtection="0">
      <alignment horizontal="left" vertical="center" indent="1"/>
    </xf>
    <xf numFmtId="0" fontId="73" fillId="47" borderId="416" applyNumberFormat="0" applyProtection="0">
      <alignment horizontal="left" vertical="center" indent="1"/>
    </xf>
    <xf numFmtId="4" fontId="73" fillId="38" borderId="416" applyNumberFormat="0" applyProtection="0">
      <alignment horizontal="right" vertical="center"/>
    </xf>
    <xf numFmtId="4" fontId="73" fillId="44" borderId="419" applyNumberFormat="0" applyProtection="0">
      <alignment horizontal="left" vertical="center" indent="1"/>
    </xf>
    <xf numFmtId="0" fontId="73" fillId="46" borderId="418" applyNumberFormat="0" applyProtection="0">
      <alignment horizontal="left" vertical="top" indent="1"/>
    </xf>
    <xf numFmtId="4" fontId="73" fillId="37" borderId="419" applyNumberFormat="0" applyProtection="0">
      <alignment horizontal="right" vertical="center"/>
    </xf>
    <xf numFmtId="4" fontId="73" fillId="34" borderId="416"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107" fillId="29" borderId="416" applyNumberFormat="0" applyAlignment="0" applyProtection="0"/>
    <xf numFmtId="0" fontId="100" fillId="46" borderId="418" applyNumberFormat="0" applyProtection="0">
      <alignment horizontal="left" vertical="top" indent="1"/>
    </xf>
    <xf numFmtId="0" fontId="73" fillId="47" borderId="418" applyNumberFormat="0" applyProtection="0">
      <alignment horizontal="left" vertical="top" indent="1"/>
    </xf>
    <xf numFmtId="0" fontId="73" fillId="45" borderId="418" applyNumberFormat="0" applyProtection="0">
      <alignment horizontal="left" vertical="top" indent="1"/>
    </xf>
    <xf numFmtId="4" fontId="73" fillId="38" borderId="416" applyNumberFormat="0" applyProtection="0">
      <alignment horizontal="right" vertical="center"/>
    </xf>
    <xf numFmtId="4" fontId="118" fillId="2" borderId="416" applyNumberFormat="0" applyProtection="0">
      <alignment vertical="center"/>
    </xf>
    <xf numFmtId="0" fontId="73" fillId="49" borderId="416" applyNumberFormat="0" applyProtection="0">
      <alignment horizontal="left" vertical="center" indent="1"/>
    </xf>
    <xf numFmtId="4" fontId="73" fillId="44" borderId="419" applyNumberFormat="0" applyProtection="0">
      <alignment horizontal="left" vertical="center" indent="1"/>
    </xf>
    <xf numFmtId="4" fontId="41" fillId="45" borderId="419" applyNumberFormat="0" applyProtection="0">
      <alignment horizontal="left" vertical="center" indent="1"/>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3" borderId="416" applyNumberFormat="0" applyProtection="0">
      <alignment vertical="center"/>
    </xf>
    <xf numFmtId="4" fontId="73" fillId="36" borderId="416" applyNumberFormat="0" applyProtection="0">
      <alignment horizontal="right" vertical="center"/>
    </xf>
    <xf numFmtId="0" fontId="99" fillId="45" borderId="420" applyBorder="0"/>
    <xf numFmtId="0" fontId="73" fillId="48" borderId="416" applyNumberFormat="0" applyProtection="0">
      <alignment horizontal="left" vertical="center" indent="1"/>
    </xf>
    <xf numFmtId="4" fontId="73" fillId="37" borderId="419" applyNumberFormat="0" applyProtection="0">
      <alignment horizontal="right" vertical="center"/>
    </xf>
    <xf numFmtId="0" fontId="73" fillId="46" borderId="418" applyNumberFormat="0" applyProtection="0">
      <alignment horizontal="left" vertical="top" indent="1"/>
    </xf>
    <xf numFmtId="0" fontId="73" fillId="48" borderId="416" applyNumberFormat="0" applyProtection="0">
      <alignment horizontal="left" vertical="center" indent="1"/>
    </xf>
    <xf numFmtId="4" fontId="41" fillId="45" borderId="419" applyNumberFormat="0" applyProtection="0">
      <alignment horizontal="left" vertical="center" indent="1"/>
    </xf>
    <xf numFmtId="4" fontId="73" fillId="0" borderId="416" applyNumberFormat="0" applyProtection="0">
      <alignment horizontal="right" vertical="center"/>
    </xf>
    <xf numFmtId="4" fontId="100" fillId="52" borderId="418" applyNumberFormat="0" applyProtection="0">
      <alignment vertical="center"/>
    </xf>
    <xf numFmtId="4" fontId="73" fillId="47" borderId="419" applyNumberFormat="0" applyProtection="0">
      <alignment horizontal="left" vertical="center" indent="1"/>
    </xf>
    <xf numFmtId="4" fontId="100" fillId="52" borderId="418" applyNumberFormat="0" applyProtection="0">
      <alignment vertical="center"/>
    </xf>
    <xf numFmtId="0" fontId="115" fillId="29" borderId="417" applyNumberFormat="0" applyAlignment="0" applyProtection="0"/>
    <xf numFmtId="4" fontId="41" fillId="45" borderId="419" applyNumberFormat="0" applyProtection="0">
      <alignment horizontal="left" vertical="center" indent="1"/>
    </xf>
    <xf numFmtId="4" fontId="73" fillId="35" borderId="416" applyNumberFormat="0" applyProtection="0">
      <alignment horizontal="right" vertical="center"/>
    </xf>
    <xf numFmtId="4" fontId="73" fillId="39" borderId="416" applyNumberFormat="0" applyProtection="0">
      <alignment horizontal="right" vertical="center"/>
    </xf>
    <xf numFmtId="4" fontId="73" fillId="46" borderId="419" applyNumberFormat="0" applyProtection="0">
      <alignment horizontal="left" vertical="center" indent="1"/>
    </xf>
    <xf numFmtId="4" fontId="73" fillId="40" borderId="416" applyNumberFormat="0" applyProtection="0">
      <alignment horizontal="right" vertical="center"/>
    </xf>
    <xf numFmtId="0" fontId="73" fillId="47" borderId="416" applyNumberFormat="0" applyProtection="0">
      <alignment horizontal="left" vertical="center" indent="1"/>
    </xf>
    <xf numFmtId="4" fontId="73" fillId="2" borderId="416" applyNumberFormat="0" applyProtection="0">
      <alignment horizontal="left" vertical="center" indent="1"/>
    </xf>
    <xf numFmtId="0" fontId="73" fillId="49" borderId="416" applyNumberFormat="0" applyProtection="0">
      <alignment horizontal="left" vertical="center" indent="1"/>
    </xf>
    <xf numFmtId="4" fontId="73" fillId="47" borderId="419"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4" fontId="118" fillId="2" borderId="416" applyNumberFormat="0" applyProtection="0">
      <alignment vertical="center"/>
    </xf>
    <xf numFmtId="0" fontId="100" fillId="46" borderId="418" applyNumberFormat="0" applyProtection="0">
      <alignment horizontal="left" vertical="top" indent="1"/>
    </xf>
    <xf numFmtId="4" fontId="73" fillId="37" borderId="419" applyNumberFormat="0" applyProtection="0">
      <alignment horizontal="righ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73" fillId="47" borderId="419" applyNumberFormat="0" applyProtection="0">
      <alignment horizontal="left" vertical="center" indent="1"/>
    </xf>
    <xf numFmtId="4" fontId="73" fillId="47" borderId="419" applyNumberFormat="0" applyProtection="0">
      <alignment horizontal="left" vertical="center" indent="1"/>
    </xf>
    <xf numFmtId="0" fontId="109" fillId="0" borderId="421" applyNumberFormat="0" applyFill="0" applyAlignment="0" applyProtection="0"/>
    <xf numFmtId="0" fontId="115" fillId="29" borderId="417" applyNumberFormat="0" applyAlignment="0" applyProtection="0"/>
    <xf numFmtId="4" fontId="118" fillId="2" borderId="416" applyNumberFormat="0" applyProtection="0">
      <alignment vertical="center"/>
    </xf>
    <xf numFmtId="4" fontId="73" fillId="38" borderId="416" applyNumberFormat="0" applyProtection="0">
      <alignment horizontal="right" vertical="center"/>
    </xf>
    <xf numFmtId="0" fontId="73" fillId="48" borderId="416" applyNumberFormat="0" applyProtection="0">
      <alignment horizontal="left" vertical="center" indent="1"/>
    </xf>
    <xf numFmtId="4" fontId="118" fillId="5" borderId="416" applyNumberFormat="0" applyProtection="0">
      <alignment horizontal="right" vertical="center"/>
    </xf>
    <xf numFmtId="0" fontId="73" fillId="50" borderId="416" applyNumberFormat="0" applyProtection="0">
      <alignment horizontal="left" vertical="center" indent="1"/>
    </xf>
    <xf numFmtId="4" fontId="73" fillId="47" borderId="419" applyNumberFormat="0" applyProtection="0">
      <alignment horizontal="left" vertical="center" indent="1"/>
    </xf>
    <xf numFmtId="0" fontId="73" fillId="26" borderId="416" applyNumberFormat="0" applyFont="0" applyAlignment="0" applyProtection="0"/>
    <xf numFmtId="0" fontId="107" fillId="29" borderId="416" applyNumberFormat="0" applyAlignment="0" applyProtection="0"/>
    <xf numFmtId="0" fontId="101" fillId="33" borderId="418" applyNumberFormat="0" applyProtection="0">
      <alignment horizontal="left" vertical="top" indent="1"/>
    </xf>
    <xf numFmtId="4" fontId="73" fillId="43" borderId="416" applyNumberFormat="0" applyProtection="0">
      <alignment horizontal="right" vertical="center"/>
    </xf>
    <xf numFmtId="0" fontId="99" fillId="45" borderId="420" applyBorder="0"/>
    <xf numFmtId="4" fontId="73" fillId="47" borderId="419" applyNumberFormat="0" applyProtection="0">
      <alignment horizontal="left" vertical="center" indent="1"/>
    </xf>
    <xf numFmtId="4" fontId="100" fillId="52" borderId="418" applyNumberFormat="0" applyProtection="0">
      <alignment vertical="center"/>
    </xf>
    <xf numFmtId="0" fontId="73" fillId="50" borderId="416" applyNumberFormat="0" applyProtection="0">
      <alignment horizontal="left" vertical="center" indent="1"/>
    </xf>
    <xf numFmtId="4" fontId="73" fillId="2" borderId="416" applyNumberFormat="0" applyProtection="0">
      <alignment horizontal="left" vertical="center" indent="1"/>
    </xf>
    <xf numFmtId="4" fontId="41" fillId="45" borderId="419" applyNumberFormat="0" applyProtection="0">
      <alignment horizontal="left" vertical="center" indent="1"/>
    </xf>
    <xf numFmtId="4" fontId="100" fillId="52" borderId="418" applyNumberFormat="0" applyProtection="0">
      <alignment vertical="center"/>
    </xf>
    <xf numFmtId="0" fontId="100" fillId="46" borderId="418" applyNumberFormat="0" applyProtection="0">
      <alignment horizontal="left" vertical="top" indent="1"/>
    </xf>
    <xf numFmtId="4" fontId="73" fillId="43" borderId="416" applyNumberFormat="0" applyProtection="0">
      <alignment horizontal="right" vertical="center"/>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73" fillId="39" borderId="416" applyNumberFormat="0" applyProtection="0">
      <alignment horizontal="right" vertical="center"/>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118" fillId="2" borderId="416" applyNumberFormat="0" applyProtection="0">
      <alignmen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4" fontId="73" fillId="39" borderId="416" applyNumberFormat="0" applyProtection="0">
      <alignment horizontal="right" vertical="center"/>
    </xf>
    <xf numFmtId="0" fontId="100" fillId="52" borderId="418" applyNumberFormat="0" applyProtection="0">
      <alignment horizontal="left" vertical="top" indent="1"/>
    </xf>
    <xf numFmtId="0" fontId="73" fillId="50" borderId="416" applyNumberFormat="0" applyProtection="0">
      <alignment horizontal="left" vertical="center" indent="1"/>
    </xf>
    <xf numFmtId="4" fontId="73" fillId="35" borderId="416" applyNumberFormat="0" applyProtection="0">
      <alignment horizontal="right" vertical="center"/>
    </xf>
    <xf numFmtId="0" fontId="73" fillId="26" borderId="416" applyNumberFormat="0" applyFont="0" applyAlignment="0" applyProtection="0"/>
    <xf numFmtId="4" fontId="73" fillId="2" borderId="416" applyNumberFormat="0" applyProtection="0">
      <alignment horizontal="left" vertical="center" indent="1"/>
    </xf>
    <xf numFmtId="0" fontId="73" fillId="47" borderId="418" applyNumberFormat="0" applyProtection="0">
      <alignment horizontal="left" vertical="top" indent="1"/>
    </xf>
    <xf numFmtId="4" fontId="102" fillId="54" borderId="419" applyNumberFormat="0" applyProtection="0">
      <alignment horizontal="left" vertical="center" indent="1"/>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118" fillId="2" borderId="416" applyNumberFormat="0" applyProtection="0">
      <alignment vertical="center"/>
    </xf>
    <xf numFmtId="4" fontId="73" fillId="46" borderId="419" applyNumberFormat="0" applyProtection="0">
      <alignment horizontal="left" vertical="center" indent="1"/>
    </xf>
    <xf numFmtId="4" fontId="73" fillId="2" borderId="416" applyNumberFormat="0" applyProtection="0">
      <alignment horizontal="left" vertical="center" indent="1"/>
    </xf>
    <xf numFmtId="4" fontId="73" fillId="44" borderId="419" applyNumberFormat="0" applyProtection="0">
      <alignment horizontal="left" vertical="center" indent="1"/>
    </xf>
    <xf numFmtId="0" fontId="109" fillId="0" borderId="421" applyNumberFormat="0" applyFill="0" applyAlignment="0" applyProtection="0"/>
    <xf numFmtId="0" fontId="107" fillId="29" borderId="416" applyNumberFormat="0" applyAlignment="0" applyProtection="0"/>
    <xf numFmtId="4" fontId="73" fillId="37" borderId="419" applyNumberFormat="0" applyProtection="0">
      <alignment horizontal="right" vertical="center"/>
    </xf>
    <xf numFmtId="0" fontId="107" fillId="29" borderId="416" applyNumberFormat="0" applyAlignment="0" applyProtection="0"/>
    <xf numFmtId="0" fontId="73" fillId="45" borderId="418" applyNumberFormat="0" applyProtection="0">
      <alignment horizontal="left" vertical="top" indent="1"/>
    </xf>
    <xf numFmtId="4" fontId="41" fillId="45" borderId="419" applyNumberFormat="0" applyProtection="0">
      <alignment horizontal="left" vertical="center" indent="1"/>
    </xf>
    <xf numFmtId="0" fontId="109" fillId="0" borderId="421" applyNumberFormat="0" applyFill="0" applyAlignment="0" applyProtection="0"/>
    <xf numFmtId="0" fontId="73" fillId="48" borderId="416" applyNumberFormat="0" applyProtection="0">
      <alignment horizontal="left" vertical="center" indent="1"/>
    </xf>
    <xf numFmtId="4" fontId="103" fillId="51" borderId="416" applyNumberFormat="0" applyProtection="0">
      <alignment horizontal="right" vertical="center"/>
    </xf>
    <xf numFmtId="4" fontId="73" fillId="33" borderId="416" applyNumberFormat="0" applyProtection="0">
      <alignment vertical="center"/>
    </xf>
    <xf numFmtId="0" fontId="113" fillId="27" borderId="416" applyNumberFormat="0" applyAlignment="0" applyProtection="0"/>
    <xf numFmtId="4" fontId="73" fillId="41" borderId="416" applyNumberFormat="0" applyProtection="0">
      <alignment horizontal="right" vertical="center"/>
    </xf>
    <xf numFmtId="0" fontId="101" fillId="33" borderId="418" applyNumberFormat="0" applyProtection="0">
      <alignment horizontal="left" vertical="top" indent="1"/>
    </xf>
    <xf numFmtId="4" fontId="102" fillId="54" borderId="419" applyNumberFormat="0" applyProtection="0">
      <alignment horizontal="left" vertical="center" indent="1"/>
    </xf>
    <xf numFmtId="0" fontId="73" fillId="47" borderId="418" applyNumberFormat="0" applyProtection="0">
      <alignment horizontal="left" vertical="top" indent="1"/>
    </xf>
    <xf numFmtId="0" fontId="107" fillId="29" borderId="416" applyNumberFormat="0" applyAlignment="0" applyProtection="0"/>
    <xf numFmtId="0" fontId="73" fillId="46" borderId="418" applyNumberFormat="0" applyProtection="0">
      <alignment horizontal="left" vertical="top" indent="1"/>
    </xf>
    <xf numFmtId="4" fontId="73" fillId="44" borderId="419" applyNumberFormat="0" applyProtection="0">
      <alignment horizontal="left" vertical="center" indent="1"/>
    </xf>
    <xf numFmtId="0" fontId="73" fillId="49" borderId="416" applyNumberFormat="0" applyProtection="0">
      <alignment horizontal="left" vertical="center" indent="1"/>
    </xf>
    <xf numFmtId="4" fontId="118" fillId="2" borderId="416" applyNumberFormat="0" applyProtection="0">
      <alignment vertical="center"/>
    </xf>
    <xf numFmtId="0" fontId="113" fillId="27" borderId="416" applyNumberFormat="0" applyAlignment="0" applyProtection="0"/>
    <xf numFmtId="0" fontId="109" fillId="0" borderId="421" applyNumberFormat="0" applyFill="0" applyAlignment="0" applyProtection="0"/>
    <xf numFmtId="4" fontId="102" fillId="54" borderId="419" applyNumberFormat="0" applyProtection="0">
      <alignment horizontal="left" vertical="center" indent="1"/>
    </xf>
    <xf numFmtId="0" fontId="107" fillId="29" borderId="416" applyNumberFormat="0" applyAlignment="0" applyProtection="0"/>
    <xf numFmtId="4" fontId="73" fillId="41" borderId="416" applyNumberFormat="0" applyProtection="0">
      <alignment horizontal="right" vertical="center"/>
    </xf>
    <xf numFmtId="0" fontId="73" fillId="47" borderId="416" applyNumberFormat="0" applyProtection="0">
      <alignment horizontal="left" vertical="center" indent="1"/>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35" borderId="416" applyNumberFormat="0" applyProtection="0">
      <alignment horizontal="right" vertical="center"/>
    </xf>
    <xf numFmtId="0" fontId="73" fillId="48" borderId="416" applyNumberFormat="0" applyProtection="0">
      <alignment horizontal="left" vertical="center" indent="1"/>
    </xf>
    <xf numFmtId="4" fontId="73" fillId="44" borderId="419" applyNumberFormat="0" applyProtection="0">
      <alignment horizontal="left" vertical="center" indent="1"/>
    </xf>
    <xf numFmtId="4" fontId="73" fillId="0" borderId="416" applyNumberFormat="0" applyProtection="0">
      <alignment horizontal="right" vertical="center"/>
    </xf>
    <xf numFmtId="0" fontId="73" fillId="46" borderId="418" applyNumberFormat="0" applyProtection="0">
      <alignment horizontal="left" vertical="top" indent="1"/>
    </xf>
    <xf numFmtId="0" fontId="99" fillId="45" borderId="420" applyBorder="0"/>
    <xf numFmtId="0" fontId="113" fillId="27" borderId="416" applyNumberFormat="0" applyAlignment="0" applyProtection="0"/>
    <xf numFmtId="0" fontId="115" fillId="29" borderId="417" applyNumberFormat="0" applyAlignment="0" applyProtection="0"/>
    <xf numFmtId="4" fontId="73" fillId="37" borderId="419" applyNumberFormat="0" applyProtection="0">
      <alignment horizontal="right" vertical="center"/>
    </xf>
    <xf numFmtId="0" fontId="115" fillId="29" borderId="417" applyNumberFormat="0" applyAlignment="0" applyProtection="0"/>
    <xf numFmtId="0" fontId="73" fillId="45" borderId="418" applyNumberFormat="0" applyProtection="0">
      <alignment horizontal="left" vertical="top" indent="1"/>
    </xf>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35" borderId="416" applyNumberFormat="0" applyProtection="0">
      <alignment horizontal="right" vertical="center"/>
    </xf>
    <xf numFmtId="4" fontId="73" fillId="46" borderId="419" applyNumberFormat="0" applyProtection="0">
      <alignment horizontal="left" vertical="center" indent="1"/>
    </xf>
    <xf numFmtId="0" fontId="73" fillId="50" borderId="418" applyNumberFormat="0" applyProtection="0">
      <alignment horizontal="left" vertical="top" indent="1"/>
    </xf>
    <xf numFmtId="0" fontId="100" fillId="46" borderId="418" applyNumberFormat="0" applyProtection="0">
      <alignment horizontal="left" vertical="top" indent="1"/>
    </xf>
    <xf numFmtId="4" fontId="100" fillId="52" borderId="418" applyNumberFormat="0" applyProtection="0">
      <alignment vertical="center"/>
    </xf>
    <xf numFmtId="4" fontId="73" fillId="46" borderId="419" applyNumberFormat="0" applyProtection="0">
      <alignment horizontal="left" vertical="center" indent="1"/>
    </xf>
    <xf numFmtId="4" fontId="73" fillId="36" borderId="416" applyNumberFormat="0" applyProtection="0">
      <alignment horizontal="right" vertical="center"/>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40" borderId="416" applyNumberFormat="0" applyProtection="0">
      <alignment horizontal="right" vertical="center"/>
    </xf>
    <xf numFmtId="0" fontId="99" fillId="45" borderId="420" applyBorder="0"/>
    <xf numFmtId="4" fontId="73" fillId="44" borderId="419" applyNumberFormat="0" applyProtection="0">
      <alignment horizontal="left" vertical="center" indent="1"/>
    </xf>
    <xf numFmtId="0" fontId="109" fillId="0" borderId="421" applyNumberFormat="0" applyFill="0" applyAlignment="0" applyProtection="0"/>
    <xf numFmtId="0" fontId="73" fillId="26" borderId="416" applyNumberFormat="0" applyFont="0" applyAlignment="0" applyProtection="0"/>
    <xf numFmtId="0" fontId="73" fillId="50" borderId="416" applyNumberFormat="0" applyProtection="0">
      <alignment horizontal="left" vertical="center" indent="1"/>
    </xf>
    <xf numFmtId="0" fontId="73" fillId="47" borderId="418" applyNumberFormat="0" applyProtection="0">
      <alignment horizontal="left" vertical="top" indent="1"/>
    </xf>
    <xf numFmtId="4" fontId="73" fillId="43" borderId="416" applyNumberFormat="0" applyProtection="0">
      <alignment horizontal="right" vertical="center"/>
    </xf>
    <xf numFmtId="4" fontId="103" fillId="51" borderId="416" applyNumberFormat="0" applyProtection="0">
      <alignment horizontal="right" vertical="center"/>
    </xf>
    <xf numFmtId="4" fontId="73" fillId="37" borderId="419" applyNumberFormat="0" applyProtection="0">
      <alignment horizontal="right" vertical="center"/>
    </xf>
    <xf numFmtId="4" fontId="73" fillId="38" borderId="416" applyNumberFormat="0" applyProtection="0">
      <alignment horizontal="right" vertical="center"/>
    </xf>
    <xf numFmtId="4" fontId="73" fillId="39" borderId="416" applyNumberFormat="0" applyProtection="0">
      <alignment horizontal="right" vertical="center"/>
    </xf>
    <xf numFmtId="0" fontId="100" fillId="46" borderId="418" applyNumberFormat="0" applyProtection="0">
      <alignment horizontal="left" vertical="top" indent="1"/>
    </xf>
    <xf numFmtId="4" fontId="73" fillId="47" borderId="419" applyNumberFormat="0" applyProtection="0">
      <alignment horizontal="left" vertical="center" indent="1"/>
    </xf>
    <xf numFmtId="4" fontId="73" fillId="37" borderId="419" applyNumberFormat="0" applyProtection="0">
      <alignment horizontal="right" vertical="center"/>
    </xf>
    <xf numFmtId="4" fontId="73" fillId="46" borderId="419" applyNumberFormat="0" applyProtection="0">
      <alignment horizontal="left" vertical="center" indent="1"/>
    </xf>
    <xf numFmtId="4" fontId="100" fillId="48" borderId="418" applyNumberFormat="0" applyProtection="0">
      <alignment horizontal="left" vertical="center" indent="1"/>
    </xf>
    <xf numFmtId="4" fontId="73" fillId="46" borderId="416" applyNumberFormat="0" applyProtection="0">
      <alignment horizontal="right" vertical="center"/>
    </xf>
    <xf numFmtId="0" fontId="73" fillId="47" borderId="416" applyNumberFormat="0" applyProtection="0">
      <alignment horizontal="left" vertical="center" indent="1"/>
    </xf>
    <xf numFmtId="0" fontId="73" fillId="50" borderId="416"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73" fillId="50" borderId="416" applyNumberFormat="0" applyProtection="0">
      <alignment horizontal="left" vertical="center" indent="1"/>
    </xf>
    <xf numFmtId="4" fontId="73" fillId="41" borderId="416" applyNumberFormat="0" applyProtection="0">
      <alignment horizontal="right" vertical="center"/>
    </xf>
    <xf numFmtId="4" fontId="73" fillId="41" borderId="416" applyNumberFormat="0" applyProtection="0">
      <alignment horizontal="right" vertical="center"/>
    </xf>
    <xf numFmtId="4" fontId="73" fillId="39" borderId="416" applyNumberFormat="0" applyProtection="0">
      <alignment horizontal="right" vertical="center"/>
    </xf>
    <xf numFmtId="4" fontId="118" fillId="5" borderId="416" applyNumberFormat="0" applyProtection="0">
      <alignment horizontal="right" vertical="center"/>
    </xf>
    <xf numFmtId="4" fontId="73" fillId="2" borderId="416" applyNumberFormat="0" applyProtection="0">
      <alignment horizontal="left" vertical="center" indent="1"/>
    </xf>
    <xf numFmtId="0" fontId="115" fillId="29" borderId="417" applyNumberFormat="0" applyAlignment="0" applyProtection="0"/>
    <xf numFmtId="0" fontId="113" fillId="27" borderId="416" applyNumberFormat="0" applyAlignment="0" applyProtection="0"/>
    <xf numFmtId="4" fontId="73" fillId="33" borderId="416" applyNumberFormat="0" applyProtection="0">
      <alignment vertical="center"/>
    </xf>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46" borderId="416" applyNumberFormat="0" applyProtection="0">
      <alignment horizontal="right" vertical="center"/>
    </xf>
    <xf numFmtId="4" fontId="73" fillId="0" borderId="416" applyNumberFormat="0" applyProtection="0">
      <alignment horizontal="right" vertical="center"/>
    </xf>
    <xf numFmtId="4" fontId="41" fillId="45" borderId="419" applyNumberFormat="0" applyProtection="0">
      <alignment horizontal="left" vertical="center" indent="1"/>
    </xf>
    <xf numFmtId="0" fontId="73" fillId="45" borderId="418" applyNumberFormat="0" applyProtection="0">
      <alignment horizontal="left" vertical="top" indent="1"/>
    </xf>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73" fillId="26" borderId="416" applyNumberFormat="0" applyFont="0" applyAlignment="0" applyProtection="0"/>
    <xf numFmtId="4" fontId="73" fillId="37" borderId="419" applyNumberFormat="0" applyProtection="0">
      <alignment horizontal="right" vertical="center"/>
    </xf>
    <xf numFmtId="4" fontId="102" fillId="54" borderId="419" applyNumberFormat="0" applyProtection="0">
      <alignment horizontal="left" vertical="center" indent="1"/>
    </xf>
    <xf numFmtId="4" fontId="73" fillId="2" borderId="416" applyNumberFormat="0" applyProtection="0">
      <alignment horizontal="left" vertical="center" indent="1"/>
    </xf>
    <xf numFmtId="4" fontId="73" fillId="2" borderId="416" applyNumberFormat="0" applyProtection="0">
      <alignment horizontal="left" vertical="center" indent="1"/>
    </xf>
    <xf numFmtId="4" fontId="102" fillId="54" borderId="419" applyNumberFormat="0" applyProtection="0">
      <alignment horizontal="left" vertical="center" indent="1"/>
    </xf>
    <xf numFmtId="0" fontId="109" fillId="0" borderId="421" applyNumberFormat="0" applyFill="0" applyAlignment="0" applyProtection="0"/>
    <xf numFmtId="0" fontId="73" fillId="50" borderId="418" applyNumberFormat="0" applyProtection="0">
      <alignment horizontal="left" vertical="top" indent="1"/>
    </xf>
    <xf numFmtId="0" fontId="73" fillId="46" borderId="418" applyNumberFormat="0" applyProtection="0">
      <alignment horizontal="left" vertical="top" indent="1"/>
    </xf>
    <xf numFmtId="4" fontId="118" fillId="2" borderId="416" applyNumberFormat="0" applyProtection="0">
      <alignment vertical="center"/>
    </xf>
    <xf numFmtId="4" fontId="118" fillId="5" borderId="416" applyNumberFormat="0" applyProtection="0">
      <alignment horizontal="right" vertical="center"/>
    </xf>
    <xf numFmtId="4" fontId="73" fillId="44" borderId="419" applyNumberFormat="0" applyProtection="0">
      <alignment horizontal="left" vertical="center" indent="1"/>
    </xf>
    <xf numFmtId="4" fontId="100" fillId="52" borderId="418" applyNumberFormat="0" applyProtection="0">
      <alignment vertical="center"/>
    </xf>
    <xf numFmtId="4" fontId="73" fillId="42" borderId="416" applyNumberFormat="0" applyProtection="0">
      <alignment horizontal="right" vertical="center"/>
    </xf>
    <xf numFmtId="4" fontId="102" fillId="54" borderId="419" applyNumberFormat="0" applyProtection="0">
      <alignment horizontal="left" vertical="center" indent="1"/>
    </xf>
    <xf numFmtId="4" fontId="100" fillId="48" borderId="418" applyNumberFormat="0" applyProtection="0">
      <alignment horizontal="left" vertical="center" indent="1"/>
    </xf>
    <xf numFmtId="4" fontId="73" fillId="47" borderId="419" applyNumberFormat="0" applyProtection="0">
      <alignment horizontal="left" vertical="center" indent="1"/>
    </xf>
    <xf numFmtId="0" fontId="73" fillId="26" borderId="416" applyNumberFormat="0" applyFont="0" applyAlignment="0" applyProtection="0"/>
    <xf numFmtId="4" fontId="73" fillId="2" borderId="416" applyNumberFormat="0" applyProtection="0">
      <alignment horizontal="left" vertical="center" indent="1"/>
    </xf>
    <xf numFmtId="0" fontId="101" fillId="33" borderId="418" applyNumberFormat="0" applyProtection="0">
      <alignment horizontal="left" vertical="top" indent="1"/>
    </xf>
    <xf numFmtId="0" fontId="115" fillId="29" borderId="417" applyNumberFormat="0" applyAlignment="0" applyProtection="0"/>
    <xf numFmtId="4" fontId="73" fillId="39" borderId="416" applyNumberFormat="0" applyProtection="0">
      <alignment horizontal="right" vertical="center"/>
    </xf>
    <xf numFmtId="0" fontId="73" fillId="50"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0" fontId="73" fillId="50" borderId="418" applyNumberFormat="0" applyProtection="0">
      <alignment horizontal="left" vertical="top" indent="1"/>
    </xf>
    <xf numFmtId="4" fontId="73" fillId="46" borderId="419" applyNumberFormat="0" applyProtection="0">
      <alignment horizontal="left" vertical="center" indent="1"/>
    </xf>
    <xf numFmtId="4" fontId="73" fillId="43" borderId="416" applyNumberFormat="0" applyProtection="0">
      <alignment horizontal="right" vertical="center"/>
    </xf>
    <xf numFmtId="0" fontId="73" fillId="46" borderId="418" applyNumberFormat="0" applyProtection="0">
      <alignment horizontal="left" vertical="top" indent="1"/>
    </xf>
    <xf numFmtId="4" fontId="73" fillId="33" borderId="416" applyNumberFormat="0" applyProtection="0">
      <alignmen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73" fillId="49" borderId="416" applyNumberFormat="0" applyProtection="0">
      <alignment horizontal="left" vertical="center" indent="1"/>
    </xf>
    <xf numFmtId="0" fontId="73" fillId="49" borderId="416" applyNumberFormat="0" applyProtection="0">
      <alignment horizontal="left" vertical="center" indent="1"/>
    </xf>
    <xf numFmtId="4" fontId="73" fillId="0" borderId="416" applyNumberFormat="0" applyProtection="0">
      <alignment horizontal="right" vertical="center"/>
    </xf>
    <xf numFmtId="0" fontId="101" fillId="33" borderId="418" applyNumberFormat="0" applyProtection="0">
      <alignment horizontal="left" vertical="top" indent="1"/>
    </xf>
    <xf numFmtId="0" fontId="73" fillId="50" borderId="418" applyNumberFormat="0" applyProtection="0">
      <alignment horizontal="left" vertical="top" indent="1"/>
    </xf>
    <xf numFmtId="0" fontId="73" fillId="50" borderId="418" applyNumberFormat="0" applyProtection="0">
      <alignment horizontal="left" vertical="top" indent="1"/>
    </xf>
    <xf numFmtId="4" fontId="41" fillId="45" borderId="419" applyNumberFormat="0" applyProtection="0">
      <alignment horizontal="left" vertical="center" indent="1"/>
    </xf>
    <xf numFmtId="4" fontId="118" fillId="5" borderId="416" applyNumberFormat="0" applyProtection="0">
      <alignment horizontal="right" vertical="center"/>
    </xf>
    <xf numFmtId="0" fontId="99" fillId="45" borderId="420" applyBorder="0"/>
    <xf numFmtId="4" fontId="102" fillId="54" borderId="419" applyNumberFormat="0" applyProtection="0">
      <alignment horizontal="left" vertical="center" indent="1"/>
    </xf>
    <xf numFmtId="4" fontId="73" fillId="33" borderId="416" applyNumberFormat="0" applyProtection="0">
      <alignment vertical="center"/>
    </xf>
    <xf numFmtId="0" fontId="109" fillId="0" borderId="421" applyNumberFormat="0" applyFill="0" applyAlignment="0" applyProtection="0"/>
    <xf numFmtId="4" fontId="100" fillId="52" borderId="418" applyNumberFormat="0" applyProtection="0">
      <alignment vertical="center"/>
    </xf>
    <xf numFmtId="4" fontId="73" fillId="34" borderId="416" applyNumberFormat="0" applyProtection="0">
      <alignment horizontal="left" vertical="center" indent="1"/>
    </xf>
    <xf numFmtId="0" fontId="73" fillId="50" borderId="416" applyNumberFormat="0" applyProtection="0">
      <alignment horizontal="left" vertical="center" indent="1"/>
    </xf>
    <xf numFmtId="4" fontId="73" fillId="46" borderId="419" applyNumberFormat="0" applyProtection="0">
      <alignment horizontal="left" vertical="center" indent="1"/>
    </xf>
    <xf numFmtId="4" fontId="73" fillId="2" borderId="416" applyNumberFormat="0" applyProtection="0">
      <alignment horizontal="left" vertical="center" indent="1"/>
    </xf>
    <xf numFmtId="0" fontId="101" fillId="33" borderId="418" applyNumberFormat="0" applyProtection="0">
      <alignment horizontal="left" vertical="top" indent="1"/>
    </xf>
    <xf numFmtId="4" fontId="73" fillId="36" borderId="416" applyNumberFormat="0" applyProtection="0">
      <alignment horizontal="right" vertical="center"/>
    </xf>
    <xf numFmtId="0" fontId="109" fillId="0" borderId="421" applyNumberFormat="0" applyFill="0" applyAlignment="0" applyProtection="0"/>
    <xf numFmtId="4" fontId="73" fillId="41" borderId="416" applyNumberFormat="0" applyProtection="0">
      <alignment horizontal="right" vertical="center"/>
    </xf>
    <xf numFmtId="0" fontId="100" fillId="52" borderId="418" applyNumberFormat="0" applyProtection="0">
      <alignment horizontal="left" vertical="top" indent="1"/>
    </xf>
    <xf numFmtId="4" fontId="73" fillId="47" borderId="419" applyNumberFormat="0" applyProtection="0">
      <alignment horizontal="left" vertical="center" indent="1"/>
    </xf>
    <xf numFmtId="0" fontId="99" fillId="45" borderId="420" applyBorder="0"/>
    <xf numFmtId="4" fontId="102" fillId="54" borderId="419"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4" fontId="73" fillId="40" borderId="416" applyNumberFormat="0" applyProtection="0">
      <alignment horizontal="right" vertical="center"/>
    </xf>
    <xf numFmtId="4" fontId="73" fillId="46" borderId="416" applyNumberFormat="0" applyProtection="0">
      <alignment horizontal="right" vertical="center"/>
    </xf>
    <xf numFmtId="4" fontId="73" fillId="38" borderId="416" applyNumberFormat="0" applyProtection="0">
      <alignment horizontal="right" vertical="center"/>
    </xf>
    <xf numFmtId="4" fontId="100" fillId="48" borderId="418" applyNumberFormat="0" applyProtection="0">
      <alignment horizontal="left" vertical="center" indent="1"/>
    </xf>
    <xf numFmtId="0" fontId="73" fillId="49" borderId="416" applyNumberFormat="0" applyProtection="0">
      <alignment horizontal="left" vertical="center" indent="1"/>
    </xf>
    <xf numFmtId="4" fontId="118" fillId="2" borderId="416" applyNumberFormat="0" applyProtection="0">
      <alignment vertical="center"/>
    </xf>
    <xf numFmtId="4" fontId="100" fillId="52" borderId="418" applyNumberFormat="0" applyProtection="0">
      <alignment vertical="center"/>
    </xf>
    <xf numFmtId="0" fontId="73" fillId="47" borderId="418" applyNumberFormat="0" applyProtection="0">
      <alignment horizontal="left" vertical="top" indent="1"/>
    </xf>
    <xf numFmtId="0" fontId="99" fillId="45" borderId="420" applyBorder="0"/>
    <xf numFmtId="0" fontId="73" fillId="49" borderId="416" applyNumberFormat="0" applyProtection="0">
      <alignment horizontal="left" vertical="center" indent="1"/>
    </xf>
    <xf numFmtId="0" fontId="115" fillId="29" borderId="417" applyNumberFormat="0" applyAlignment="0" applyProtection="0"/>
    <xf numFmtId="0" fontId="115" fillId="29" borderId="417" applyNumberFormat="0" applyAlignment="0" applyProtection="0"/>
    <xf numFmtId="0" fontId="73" fillId="26" borderId="416" applyNumberFormat="0" applyFont="0" applyAlignment="0" applyProtection="0"/>
    <xf numFmtId="0" fontId="99" fillId="45" borderId="420" applyBorder="0"/>
    <xf numFmtId="0" fontId="73" fillId="45" borderId="418" applyNumberFormat="0" applyProtection="0">
      <alignment horizontal="left" vertical="top" indent="1"/>
    </xf>
    <xf numFmtId="4" fontId="73" fillId="41" borderId="416" applyNumberFormat="0" applyProtection="0">
      <alignment horizontal="right" vertical="center"/>
    </xf>
    <xf numFmtId="4" fontId="118" fillId="5" borderId="416" applyNumberFormat="0" applyProtection="0">
      <alignment horizontal="right" vertical="center"/>
    </xf>
    <xf numFmtId="4" fontId="41" fillId="45" borderId="419" applyNumberFormat="0" applyProtection="0">
      <alignment horizontal="left" vertical="center" indent="1"/>
    </xf>
    <xf numFmtId="4" fontId="73" fillId="33" borderId="416" applyNumberFormat="0" applyProtection="0">
      <alignment vertical="center"/>
    </xf>
    <xf numFmtId="4" fontId="100" fillId="52" borderId="418" applyNumberFormat="0" applyProtection="0">
      <alignment vertical="center"/>
    </xf>
    <xf numFmtId="4" fontId="73" fillId="43" borderId="416" applyNumberFormat="0" applyProtection="0">
      <alignment horizontal="right" vertical="center"/>
    </xf>
    <xf numFmtId="4" fontId="73" fillId="44" borderId="419" applyNumberFormat="0" applyProtection="0">
      <alignment horizontal="left" vertical="center" indent="1"/>
    </xf>
    <xf numFmtId="4" fontId="73" fillId="0" borderId="416" applyNumberFormat="0" applyProtection="0">
      <alignment horizontal="right" vertical="center"/>
    </xf>
    <xf numFmtId="4" fontId="73" fillId="35" borderId="416" applyNumberFormat="0" applyProtection="0">
      <alignment horizontal="right" vertical="center"/>
    </xf>
    <xf numFmtId="0" fontId="109" fillId="0" borderId="421" applyNumberFormat="0" applyFill="0" applyAlignment="0" applyProtection="0"/>
    <xf numFmtId="4" fontId="73" fillId="41" borderId="416" applyNumberFormat="0" applyProtection="0">
      <alignment horizontal="right" vertical="center"/>
    </xf>
    <xf numFmtId="4" fontId="73" fillId="44" borderId="419" applyNumberFormat="0" applyProtection="0">
      <alignment horizontal="left" vertical="center" indent="1"/>
    </xf>
    <xf numFmtId="4" fontId="73" fillId="38" borderId="416" applyNumberFormat="0" applyProtection="0">
      <alignment horizontal="right" vertical="center"/>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38" borderId="416" applyNumberFormat="0" applyProtection="0">
      <alignment horizontal="right" vertical="center"/>
    </xf>
    <xf numFmtId="0" fontId="101" fillId="33" borderId="418" applyNumberFormat="0" applyProtection="0">
      <alignment horizontal="left" vertical="top" indent="1"/>
    </xf>
    <xf numFmtId="4" fontId="73" fillId="39" borderId="416" applyNumberFormat="0" applyProtection="0">
      <alignment horizontal="right" vertical="center"/>
    </xf>
    <xf numFmtId="4" fontId="73" fillId="44" borderId="419" applyNumberFormat="0" applyProtection="0">
      <alignment horizontal="left" vertical="center" indent="1"/>
    </xf>
    <xf numFmtId="0" fontId="113" fillId="27" borderId="416" applyNumberFormat="0" applyAlignment="0" applyProtection="0"/>
    <xf numFmtId="0" fontId="99" fillId="45" borderId="420" applyBorder="0"/>
    <xf numFmtId="4" fontId="73" fillId="39" borderId="416" applyNumberFormat="0" applyProtection="0">
      <alignment horizontal="right" vertical="center"/>
    </xf>
    <xf numFmtId="4" fontId="73" fillId="0" borderId="416" applyNumberFormat="0" applyProtection="0">
      <alignment horizontal="right" vertical="center"/>
    </xf>
    <xf numFmtId="4" fontId="73" fillId="43" borderId="416" applyNumberFormat="0" applyProtection="0">
      <alignment horizontal="right" vertical="center"/>
    </xf>
    <xf numFmtId="4" fontId="100" fillId="48" borderId="418" applyNumberFormat="0" applyProtection="0">
      <alignment horizontal="left" vertical="center" indent="1"/>
    </xf>
    <xf numFmtId="0" fontId="73" fillId="45" borderId="418" applyNumberFormat="0" applyProtection="0">
      <alignment horizontal="left" vertical="top" indent="1"/>
    </xf>
    <xf numFmtId="4" fontId="41" fillId="45" borderId="419" applyNumberFormat="0" applyProtection="0">
      <alignment horizontal="left" vertical="center" indent="1"/>
    </xf>
    <xf numFmtId="4" fontId="73" fillId="47" borderId="419" applyNumberFormat="0" applyProtection="0">
      <alignment horizontal="left" vertical="center" indent="1"/>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4" fontId="103" fillId="51" borderId="416" applyNumberFormat="0" applyProtection="0">
      <alignment horizontal="right" vertical="center"/>
    </xf>
    <xf numFmtId="0" fontId="109" fillId="0" borderId="421" applyNumberFormat="0" applyFill="0" applyAlignment="0" applyProtection="0"/>
    <xf numFmtId="4" fontId="73" fillId="42" borderId="416" applyNumberFormat="0" applyProtection="0">
      <alignment horizontal="right" vertical="center"/>
    </xf>
    <xf numFmtId="0" fontId="73" fillId="49" borderId="416" applyNumberFormat="0" applyProtection="0">
      <alignment horizontal="left" vertical="center" indent="1"/>
    </xf>
    <xf numFmtId="0" fontId="100" fillId="52"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0" fontId="100" fillId="52" borderId="418" applyNumberFormat="0" applyProtection="0">
      <alignment horizontal="left" vertical="top" indent="1"/>
    </xf>
    <xf numFmtId="4" fontId="73" fillId="41" borderId="416" applyNumberFormat="0" applyProtection="0">
      <alignment horizontal="right" vertical="center"/>
    </xf>
    <xf numFmtId="0" fontId="99" fillId="45" borderId="420" applyBorder="0"/>
    <xf numFmtId="0" fontId="115" fillId="29" borderId="417" applyNumberFormat="0" applyAlignment="0" applyProtection="0"/>
    <xf numFmtId="0" fontId="73" fillId="47" borderId="418" applyNumberFormat="0" applyProtection="0">
      <alignment horizontal="left" vertical="top" indent="1"/>
    </xf>
    <xf numFmtId="4" fontId="100" fillId="48" borderId="418" applyNumberFormat="0" applyProtection="0">
      <alignment horizontal="left" vertical="center" indent="1"/>
    </xf>
    <xf numFmtId="0" fontId="109" fillId="0" borderId="421" applyNumberFormat="0" applyFill="0" applyAlignment="0" applyProtection="0"/>
    <xf numFmtId="4" fontId="73" fillId="43" borderId="416" applyNumberFormat="0" applyProtection="0">
      <alignment horizontal="right" vertical="center"/>
    </xf>
    <xf numFmtId="4" fontId="73" fillId="0" borderId="416" applyNumberFormat="0" applyProtection="0">
      <alignment horizontal="right" vertical="center"/>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73" fillId="37" borderId="419" applyNumberFormat="0" applyProtection="0">
      <alignment horizontal="right" vertical="center"/>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38" borderId="416" applyNumberFormat="0" applyProtection="0">
      <alignment horizontal="right" vertical="center"/>
    </xf>
    <xf numFmtId="0" fontId="73" fillId="49" borderId="416" applyNumberFormat="0" applyProtection="0">
      <alignment horizontal="left" vertical="center" indent="1"/>
    </xf>
    <xf numFmtId="4" fontId="73" fillId="34" borderId="416" applyNumberFormat="0" applyProtection="0">
      <alignment horizontal="left" vertical="center"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4" fontId="73" fillId="35" borderId="416" applyNumberFormat="0" applyProtection="0">
      <alignment horizontal="right" vertical="center"/>
    </xf>
    <xf numFmtId="4" fontId="73" fillId="41" borderId="416" applyNumberFormat="0" applyProtection="0">
      <alignment horizontal="right" vertical="center"/>
    </xf>
    <xf numFmtId="4" fontId="103" fillId="51" borderId="416" applyNumberFormat="0" applyProtection="0">
      <alignment horizontal="right" vertical="center"/>
    </xf>
    <xf numFmtId="4" fontId="73" fillId="2" borderId="416" applyNumberFormat="0" applyProtection="0">
      <alignment horizontal="left" vertical="center" indent="1"/>
    </xf>
    <xf numFmtId="0" fontId="73" fillId="50" borderId="418" applyNumberFormat="0" applyProtection="0">
      <alignment horizontal="left" vertical="top" indent="1"/>
    </xf>
    <xf numFmtId="4" fontId="41" fillId="45" borderId="419" applyNumberFormat="0" applyProtection="0">
      <alignment horizontal="left" vertical="center" indent="1"/>
    </xf>
    <xf numFmtId="0" fontId="115" fillId="29" borderId="417" applyNumberFormat="0" applyAlignment="0" applyProtection="0"/>
    <xf numFmtId="4" fontId="118" fillId="5" borderId="416" applyNumberFormat="0" applyProtection="0">
      <alignment horizontal="right" vertical="center"/>
    </xf>
    <xf numFmtId="0" fontId="113" fillId="27" borderId="416" applyNumberFormat="0" applyAlignment="0" applyProtection="0"/>
    <xf numFmtId="4" fontId="73" fillId="33" borderId="416" applyNumberFormat="0" applyProtection="0">
      <alignment vertical="center"/>
    </xf>
    <xf numFmtId="0" fontId="101" fillId="33" borderId="418" applyNumberFormat="0" applyProtection="0">
      <alignment horizontal="left" vertical="top" indent="1"/>
    </xf>
    <xf numFmtId="4" fontId="73" fillId="46" borderId="416" applyNumberFormat="0" applyProtection="0">
      <alignment horizontal="right" vertical="center"/>
    </xf>
    <xf numFmtId="0" fontId="73" fillId="46" borderId="418" applyNumberFormat="0" applyProtection="0">
      <alignment horizontal="left" vertical="top" indent="1"/>
    </xf>
    <xf numFmtId="0" fontId="73" fillId="45" borderId="418" applyNumberFormat="0" applyProtection="0">
      <alignment horizontal="left" vertical="top" indent="1"/>
    </xf>
    <xf numFmtId="4" fontId="73" fillId="47" borderId="419" applyNumberFormat="0" applyProtection="0">
      <alignment horizontal="left" vertical="center" indent="1"/>
    </xf>
    <xf numFmtId="0" fontId="73" fillId="48" borderId="416" applyNumberFormat="0" applyProtection="0">
      <alignment horizontal="left" vertical="center" indent="1"/>
    </xf>
    <xf numFmtId="4" fontId="118" fillId="2" borderId="416" applyNumberFormat="0" applyProtection="0">
      <alignment vertical="center"/>
    </xf>
    <xf numFmtId="0" fontId="73" fillId="49" borderId="416" applyNumberFormat="0" applyProtection="0">
      <alignment horizontal="left" vertical="center" indent="1"/>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73" fillId="37" borderId="419" applyNumberFormat="0" applyProtection="0">
      <alignment horizontal="right" vertical="center"/>
    </xf>
    <xf numFmtId="0" fontId="107" fillId="29" borderId="416" applyNumberFormat="0" applyAlignment="0" applyProtection="0"/>
    <xf numFmtId="0" fontId="113" fillId="27" borderId="416" applyNumberFormat="0" applyAlignment="0" applyProtection="0"/>
    <xf numFmtId="4" fontId="73" fillId="39" borderId="416" applyNumberFormat="0" applyProtection="0">
      <alignment horizontal="right" vertical="center"/>
    </xf>
    <xf numFmtId="4" fontId="73" fillId="39" borderId="416" applyNumberFormat="0" applyProtection="0">
      <alignment horizontal="right" vertical="center"/>
    </xf>
    <xf numFmtId="0" fontId="73" fillId="47" borderId="418" applyNumberFormat="0" applyProtection="0">
      <alignment horizontal="left" vertical="top" indent="1"/>
    </xf>
    <xf numFmtId="0" fontId="99" fillId="45" borderId="420" applyBorder="0"/>
    <xf numFmtId="4" fontId="73" fillId="2" borderId="416" applyNumberFormat="0" applyProtection="0">
      <alignment horizontal="left" vertical="center" indent="1"/>
    </xf>
    <xf numFmtId="0" fontId="100" fillId="46" borderId="418" applyNumberFormat="0" applyProtection="0">
      <alignment horizontal="left" vertical="top" indent="1"/>
    </xf>
    <xf numFmtId="0" fontId="109" fillId="0" borderId="421" applyNumberFormat="0" applyFill="0" applyAlignment="0" applyProtection="0"/>
    <xf numFmtId="4" fontId="73" fillId="44" borderId="419" applyNumberFormat="0" applyProtection="0">
      <alignment horizontal="left" vertical="center" indent="1"/>
    </xf>
    <xf numFmtId="0" fontId="113" fillId="27" borderId="416" applyNumberFormat="0" applyAlignment="0" applyProtection="0"/>
    <xf numFmtId="0" fontId="100" fillId="46" borderId="418" applyNumberFormat="0" applyProtection="0">
      <alignment horizontal="left" vertical="top" indent="1"/>
    </xf>
    <xf numFmtId="0" fontId="73" fillId="50" borderId="416" applyNumberFormat="0" applyProtection="0">
      <alignment horizontal="left" vertical="center" indent="1"/>
    </xf>
    <xf numFmtId="4" fontId="73" fillId="44" borderId="419" applyNumberFormat="0" applyProtection="0">
      <alignment horizontal="left" vertical="center" indent="1"/>
    </xf>
    <xf numFmtId="4" fontId="73" fillId="41" borderId="416" applyNumberFormat="0" applyProtection="0">
      <alignment horizontal="right" vertical="center"/>
    </xf>
    <xf numFmtId="0" fontId="100" fillId="46" borderId="418" applyNumberFormat="0" applyProtection="0">
      <alignment horizontal="left" vertical="top" indent="1"/>
    </xf>
    <xf numFmtId="0" fontId="73" fillId="50" borderId="416" applyNumberFormat="0" applyProtection="0">
      <alignment horizontal="left" vertical="center" indent="1"/>
    </xf>
    <xf numFmtId="0" fontId="73" fillId="47" borderId="418" applyNumberFormat="0" applyProtection="0">
      <alignment horizontal="left" vertical="top" indent="1"/>
    </xf>
    <xf numFmtId="4" fontId="73" fillId="40" borderId="416" applyNumberFormat="0" applyProtection="0">
      <alignment horizontal="right" vertical="center"/>
    </xf>
    <xf numFmtId="4" fontId="73" fillId="35" borderId="416" applyNumberFormat="0" applyProtection="0">
      <alignment horizontal="right" vertical="center"/>
    </xf>
    <xf numFmtId="0" fontId="73" fillId="50" borderId="418" applyNumberFormat="0" applyProtection="0">
      <alignment horizontal="left" vertical="top" indent="1"/>
    </xf>
    <xf numFmtId="4" fontId="73" fillId="34" borderId="416"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0" fontId="113" fillId="27" borderId="416" applyNumberFormat="0" applyAlignment="0" applyProtection="0"/>
    <xf numFmtId="0" fontId="101" fillId="33" borderId="418" applyNumberFormat="0" applyProtection="0">
      <alignment horizontal="left" vertical="top" indent="1"/>
    </xf>
    <xf numFmtId="4" fontId="73" fillId="46" borderId="419" applyNumberFormat="0" applyProtection="0">
      <alignment horizontal="left" vertical="center" indent="1"/>
    </xf>
    <xf numFmtId="4" fontId="103" fillId="51" borderId="416" applyNumberFormat="0" applyProtection="0">
      <alignment horizontal="right" vertical="center"/>
    </xf>
    <xf numFmtId="4" fontId="73" fillId="46" borderId="416" applyNumberFormat="0" applyProtection="0">
      <alignment horizontal="right" vertical="center"/>
    </xf>
    <xf numFmtId="4" fontId="73" fillId="42" borderId="416" applyNumberFormat="0" applyProtection="0">
      <alignment horizontal="right" vertical="center"/>
    </xf>
    <xf numFmtId="0" fontId="99" fillId="45" borderId="420" applyBorder="0"/>
    <xf numFmtId="4" fontId="41" fillId="45" borderId="419" applyNumberFormat="0" applyProtection="0">
      <alignment horizontal="left" vertical="center" indent="1"/>
    </xf>
    <xf numFmtId="0" fontId="115" fillId="29" borderId="417" applyNumberFormat="0" applyAlignment="0" applyProtection="0"/>
    <xf numFmtId="0" fontId="100" fillId="46" borderId="418" applyNumberFormat="0" applyProtection="0">
      <alignment horizontal="left" vertical="top" indent="1"/>
    </xf>
    <xf numFmtId="4" fontId="73" fillId="2" borderId="416" applyNumberFormat="0" applyProtection="0">
      <alignment horizontal="left" vertical="center" indent="1"/>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103" fillId="51" borderId="416" applyNumberFormat="0" applyProtection="0">
      <alignment horizontal="right" vertical="center"/>
    </xf>
    <xf numFmtId="0" fontId="100" fillId="46" borderId="418" applyNumberFormat="0" applyProtection="0">
      <alignment horizontal="left" vertical="top" indent="1"/>
    </xf>
    <xf numFmtId="0" fontId="73" fillId="50" borderId="418" applyNumberFormat="0" applyProtection="0">
      <alignment horizontal="left" vertical="top"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73" fillId="40" borderId="416" applyNumberFormat="0" applyProtection="0">
      <alignment horizontal="right" vertical="center"/>
    </xf>
    <xf numFmtId="4" fontId="73" fillId="47" borderId="419" applyNumberFormat="0" applyProtection="0">
      <alignment horizontal="left" vertical="center" indent="1"/>
    </xf>
    <xf numFmtId="4" fontId="41" fillId="45" borderId="419" applyNumberFormat="0" applyProtection="0">
      <alignment horizontal="left" vertical="center" indent="1"/>
    </xf>
    <xf numFmtId="4" fontId="118" fillId="5" borderId="416" applyNumberFormat="0" applyProtection="0">
      <alignment horizontal="right" vertical="center"/>
    </xf>
    <xf numFmtId="4" fontId="73" fillId="46" borderId="416" applyNumberFormat="0" applyProtection="0">
      <alignment horizontal="right" vertical="center"/>
    </xf>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42" borderId="416" applyNumberFormat="0" applyProtection="0">
      <alignment horizontal="right" vertical="center"/>
    </xf>
    <xf numFmtId="4" fontId="73" fillId="33" borderId="416" applyNumberFormat="0" applyProtection="0">
      <alignment vertical="center"/>
    </xf>
    <xf numFmtId="0" fontId="73" fillId="46" borderId="418" applyNumberFormat="0" applyProtection="0">
      <alignment horizontal="left" vertical="top" indent="1"/>
    </xf>
    <xf numFmtId="4" fontId="73" fillId="37" borderId="419" applyNumberFormat="0" applyProtection="0">
      <alignment horizontal="right" vertical="center"/>
    </xf>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9" borderId="416" applyNumberFormat="0" applyProtection="0">
      <alignment horizontal="right" vertical="center"/>
    </xf>
    <xf numFmtId="0" fontId="115" fillId="29" borderId="417" applyNumberFormat="0" applyAlignment="0" applyProtection="0"/>
    <xf numFmtId="4" fontId="73" fillId="44" borderId="419" applyNumberFormat="0" applyProtection="0">
      <alignment horizontal="left" vertical="center" indent="1"/>
    </xf>
    <xf numFmtId="4" fontId="73" fillId="41" borderId="416" applyNumberFormat="0" applyProtection="0">
      <alignment horizontal="right" vertical="center"/>
    </xf>
    <xf numFmtId="4" fontId="73" fillId="35" borderId="416" applyNumberFormat="0" applyProtection="0">
      <alignment horizontal="right" vertical="center"/>
    </xf>
    <xf numFmtId="4" fontId="103" fillId="51" borderId="416" applyNumberFormat="0" applyProtection="0">
      <alignment horizontal="right" vertical="center"/>
    </xf>
    <xf numFmtId="4" fontId="73" fillId="36" borderId="416" applyNumberFormat="0" applyProtection="0">
      <alignment horizontal="right" vertical="center"/>
    </xf>
    <xf numFmtId="4" fontId="73" fillId="42" borderId="416" applyNumberFormat="0" applyProtection="0">
      <alignment horizontal="right" vertical="center"/>
    </xf>
    <xf numFmtId="0" fontId="101" fillId="33" borderId="418" applyNumberFormat="0" applyProtection="0">
      <alignment horizontal="left" vertical="top" indent="1"/>
    </xf>
    <xf numFmtId="0" fontId="73" fillId="50" borderId="416" applyNumberFormat="0" applyProtection="0">
      <alignment horizontal="left" vertical="center" indent="1"/>
    </xf>
    <xf numFmtId="4" fontId="73" fillId="46" borderId="416" applyNumberFormat="0" applyProtection="0">
      <alignment horizontal="right" vertical="center"/>
    </xf>
    <xf numFmtId="4" fontId="73" fillId="47" borderId="419" applyNumberFormat="0" applyProtection="0">
      <alignment horizontal="left" vertical="center" indent="1"/>
    </xf>
    <xf numFmtId="4" fontId="73" fillId="40"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4" fontId="118" fillId="2" borderId="416" applyNumberFormat="0" applyProtection="0">
      <alignment vertical="center"/>
    </xf>
    <xf numFmtId="0" fontId="73" fillId="47" borderId="416" applyNumberFormat="0" applyProtection="0">
      <alignment horizontal="left" vertical="center" indent="1"/>
    </xf>
    <xf numFmtId="0" fontId="73" fillId="50" borderId="418" applyNumberFormat="0" applyProtection="0">
      <alignment horizontal="left" vertical="top"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7" borderId="419" applyNumberFormat="0" applyProtection="0">
      <alignment horizontal="right" vertical="center"/>
    </xf>
    <xf numFmtId="0" fontId="73" fillId="47" borderId="418" applyNumberFormat="0" applyProtection="0">
      <alignment horizontal="left" vertical="top" indent="1"/>
    </xf>
    <xf numFmtId="4" fontId="100" fillId="52" borderId="418" applyNumberFormat="0" applyProtection="0">
      <alignment vertical="center"/>
    </xf>
    <xf numFmtId="4" fontId="73" fillId="38" borderId="416" applyNumberFormat="0" applyProtection="0">
      <alignment horizontal="right" vertical="center"/>
    </xf>
    <xf numFmtId="0" fontId="73" fillId="26" borderId="416" applyNumberFormat="0" applyFont="0" applyAlignment="0" applyProtection="0"/>
    <xf numFmtId="4" fontId="73" fillId="44" borderId="419" applyNumberFormat="0" applyProtection="0">
      <alignment horizontal="left" vertical="center" indent="1"/>
    </xf>
    <xf numFmtId="0" fontId="107" fillId="29" borderId="416" applyNumberFormat="0" applyAlignment="0" applyProtection="0"/>
    <xf numFmtId="4" fontId="73" fillId="41" borderId="416" applyNumberFormat="0" applyProtection="0">
      <alignment horizontal="right" vertical="center"/>
    </xf>
    <xf numFmtId="4" fontId="73" fillId="42" borderId="416" applyNumberFormat="0" applyProtection="0">
      <alignment horizontal="right" vertical="center"/>
    </xf>
    <xf numFmtId="4" fontId="73" fillId="34" borderId="416" applyNumberFormat="0" applyProtection="0">
      <alignment horizontal="left" vertical="center" indent="1"/>
    </xf>
    <xf numFmtId="4" fontId="100" fillId="52" borderId="418" applyNumberFormat="0" applyProtection="0">
      <alignment vertical="center"/>
    </xf>
    <xf numFmtId="0" fontId="73" fillId="50" borderId="418" applyNumberFormat="0" applyProtection="0">
      <alignment horizontal="left" vertical="top" indent="1"/>
    </xf>
    <xf numFmtId="0" fontId="115" fillId="29" borderId="417" applyNumberFormat="0" applyAlignment="0" applyProtection="0"/>
    <xf numFmtId="0" fontId="113" fillId="27" borderId="416" applyNumberFormat="0" applyAlignment="0" applyProtection="0"/>
    <xf numFmtId="4" fontId="73" fillId="42" borderId="416" applyNumberFormat="0" applyProtection="0">
      <alignment horizontal="right" vertical="center"/>
    </xf>
    <xf numFmtId="4" fontId="103" fillId="51" borderId="416" applyNumberFormat="0" applyProtection="0">
      <alignment horizontal="right" vertical="center"/>
    </xf>
    <xf numFmtId="4" fontId="41" fillId="45" borderId="419" applyNumberFormat="0" applyProtection="0">
      <alignment horizontal="left" vertical="center" indent="1"/>
    </xf>
    <xf numFmtId="0" fontId="115" fillId="29" borderId="417" applyNumberFormat="0" applyAlignment="0" applyProtection="0"/>
    <xf numFmtId="4" fontId="73" fillId="38" borderId="416" applyNumberFormat="0" applyProtection="0">
      <alignment horizontal="right" vertical="center"/>
    </xf>
    <xf numFmtId="4" fontId="73" fillId="35" borderId="416" applyNumberFormat="0" applyProtection="0">
      <alignment horizontal="right" vertical="center"/>
    </xf>
    <xf numFmtId="0" fontId="101" fillId="33"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0" fontId="73" fillId="46" borderId="418" applyNumberFormat="0" applyProtection="0">
      <alignment horizontal="left" vertical="top" indent="1"/>
    </xf>
    <xf numFmtId="0" fontId="73" fillId="26" borderId="416" applyNumberFormat="0" applyFont="0" applyAlignment="0" applyProtection="0"/>
    <xf numFmtId="4" fontId="73" fillId="47" borderId="419" applyNumberFormat="0" applyProtection="0">
      <alignment horizontal="left" vertical="center" indent="1"/>
    </xf>
    <xf numFmtId="0" fontId="99" fillId="45" borderId="420" applyBorder="0"/>
    <xf numFmtId="0" fontId="100" fillId="46" borderId="418" applyNumberFormat="0" applyProtection="0">
      <alignment horizontal="left" vertical="top" indent="1"/>
    </xf>
    <xf numFmtId="0" fontId="73" fillId="45" borderId="418" applyNumberFormat="0" applyProtection="0">
      <alignment horizontal="left" vertical="top" indent="1"/>
    </xf>
    <xf numFmtId="0" fontId="73" fillId="49" borderId="416" applyNumberFormat="0" applyProtection="0">
      <alignment horizontal="left" vertical="center" indent="1"/>
    </xf>
    <xf numFmtId="4" fontId="73" fillId="39" borderId="416" applyNumberFormat="0" applyProtection="0">
      <alignment horizontal="right" vertical="center"/>
    </xf>
    <xf numFmtId="4" fontId="100" fillId="52" borderId="418" applyNumberFormat="0" applyProtection="0">
      <alignment vertical="center"/>
    </xf>
    <xf numFmtId="4" fontId="73" fillId="33" borderId="416" applyNumberFormat="0" applyProtection="0">
      <alignment vertical="center"/>
    </xf>
    <xf numFmtId="4" fontId="118" fillId="2" borderId="416" applyNumberFormat="0" applyProtection="0">
      <alignment vertical="center"/>
    </xf>
    <xf numFmtId="4" fontId="73" fillId="2" borderId="416" applyNumberFormat="0" applyProtection="0">
      <alignment horizontal="left" vertical="center" indent="1"/>
    </xf>
    <xf numFmtId="0" fontId="107" fillId="29" borderId="416" applyNumberFormat="0" applyAlignment="0" applyProtection="0"/>
    <xf numFmtId="4" fontId="73" fillId="37" borderId="419" applyNumberFormat="0" applyProtection="0">
      <alignment horizontal="right" vertical="center"/>
    </xf>
    <xf numFmtId="4" fontId="73" fillId="46" borderId="416" applyNumberFormat="0" applyProtection="0">
      <alignment horizontal="right" vertical="center"/>
    </xf>
    <xf numFmtId="4" fontId="103" fillId="51"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33" borderId="416" applyNumberFormat="0" applyProtection="0">
      <alignment vertical="center"/>
    </xf>
    <xf numFmtId="4" fontId="73" fillId="43" borderId="416" applyNumberFormat="0" applyProtection="0">
      <alignment horizontal="right" vertical="center"/>
    </xf>
    <xf numFmtId="4" fontId="41" fillId="45" borderId="419" applyNumberFormat="0" applyProtection="0">
      <alignment horizontal="left" vertical="center" indent="1"/>
    </xf>
    <xf numFmtId="4" fontId="73" fillId="40" borderId="416" applyNumberFormat="0" applyProtection="0">
      <alignment horizontal="right" vertical="center"/>
    </xf>
    <xf numFmtId="4" fontId="73" fillId="44" borderId="419" applyNumberFormat="0" applyProtection="0">
      <alignment horizontal="left" vertical="center" indent="1"/>
    </xf>
    <xf numFmtId="0" fontId="101" fillId="33"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4" fontId="73" fillId="38" borderId="416" applyNumberFormat="0" applyProtection="0">
      <alignment horizontal="right" vertical="center"/>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0" fontId="115" fillId="29" borderId="417" applyNumberFormat="0" applyAlignment="0" applyProtection="0"/>
    <xf numFmtId="0" fontId="113" fillId="27" borderId="416" applyNumberFormat="0" applyAlignment="0" applyProtection="0"/>
    <xf numFmtId="0" fontId="113" fillId="27" borderId="416" applyNumberFormat="0" applyAlignment="0" applyProtection="0"/>
    <xf numFmtId="0" fontId="113" fillId="27" borderId="416" applyNumberFormat="0" applyAlignment="0" applyProtection="0"/>
    <xf numFmtId="4" fontId="118" fillId="5" borderId="416" applyNumberFormat="0" applyProtection="0">
      <alignment horizontal="righ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40" borderId="416" applyNumberFormat="0" applyProtection="0">
      <alignment horizontal="right" vertical="center"/>
    </xf>
    <xf numFmtId="0" fontId="73" fillId="50" borderId="416" applyNumberFormat="0" applyProtection="0">
      <alignment horizontal="left" vertical="center" indent="1"/>
    </xf>
    <xf numFmtId="0" fontId="100" fillId="52" borderId="418" applyNumberFormat="0" applyProtection="0">
      <alignment horizontal="left" vertical="top" indent="1"/>
    </xf>
    <xf numFmtId="4" fontId="118" fillId="2" borderId="416" applyNumberFormat="0" applyProtection="0">
      <alignment vertical="center"/>
    </xf>
    <xf numFmtId="0" fontId="73" fillId="50" borderId="418" applyNumberFormat="0" applyProtection="0">
      <alignment horizontal="left" vertical="top" indent="1"/>
    </xf>
    <xf numFmtId="4" fontId="73" fillId="39" borderId="416" applyNumberFormat="0" applyProtection="0">
      <alignment horizontal="right" vertical="center"/>
    </xf>
    <xf numFmtId="4" fontId="73" fillId="47" borderId="419" applyNumberFormat="0" applyProtection="0">
      <alignment horizontal="left" vertical="center" indent="1"/>
    </xf>
    <xf numFmtId="0" fontId="73" fillId="50" borderId="416" applyNumberFormat="0" applyProtection="0">
      <alignment horizontal="left" vertical="center" indent="1"/>
    </xf>
    <xf numFmtId="4" fontId="73" fillId="2" borderId="416" applyNumberFormat="0" applyProtection="0">
      <alignment horizontal="left" vertical="center" indent="1"/>
    </xf>
    <xf numFmtId="0" fontId="109" fillId="0" borderId="421" applyNumberFormat="0" applyFill="0" applyAlignment="0" applyProtection="0"/>
    <xf numFmtId="0" fontId="73" fillId="46" borderId="418" applyNumberFormat="0" applyProtection="0">
      <alignment horizontal="left" vertical="top" indent="1"/>
    </xf>
    <xf numFmtId="4" fontId="73" fillId="46" borderId="419" applyNumberFormat="0" applyProtection="0">
      <alignment horizontal="left" vertical="center" indent="1"/>
    </xf>
    <xf numFmtId="0" fontId="101" fillId="33" borderId="418" applyNumberFormat="0" applyProtection="0">
      <alignment horizontal="left" vertical="top" indent="1"/>
    </xf>
    <xf numFmtId="0" fontId="73" fillId="47" borderId="418" applyNumberFormat="0" applyProtection="0">
      <alignment horizontal="left" vertical="top" indent="1"/>
    </xf>
    <xf numFmtId="4" fontId="103" fillId="51" borderId="416" applyNumberFormat="0" applyProtection="0">
      <alignment horizontal="right" vertical="center"/>
    </xf>
    <xf numFmtId="0" fontId="109" fillId="0" borderId="421" applyNumberFormat="0" applyFill="0" applyAlignment="0" applyProtection="0"/>
    <xf numFmtId="0" fontId="73" fillId="49" borderId="416" applyNumberFormat="0" applyProtection="0">
      <alignment horizontal="left" vertical="center" indent="1"/>
    </xf>
    <xf numFmtId="4" fontId="73" fillId="40" borderId="416" applyNumberFormat="0" applyProtection="0">
      <alignment horizontal="right" vertical="center"/>
    </xf>
    <xf numFmtId="4" fontId="73" fillId="46" borderId="419" applyNumberFormat="0" applyProtection="0">
      <alignment horizontal="left" vertical="center" indent="1"/>
    </xf>
    <xf numFmtId="4" fontId="73" fillId="35" borderId="416" applyNumberFormat="0" applyProtection="0">
      <alignment horizontal="right" vertical="center"/>
    </xf>
    <xf numFmtId="4" fontId="73" fillId="34" borderId="416" applyNumberFormat="0" applyProtection="0">
      <alignment horizontal="left" vertical="center" indent="1"/>
    </xf>
    <xf numFmtId="4" fontId="73" fillId="36" borderId="416" applyNumberFormat="0" applyProtection="0">
      <alignment horizontal="right" vertical="center"/>
    </xf>
    <xf numFmtId="0" fontId="109" fillId="0" borderId="421" applyNumberFormat="0" applyFill="0" applyAlignment="0" applyProtection="0"/>
    <xf numFmtId="4" fontId="73" fillId="40" borderId="416" applyNumberFormat="0" applyProtection="0">
      <alignment horizontal="right" vertical="center"/>
    </xf>
    <xf numFmtId="4" fontId="73" fillId="43" borderId="416" applyNumberFormat="0" applyProtection="0">
      <alignment horizontal="right" vertical="center"/>
    </xf>
    <xf numFmtId="4" fontId="73" fillId="44" borderId="419" applyNumberFormat="0" applyProtection="0">
      <alignment horizontal="left" vertical="center" indent="1"/>
    </xf>
    <xf numFmtId="0" fontId="113" fillId="27" borderId="416" applyNumberFormat="0" applyAlignment="0" applyProtection="0"/>
    <xf numFmtId="4" fontId="73" fillId="43" borderId="416"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4" fontId="73" fillId="43" borderId="416" applyNumberFormat="0" applyProtection="0">
      <alignment horizontal="right" vertical="center"/>
    </xf>
    <xf numFmtId="4" fontId="118" fillId="5" borderId="416" applyNumberFormat="0" applyProtection="0">
      <alignment horizontal="right" vertical="center"/>
    </xf>
    <xf numFmtId="4" fontId="41" fillId="45" borderId="419" applyNumberFormat="0" applyProtection="0">
      <alignment horizontal="left" vertical="center" indent="1"/>
    </xf>
    <xf numFmtId="4" fontId="73" fillId="47" borderId="419" applyNumberFormat="0" applyProtection="0">
      <alignment horizontal="left" vertical="center" indent="1"/>
    </xf>
    <xf numFmtId="4" fontId="118" fillId="5" borderId="416" applyNumberFormat="0" applyProtection="0">
      <alignment horizontal="right" vertical="center"/>
    </xf>
    <xf numFmtId="0" fontId="73" fillId="49" borderId="416" applyNumberFormat="0" applyProtection="0">
      <alignment horizontal="left" vertical="center" indent="1"/>
    </xf>
    <xf numFmtId="4" fontId="73" fillId="36" borderId="416" applyNumberFormat="0" applyProtection="0">
      <alignment horizontal="right" vertical="center"/>
    </xf>
    <xf numFmtId="0" fontId="73" fillId="50" borderId="416" applyNumberFormat="0" applyProtection="0">
      <alignment horizontal="left" vertical="center" indent="1"/>
    </xf>
    <xf numFmtId="4" fontId="73" fillId="46" borderId="416" applyNumberFormat="0" applyProtection="0">
      <alignment horizontal="right" vertical="center"/>
    </xf>
    <xf numFmtId="4" fontId="73" fillId="40" borderId="416" applyNumberFormat="0" applyProtection="0">
      <alignment horizontal="right" vertical="center"/>
    </xf>
    <xf numFmtId="4" fontId="73" fillId="44" borderId="419" applyNumberFormat="0" applyProtection="0">
      <alignment horizontal="left" vertical="center" indent="1"/>
    </xf>
    <xf numFmtId="4" fontId="73" fillId="39" borderId="416" applyNumberFormat="0" applyProtection="0">
      <alignment horizontal="right" vertical="center"/>
    </xf>
    <xf numFmtId="4" fontId="73" fillId="37" borderId="419" applyNumberFormat="0" applyProtection="0">
      <alignment horizontal="right" vertical="center"/>
    </xf>
    <xf numFmtId="4" fontId="73" fillId="47" borderId="419" applyNumberFormat="0" applyProtection="0">
      <alignment horizontal="left" vertical="center" indent="1"/>
    </xf>
    <xf numFmtId="4" fontId="100" fillId="52" borderId="418" applyNumberFormat="0" applyProtection="0">
      <alignment vertical="center"/>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41" borderId="416" applyNumberFormat="0" applyProtection="0">
      <alignment horizontal="right" vertical="center"/>
    </xf>
    <xf numFmtId="4" fontId="73" fillId="40" borderId="416" applyNumberFormat="0" applyProtection="0">
      <alignment horizontal="right" vertical="center"/>
    </xf>
    <xf numFmtId="0" fontId="107" fillId="29" borderId="416" applyNumberFormat="0" applyAlignment="0" applyProtection="0"/>
    <xf numFmtId="0" fontId="73" fillId="48" borderId="416" applyNumberFormat="0" applyProtection="0">
      <alignment horizontal="left" vertical="center" indent="1"/>
    </xf>
    <xf numFmtId="4" fontId="102" fillId="54" borderId="419" applyNumberFormat="0" applyProtection="0">
      <alignment horizontal="left" vertical="center" indent="1"/>
    </xf>
    <xf numFmtId="4" fontId="118" fillId="2" borderId="416" applyNumberFormat="0" applyProtection="0">
      <alignment vertical="center"/>
    </xf>
    <xf numFmtId="4" fontId="73" fillId="47" borderId="419" applyNumberFormat="0" applyProtection="0">
      <alignment horizontal="left" vertical="center" indent="1"/>
    </xf>
    <xf numFmtId="0" fontId="100" fillId="46" borderId="418" applyNumberFormat="0" applyProtection="0">
      <alignment horizontal="left" vertical="top" indent="1"/>
    </xf>
    <xf numFmtId="4" fontId="73" fillId="37" borderId="419" applyNumberFormat="0" applyProtection="0">
      <alignment horizontal="right" vertical="center"/>
    </xf>
    <xf numFmtId="0" fontId="73" fillId="46" borderId="418" applyNumberFormat="0" applyProtection="0">
      <alignment horizontal="left" vertical="top" indent="1"/>
    </xf>
    <xf numFmtId="0" fontId="73" fillId="45" borderId="418" applyNumberFormat="0" applyProtection="0">
      <alignment horizontal="left" vertical="top" indent="1"/>
    </xf>
    <xf numFmtId="4" fontId="73" fillId="46" borderId="419"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4" fontId="73" fillId="46" borderId="416" applyNumberFormat="0" applyProtection="0">
      <alignment horizontal="right" vertical="center"/>
    </xf>
    <xf numFmtId="0" fontId="73" fillId="45" borderId="418" applyNumberFormat="0" applyProtection="0">
      <alignment horizontal="left" vertical="top" indent="1"/>
    </xf>
    <xf numFmtId="4" fontId="73" fillId="43" borderId="416" applyNumberFormat="0" applyProtection="0">
      <alignment horizontal="right" vertical="center"/>
    </xf>
    <xf numFmtId="0" fontId="113" fillId="27" borderId="416" applyNumberFormat="0" applyAlignment="0" applyProtection="0"/>
    <xf numFmtId="4" fontId="102" fillId="54" borderId="419" applyNumberFormat="0" applyProtection="0">
      <alignment horizontal="left" vertical="center" indent="1"/>
    </xf>
    <xf numFmtId="4" fontId="41" fillId="45" borderId="419"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0" fontId="73" fillId="47" borderId="418" applyNumberFormat="0" applyProtection="0">
      <alignment horizontal="left" vertical="top" indent="1"/>
    </xf>
    <xf numFmtId="4" fontId="73" fillId="2" borderId="416" applyNumberFormat="0" applyProtection="0">
      <alignment horizontal="left" vertical="center" indent="1"/>
    </xf>
    <xf numFmtId="4" fontId="73" fillId="38" borderId="416" applyNumberFormat="0" applyProtection="0">
      <alignment horizontal="right" vertical="center"/>
    </xf>
    <xf numFmtId="0" fontId="73" fillId="48" borderId="416" applyNumberFormat="0" applyProtection="0">
      <alignment horizontal="left" vertical="center" indent="1"/>
    </xf>
    <xf numFmtId="0" fontId="100" fillId="46" borderId="418" applyNumberFormat="0" applyProtection="0">
      <alignment horizontal="left" vertical="top" indent="1"/>
    </xf>
    <xf numFmtId="4" fontId="73" fillId="37" borderId="419" applyNumberFormat="0" applyProtection="0">
      <alignment horizontal="right" vertical="center"/>
    </xf>
    <xf numFmtId="0" fontId="101" fillId="33" borderId="418" applyNumberFormat="0" applyProtection="0">
      <alignment horizontal="left" vertical="top" indent="1"/>
    </xf>
    <xf numFmtId="4" fontId="41" fillId="45" borderId="419" applyNumberFormat="0" applyProtection="0">
      <alignment horizontal="left" vertical="center" indent="1"/>
    </xf>
    <xf numFmtId="4" fontId="73" fillId="44" borderId="419" applyNumberFormat="0" applyProtection="0">
      <alignment horizontal="left" vertical="center" indent="1"/>
    </xf>
    <xf numFmtId="0" fontId="73" fillId="49" borderId="416" applyNumberFormat="0" applyProtection="0">
      <alignment horizontal="left" vertical="center" indent="1"/>
    </xf>
    <xf numFmtId="4" fontId="103" fillId="51" borderId="416" applyNumberFormat="0" applyProtection="0">
      <alignment horizontal="right" vertical="center"/>
    </xf>
    <xf numFmtId="4" fontId="73" fillId="47" borderId="419" applyNumberFormat="0" applyProtection="0">
      <alignment horizontal="left" vertical="center" indent="1"/>
    </xf>
    <xf numFmtId="4" fontId="73" fillId="0" borderId="416" applyNumberFormat="0" applyProtection="0">
      <alignment horizontal="right" vertical="center"/>
    </xf>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73" fillId="50" borderId="416" applyNumberFormat="0" applyProtection="0">
      <alignment horizontal="left" vertical="center" indent="1"/>
    </xf>
    <xf numFmtId="0" fontId="99" fillId="45" borderId="420" applyBorder="0"/>
    <xf numFmtId="4" fontId="102" fillId="54" borderId="419" applyNumberFormat="0" applyProtection="0">
      <alignment horizontal="left" vertical="center" indent="1"/>
    </xf>
    <xf numFmtId="4" fontId="118" fillId="5" borderId="416" applyNumberFormat="0" applyProtection="0">
      <alignment horizontal="right" vertical="center"/>
    </xf>
    <xf numFmtId="4" fontId="73" fillId="37" borderId="419" applyNumberFormat="0" applyProtection="0">
      <alignment horizontal="right" vertical="center"/>
    </xf>
    <xf numFmtId="4" fontId="73" fillId="33" borderId="416" applyNumberFormat="0" applyProtection="0">
      <alignment vertical="center"/>
    </xf>
    <xf numFmtId="0" fontId="73" fillId="49" borderId="416"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100" fillId="52" borderId="418" applyNumberFormat="0" applyProtection="0">
      <alignment vertical="center"/>
    </xf>
    <xf numFmtId="4" fontId="73" fillId="38" borderId="416" applyNumberFormat="0" applyProtection="0">
      <alignment horizontal="right" vertical="center"/>
    </xf>
    <xf numFmtId="4" fontId="100" fillId="52" borderId="418" applyNumberFormat="0" applyProtection="0">
      <alignment vertical="center"/>
    </xf>
    <xf numFmtId="4" fontId="73" fillId="2" borderId="416" applyNumberFormat="0" applyProtection="0">
      <alignment horizontal="left" vertical="center" indent="1"/>
    </xf>
    <xf numFmtId="0" fontId="73" fillId="26" borderId="416" applyNumberFormat="0" applyFont="0" applyAlignment="0" applyProtection="0"/>
    <xf numFmtId="0" fontId="113" fillId="27" borderId="416" applyNumberFormat="0" applyAlignment="0" applyProtection="0"/>
    <xf numFmtId="4" fontId="73" fillId="0" borderId="416" applyNumberFormat="0" applyProtection="0">
      <alignment horizontal="right" vertical="center"/>
    </xf>
    <xf numFmtId="4" fontId="100" fillId="48" borderId="418" applyNumberFormat="0" applyProtection="0">
      <alignment horizontal="left" vertical="center" indent="1"/>
    </xf>
    <xf numFmtId="4" fontId="73" fillId="2" borderId="416" applyNumberFormat="0" applyProtection="0">
      <alignment horizontal="left" vertical="center" indent="1"/>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41" fillId="45" borderId="419" applyNumberFormat="0" applyProtection="0">
      <alignment horizontal="left" vertical="center" indent="1"/>
    </xf>
    <xf numFmtId="0" fontId="73" fillId="46" borderId="418" applyNumberFormat="0" applyProtection="0">
      <alignment horizontal="left" vertical="top" indent="1"/>
    </xf>
    <xf numFmtId="4" fontId="73" fillId="33" borderId="416" applyNumberFormat="0" applyProtection="0">
      <alignment vertical="center"/>
    </xf>
    <xf numFmtId="4" fontId="73" fillId="47" borderId="419" applyNumberFormat="0" applyProtection="0">
      <alignment horizontal="left" vertical="center" indent="1"/>
    </xf>
    <xf numFmtId="0" fontId="100" fillId="52" borderId="418" applyNumberFormat="0" applyProtection="0">
      <alignment horizontal="left" vertical="top" indent="1"/>
    </xf>
    <xf numFmtId="0" fontId="115" fillId="29" borderId="417" applyNumberFormat="0" applyAlignment="0" applyProtection="0"/>
    <xf numFmtId="4" fontId="73" fillId="2" borderId="416" applyNumberFormat="0" applyProtection="0">
      <alignment horizontal="left" vertical="center" indent="1"/>
    </xf>
    <xf numFmtId="4" fontId="73" fillId="46" borderId="416" applyNumberFormat="0" applyProtection="0">
      <alignment horizontal="right" vertical="center"/>
    </xf>
    <xf numFmtId="4" fontId="73" fillId="34" borderId="416" applyNumberFormat="0" applyProtection="0">
      <alignment horizontal="left" vertical="center" indent="1"/>
    </xf>
    <xf numFmtId="0" fontId="73" fillId="45" borderId="418" applyNumberFormat="0" applyProtection="0">
      <alignment horizontal="left" vertical="top" indent="1"/>
    </xf>
    <xf numFmtId="4" fontId="73" fillId="42" borderId="416" applyNumberFormat="0" applyProtection="0">
      <alignment horizontal="right" vertical="center"/>
    </xf>
    <xf numFmtId="0" fontId="99" fillId="45" borderId="420" applyBorder="0"/>
    <xf numFmtId="0" fontId="73" fillId="47" borderId="418" applyNumberFormat="0" applyProtection="0">
      <alignment horizontal="left" vertical="top" indent="1"/>
    </xf>
    <xf numFmtId="0" fontId="115" fillId="29" borderId="417" applyNumberFormat="0" applyAlignment="0" applyProtection="0"/>
    <xf numFmtId="0" fontId="73" fillId="50" borderId="418" applyNumberFormat="0" applyProtection="0">
      <alignment horizontal="left" vertical="top" indent="1"/>
    </xf>
    <xf numFmtId="4" fontId="73" fillId="0" borderId="416" applyNumberFormat="0" applyProtection="0">
      <alignment horizontal="right" vertical="center"/>
    </xf>
    <xf numFmtId="4" fontId="102" fillId="54" borderId="419" applyNumberFormat="0" applyProtection="0">
      <alignment horizontal="left" vertical="center" indent="1"/>
    </xf>
    <xf numFmtId="4" fontId="73" fillId="42" borderId="416" applyNumberFormat="0" applyProtection="0">
      <alignment horizontal="right" vertical="center"/>
    </xf>
    <xf numFmtId="0" fontId="101" fillId="33" borderId="418" applyNumberFormat="0" applyProtection="0">
      <alignment horizontal="left" vertical="top" indent="1"/>
    </xf>
    <xf numFmtId="4" fontId="41" fillId="45" borderId="419" applyNumberFormat="0" applyProtection="0">
      <alignment horizontal="left" vertical="center" indent="1"/>
    </xf>
    <xf numFmtId="4" fontId="73" fillId="33" borderId="416" applyNumberFormat="0" applyProtection="0">
      <alignment vertical="center"/>
    </xf>
    <xf numFmtId="4" fontId="73" fillId="34" borderId="416"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4" fontId="73" fillId="42" borderId="416" applyNumberFormat="0" applyProtection="0">
      <alignment horizontal="right" vertical="center"/>
    </xf>
    <xf numFmtId="4" fontId="73" fillId="40" borderId="416" applyNumberFormat="0" applyProtection="0">
      <alignment horizontal="right" vertical="center"/>
    </xf>
    <xf numFmtId="0" fontId="115" fillId="29" borderId="417" applyNumberFormat="0" applyAlignment="0" applyProtection="0"/>
    <xf numFmtId="0" fontId="107" fillId="29" borderId="416" applyNumberFormat="0" applyAlignment="0" applyProtection="0"/>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46" borderId="416" applyNumberFormat="0" applyProtection="0">
      <alignment horizontal="right" vertical="center"/>
    </xf>
    <xf numFmtId="4" fontId="118" fillId="5" borderId="416" applyNumberFormat="0" applyProtection="0">
      <alignment horizontal="right" vertical="center"/>
    </xf>
    <xf numFmtId="4" fontId="73" fillId="46" borderId="419" applyNumberFormat="0" applyProtection="0">
      <alignment horizontal="left" vertical="center" indent="1"/>
    </xf>
    <xf numFmtId="4" fontId="41" fillId="45" borderId="419" applyNumberFormat="0" applyProtection="0">
      <alignment horizontal="left" vertical="center" indent="1"/>
    </xf>
    <xf numFmtId="4" fontId="73" fillId="34" borderId="416" applyNumberFormat="0" applyProtection="0">
      <alignment horizontal="left" vertical="center" indent="1"/>
    </xf>
    <xf numFmtId="0" fontId="73" fillId="49" borderId="416" applyNumberFormat="0" applyProtection="0">
      <alignment horizontal="left" vertical="center"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4" fontId="73" fillId="36" borderId="416" applyNumberFormat="0" applyProtection="0">
      <alignment horizontal="right" vertical="center"/>
    </xf>
    <xf numFmtId="4" fontId="118" fillId="5" borderId="416" applyNumberFormat="0" applyProtection="0">
      <alignment horizontal="right" vertical="center"/>
    </xf>
    <xf numFmtId="0" fontId="100" fillId="46" borderId="418" applyNumberFormat="0" applyProtection="0">
      <alignment horizontal="left" vertical="top" indent="1"/>
    </xf>
    <xf numFmtId="4" fontId="73" fillId="36" borderId="416" applyNumberFormat="0" applyProtection="0">
      <alignment horizontal="right" vertical="center"/>
    </xf>
    <xf numFmtId="4" fontId="100" fillId="48" borderId="418" applyNumberFormat="0" applyProtection="0">
      <alignment horizontal="left" vertical="center" indent="1"/>
    </xf>
    <xf numFmtId="4" fontId="103" fillId="51" borderId="416" applyNumberFormat="0" applyProtection="0">
      <alignment horizontal="right" vertical="center"/>
    </xf>
    <xf numFmtId="4" fontId="41" fillId="45" borderId="419" applyNumberFormat="0" applyProtection="0">
      <alignment horizontal="left" vertical="center" indent="1"/>
    </xf>
    <xf numFmtId="0" fontId="100" fillId="46" borderId="418" applyNumberFormat="0" applyProtection="0">
      <alignment horizontal="left" vertical="top" indent="1"/>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36" borderId="416" applyNumberFormat="0" applyProtection="0">
      <alignment horizontal="right" vertical="center"/>
    </xf>
    <xf numFmtId="4" fontId="73" fillId="46" borderId="419" applyNumberFormat="0" applyProtection="0">
      <alignment horizontal="left" vertical="center" indent="1"/>
    </xf>
    <xf numFmtId="4" fontId="118" fillId="2" borderId="416" applyNumberFormat="0" applyProtection="0">
      <alignment vertical="center"/>
    </xf>
    <xf numFmtId="0" fontId="73" fillId="50" borderId="416" applyNumberFormat="0" applyProtection="0">
      <alignment horizontal="left" vertical="center" indent="1"/>
    </xf>
    <xf numFmtId="0" fontId="107" fillId="29" borderId="416" applyNumberFormat="0" applyAlignment="0" applyProtection="0"/>
    <xf numFmtId="0" fontId="73" fillId="45" borderId="418" applyNumberFormat="0" applyProtection="0">
      <alignment horizontal="left" vertical="top" indent="1"/>
    </xf>
    <xf numFmtId="0" fontId="99" fillId="45" borderId="420" applyBorder="0"/>
    <xf numFmtId="0" fontId="100" fillId="46" borderId="418" applyNumberFormat="0" applyProtection="0">
      <alignment horizontal="left" vertical="top" indent="1"/>
    </xf>
    <xf numFmtId="0" fontId="73" fillId="47" borderId="416" applyNumberFormat="0" applyProtection="0">
      <alignment horizontal="left" vertical="center" indent="1"/>
    </xf>
    <xf numFmtId="4" fontId="73" fillId="2"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52" borderId="424" applyNumberFormat="0" applyProtection="0">
      <alignmen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41" fillId="45" borderId="425"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0" fontId="115" fillId="29" borderId="423" applyNumberFormat="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21" fillId="0" borderId="0"/>
    <xf numFmtId="43" fontId="21" fillId="0" borderId="0" applyFont="0" applyFill="0" applyBorder="0" applyAlignment="0" applyProtection="0"/>
    <xf numFmtId="4" fontId="73" fillId="46" borderId="422" applyNumberFormat="0" applyProtection="0">
      <alignment horizontal="right" vertical="center"/>
    </xf>
    <xf numFmtId="0" fontId="21" fillId="0" borderId="0"/>
    <xf numFmtId="43" fontId="21" fillId="0" borderId="0" applyFont="0" applyFill="0" applyBorder="0" applyAlignment="0" applyProtection="0"/>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3" fillId="2" borderId="422" applyNumberFormat="0" applyProtection="0">
      <alignment horizontal="left" vertical="center" indent="1"/>
    </xf>
    <xf numFmtId="0" fontId="21" fillId="0" borderId="0"/>
    <xf numFmtId="9" fontId="21" fillId="0" borderId="0" applyFont="0" applyFill="0" applyBorder="0" applyAlignment="0" applyProtection="0"/>
    <xf numFmtId="0" fontId="73" fillId="49" borderId="422" applyNumberFormat="0" applyProtection="0">
      <alignment horizontal="left" vertical="center" indent="1"/>
    </xf>
    <xf numFmtId="0" fontId="21" fillId="0" borderId="0"/>
    <xf numFmtId="9" fontId="21"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3" fillId="46" borderId="425" applyNumberFormat="0" applyProtection="0">
      <alignment horizontal="left" vertical="center" indent="1"/>
    </xf>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41" fillId="45" borderId="425"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3" fillId="47" borderId="425"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3" fillId="46" borderId="424"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3" fillId="38" borderId="422"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3" fillId="47" borderId="422"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9" fillId="45" borderId="426"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3" fillId="43" borderId="422"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8" fillId="5" borderId="422"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3" fillId="46" borderId="424"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19"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63"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6" fillId="0" borderId="0"/>
    <xf numFmtId="9" fontId="1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0" fontId="15" fillId="67" borderId="0" applyNumberFormat="0" applyBorder="0" applyAlignment="0" applyProtection="0"/>
    <xf numFmtId="0" fontId="15" fillId="68" borderId="0" applyNumberFormat="0" applyBorder="0" applyAlignment="0" applyProtection="0"/>
    <xf numFmtId="0" fontId="15" fillId="71" borderId="0" applyNumberFormat="0" applyBorder="0" applyAlignment="0" applyProtection="0"/>
    <xf numFmtId="0" fontId="15" fillId="72" borderId="0" applyNumberFormat="0" applyBorder="0" applyAlignment="0" applyProtection="0"/>
    <xf numFmtId="0" fontId="15" fillId="75" borderId="0" applyNumberFormat="0" applyBorder="0" applyAlignment="0" applyProtection="0"/>
    <xf numFmtId="0" fontId="15" fillId="76" borderId="0" applyNumberFormat="0" applyBorder="0" applyAlignment="0" applyProtection="0"/>
    <xf numFmtId="0" fontId="15" fillId="79" borderId="0" applyNumberFormat="0" applyBorder="0" applyAlignment="0" applyProtection="0"/>
    <xf numFmtId="0" fontId="15" fillId="80" borderId="0" applyNumberFormat="0" applyBorder="0" applyAlignment="0" applyProtection="0"/>
    <xf numFmtId="0" fontId="15" fillId="83" borderId="0" applyNumberFormat="0" applyBorder="0" applyAlignment="0" applyProtection="0"/>
    <xf numFmtId="0" fontId="15" fillId="84" borderId="0" applyNumberFormat="0" applyBorder="0" applyAlignment="0" applyProtection="0"/>
    <xf numFmtId="0" fontId="15" fillId="87" borderId="0" applyNumberFormat="0" applyBorder="0" applyAlignment="0" applyProtection="0"/>
    <xf numFmtId="0" fontId="15" fillId="88" borderId="0" applyNumberFormat="0" applyBorder="0" applyAlignment="0" applyProtection="0"/>
    <xf numFmtId="0" fontId="15" fillId="0" borderId="0"/>
    <xf numFmtId="0" fontId="15" fillId="65" borderId="384"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 fontId="73" fillId="33"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6"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0" fontId="73" fillId="48" borderId="422" applyNumberFormat="0" applyProtection="0">
      <alignment horizontal="left" vertical="center"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100" fillId="52" borderId="424"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15" fillId="29" borderId="423" applyNumberForma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5"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100" fillId="52" borderId="424" applyNumberFormat="0" applyProtection="0">
      <alignmen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4" fontId="73" fillId="38"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35" borderId="422"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73" fillId="47"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36"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50"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0" fontId="73" fillId="26" borderId="422" applyNumberFormat="0" applyFont="0" applyAlignment="0" applyProtection="0"/>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73" fillId="49" borderId="422" applyNumberFormat="0" applyProtection="0">
      <alignment horizontal="left" vertical="center" indent="1"/>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26" borderId="422" applyNumberFormat="0" applyFont="0" applyAlignment="0" applyProtection="0"/>
    <xf numFmtId="0" fontId="115" fillId="29" borderId="423"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4" fontId="118" fillId="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0" fontId="113" fillId="27" borderId="422" applyNumberFormat="0" applyAlignment="0" applyProtection="0"/>
    <xf numFmtId="4" fontId="73" fillId="2"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109" fillId="0" borderId="427" applyNumberFormat="0" applyFill="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0" fontId="99" fillId="45" borderId="426" applyBorder="0"/>
    <xf numFmtId="4" fontId="100" fillId="52" borderId="424" applyNumberFormat="0" applyProtection="0">
      <alignmen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0" fontId="107" fillId="29"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7" borderId="425"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4" fontId="73" fillId="35" borderId="422" applyNumberFormat="0" applyProtection="0">
      <alignment horizontal="right" vertical="center"/>
    </xf>
    <xf numFmtId="4" fontId="73" fillId="46"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3" borderId="422" applyNumberFormat="0" applyProtection="0">
      <alignment vertical="center"/>
    </xf>
    <xf numFmtId="0" fontId="115" fillId="29" borderId="423" applyNumberFormat="0" applyAlignment="0" applyProtection="0"/>
    <xf numFmtId="0" fontId="107" fillId="29" borderId="422" applyNumberFormat="0" applyAlignment="0" applyProtection="0"/>
    <xf numFmtId="0" fontId="115" fillId="29" borderId="423"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4" fontId="73" fillId="41" borderId="422" applyNumberFormat="0" applyProtection="0">
      <alignment horizontal="right" vertical="center"/>
    </xf>
    <xf numFmtId="4" fontId="73" fillId="38" borderId="422"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73" fillId="50" borderId="422" applyNumberFormat="0" applyProtection="0">
      <alignment horizontal="left" vertical="center" indent="1"/>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0" fontId="73" fillId="45" borderId="424" applyNumberFormat="0" applyProtection="0">
      <alignment horizontal="left" vertical="top"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115" fillId="29" borderId="423" applyNumberFormat="0" applyAlignment="0" applyProtection="0"/>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99" fillId="45" borderId="426" applyBorder="0"/>
    <xf numFmtId="4" fontId="100" fillId="52" borderId="424" applyNumberFormat="0" applyProtection="0">
      <alignment vertical="center"/>
    </xf>
    <xf numFmtId="0" fontId="99" fillId="45" borderId="426" applyBorder="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73" fillId="46"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5"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4" applyNumberFormat="0" applyProtection="0">
      <alignment horizontal="left" vertical="top" indent="1"/>
    </xf>
    <xf numFmtId="0" fontId="73" fillId="47"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39" borderId="422" applyNumberFormat="0" applyProtection="0">
      <alignment horizontal="right" vertical="center"/>
    </xf>
    <xf numFmtId="0" fontId="73" fillId="26" borderId="422" applyNumberFormat="0" applyFont="0" applyAlignment="0" applyProtection="0"/>
    <xf numFmtId="4" fontId="73" fillId="38"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99" fillId="45" borderId="426" applyBorder="0"/>
    <xf numFmtId="4" fontId="100" fillId="52" borderId="424" applyNumberFormat="0" applyProtection="0">
      <alignmen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41" borderId="422"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4" fontId="73" fillId="36"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7" fillId="29" borderId="422" applyNumberFormat="0" applyAlignment="0" applyProtection="0"/>
    <xf numFmtId="0" fontId="101" fillId="33" borderId="424" applyNumberFormat="0" applyProtection="0">
      <alignment horizontal="left" vertical="top"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0" fontId="115" fillId="29" borderId="423" applyNumberFormat="0" applyAlignment="0" applyProtection="0"/>
    <xf numFmtId="0" fontId="73" fillId="26" borderId="422" applyNumberFormat="0" applyFont="0" applyAlignment="0" applyProtection="0"/>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47" borderId="425" applyNumberFormat="0" applyProtection="0">
      <alignment horizontal="left" vertical="center" indent="1"/>
    </xf>
    <xf numFmtId="4" fontId="73" fillId="43" borderId="422" applyNumberFormat="0" applyProtection="0">
      <alignment horizontal="right" vertical="center"/>
    </xf>
    <xf numFmtId="0" fontId="100" fillId="46" borderId="424" applyNumberFormat="0" applyProtection="0">
      <alignment horizontal="left" vertical="top" indent="1"/>
    </xf>
    <xf numFmtId="4" fontId="73" fillId="38" borderId="422" applyNumberFormat="0" applyProtection="0">
      <alignment horizontal="right" vertical="center"/>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33" borderId="422" applyNumberFormat="0" applyProtection="0">
      <alignment vertical="center"/>
    </xf>
    <xf numFmtId="0" fontId="73" fillId="48" borderId="422" applyNumberFormat="0" applyProtection="0">
      <alignment horizontal="left" vertical="center" indent="1"/>
    </xf>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7" borderId="422" applyNumberFormat="0" applyProtection="0">
      <alignment horizontal="left" vertical="center" indent="1"/>
    </xf>
    <xf numFmtId="0" fontId="113" fillId="27" borderId="422" applyNumberFormat="0" applyAlignment="0" applyProtection="0"/>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73" fillId="40"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73" fillId="43"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109" fillId="0" borderId="427" applyNumberFormat="0" applyFill="0" applyAlignment="0" applyProtection="0"/>
    <xf numFmtId="4" fontId="73" fillId="44"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5" fillId="29" borderId="423" applyNumberForma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99" fillId="45" borderId="426" applyBorder="0"/>
    <xf numFmtId="4" fontId="100" fillId="52" borderId="424" applyNumberFormat="0" applyProtection="0">
      <alignment vertical="center"/>
    </xf>
    <xf numFmtId="4" fontId="73" fillId="40"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118" fillId="2" borderId="422" applyNumberFormat="0" applyProtection="0">
      <alignmen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0" fontId="73" fillId="49" borderId="422"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41" borderId="422" applyNumberFormat="0" applyProtection="0">
      <alignment horizontal="right" vertical="center"/>
    </xf>
    <xf numFmtId="4" fontId="73" fillId="46" borderId="422" applyNumberFormat="0" applyProtection="0">
      <alignment horizontal="right" vertical="center"/>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0" fontId="109" fillId="0" borderId="427" applyNumberFormat="0" applyFill="0" applyAlignment="0" applyProtection="0"/>
    <xf numFmtId="0" fontId="73" fillId="46"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9" fillId="0" borderId="427" applyNumberFormat="0" applyFill="0" applyAlignment="0" applyProtection="0"/>
    <xf numFmtId="4" fontId="73" fillId="36"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4" fontId="73" fillId="46"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9"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3" borderId="422" applyNumberFormat="0" applyProtection="0">
      <alignment vertical="center"/>
    </xf>
    <xf numFmtId="0" fontId="99" fillId="45" borderId="426" applyBorder="0"/>
    <xf numFmtId="4" fontId="100" fillId="52" borderId="424" applyNumberFormat="0" applyProtection="0">
      <alignment vertical="center"/>
    </xf>
    <xf numFmtId="0" fontId="73"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4" fontId="100" fillId="52" borderId="424"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73" fillId="50" borderId="422" applyNumberFormat="0" applyProtection="0">
      <alignment horizontal="left" vertical="center" indent="1"/>
    </xf>
    <xf numFmtId="0" fontId="107" fillId="29"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73" fillId="38" borderId="422" applyNumberFormat="0" applyProtection="0">
      <alignment horizontal="right" vertical="center"/>
    </xf>
    <xf numFmtId="0" fontId="107" fillId="29" borderId="422"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3" borderId="422" applyNumberFormat="0" applyProtection="0">
      <alignmen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0" fontId="115" fillId="29" borderId="423" applyNumberForma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0" fontId="107" fillId="29" borderId="422" applyNumberFormat="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46" borderId="422" applyNumberFormat="0" applyProtection="0">
      <alignment horizontal="right" vertical="center"/>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113" fillId="27"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113" fillId="27" borderId="422"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9" borderId="422" applyNumberFormat="0" applyProtection="0">
      <alignment horizontal="right" vertical="center"/>
    </xf>
    <xf numFmtId="0" fontId="99" fillId="45" borderId="426" applyBorder="0"/>
    <xf numFmtId="4" fontId="100" fillId="52" borderId="424" applyNumberFormat="0" applyProtection="0">
      <alignmen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3"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73" fillId="49"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33"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2"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99" fillId="45" borderId="426" applyBorder="0"/>
    <xf numFmtId="4" fontId="100" fillId="52" borderId="424" applyNumberFormat="0" applyProtection="0">
      <alignment vertical="center"/>
    </xf>
    <xf numFmtId="4" fontId="73" fillId="33" borderId="422"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13" fillId="27" borderId="422" applyNumberFormat="0" applyAlignment="0" applyProtection="0"/>
    <xf numFmtId="0" fontId="73" fillId="45"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4" fontId="118" fillId="2" borderId="422"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5" fillId="29" borderId="423" applyNumberFormat="0" applyAlignment="0" applyProtection="0"/>
    <xf numFmtId="0" fontId="101" fillId="33" borderId="424" applyNumberFormat="0" applyProtection="0">
      <alignment horizontal="left" vertical="top" indent="1"/>
    </xf>
    <xf numFmtId="4" fontId="73" fillId="38" borderId="422" applyNumberFormat="0" applyProtection="0">
      <alignment horizontal="right" vertical="center"/>
    </xf>
    <xf numFmtId="0" fontId="107" fillId="29" borderId="422"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3" borderId="422" applyNumberFormat="0" applyProtection="0">
      <alignmen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0" fontId="115" fillId="29" borderId="423" applyNumberForma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9" fillId="0" borderId="427" applyNumberFormat="0" applyFill="0" applyAlignment="0" applyProtection="0"/>
    <xf numFmtId="0" fontId="113" fillId="27" borderId="422" applyNumberFormat="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0" fontId="107" fillId="29" borderId="422" applyNumberFormat="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4" fontId="73" fillId="40"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0" fontId="73" fillId="49" borderId="422" applyNumberFormat="0" applyProtection="0">
      <alignment horizontal="left" vertical="center" indent="1"/>
    </xf>
    <xf numFmtId="4" fontId="73" fillId="4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6" borderId="424" applyNumberFormat="0" applyProtection="0">
      <alignment horizontal="left" vertical="top" indent="1"/>
    </xf>
    <xf numFmtId="4" fontId="118" fillId="2" borderId="422" applyNumberFormat="0" applyProtection="0">
      <alignment vertical="center"/>
    </xf>
    <xf numFmtId="4" fontId="73" fillId="37" borderId="425"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46"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15" fillId="0" borderId="0"/>
    <xf numFmtId="43" fontId="15" fillId="0" borderId="0" applyFont="0" applyFill="0" applyBorder="0" applyAlignment="0" applyProtection="0"/>
    <xf numFmtId="0" fontId="73" fillId="47" borderId="422" applyNumberFormat="0" applyProtection="0">
      <alignment horizontal="left" vertical="center" indent="1"/>
    </xf>
    <xf numFmtId="0" fontId="15" fillId="0" borderId="0"/>
    <xf numFmtId="43" fontId="15"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34" borderId="422" applyNumberFormat="0" applyProtection="0">
      <alignment horizontal="left" vertical="center" indent="1"/>
    </xf>
    <xf numFmtId="0" fontId="15" fillId="0" borderId="0"/>
    <xf numFmtId="9" fontId="15" fillId="0" borderId="0" applyFont="0" applyFill="0" applyBorder="0" applyAlignment="0" applyProtection="0"/>
    <xf numFmtId="4" fontId="73" fillId="41" borderId="422" applyNumberFormat="0" applyProtection="0">
      <alignment horizontal="right" vertical="center"/>
    </xf>
    <xf numFmtId="0" fontId="15" fillId="0" borderId="0"/>
    <xf numFmtId="9" fontId="15" fillId="0" borderId="0" applyFont="0" applyFill="0" applyBorder="0" applyAlignment="0" applyProtection="0"/>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0" fontId="107" fillId="29" borderId="422" applyNumberFormat="0" applyAlignment="0" applyProtection="0"/>
    <xf numFmtId="0" fontId="113" fillId="27" borderId="422" applyNumberFormat="0" applyAlignment="0" applyProtection="0"/>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0" fontId="99" fillId="45" borderId="426" applyBorder="0"/>
    <xf numFmtId="4" fontId="102" fillId="54"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15" fillId="29" borderId="423"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4" fontId="41" fillId="45"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100" fillId="52" borderId="424" applyNumberFormat="0" applyProtection="0">
      <alignment vertical="center"/>
    </xf>
    <xf numFmtId="0" fontId="73" fillId="26" borderId="422" applyNumberFormat="0" applyFont="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73" fillId="42"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34" borderId="422" applyNumberFormat="0" applyProtection="0">
      <alignment horizontal="left" vertical="center" indent="1"/>
    </xf>
    <xf numFmtId="0" fontId="115" fillId="29" borderId="423"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44"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100" fillId="52" borderId="424" applyNumberFormat="0" applyProtection="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1"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7" borderId="425" applyNumberFormat="0" applyProtection="0">
      <alignment horizontal="left" vertical="center" indent="1"/>
    </xf>
    <xf numFmtId="0" fontId="15" fillId="0" borderId="0"/>
    <xf numFmtId="0" fontId="15" fillId="0" borderId="0"/>
    <xf numFmtId="0" fontId="109" fillId="0" borderId="427"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38" borderId="422" applyNumberFormat="0" applyProtection="0">
      <alignment horizontal="right" vertical="center"/>
    </xf>
    <xf numFmtId="0" fontId="15" fillId="0" borderId="0"/>
    <xf numFmtId="4" fontId="73" fillId="34"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02" fillId="54" borderId="425"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0" fillId="52"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00" fillId="52" borderId="424" applyNumberFormat="0" applyProtection="0">
      <alignment vertical="center"/>
    </xf>
    <xf numFmtId="0" fontId="100" fillId="52" borderId="424" applyNumberFormat="0" applyProtection="0">
      <alignment horizontal="left" vertical="top"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73" fillId="47" borderId="422" applyNumberFormat="0" applyProtection="0">
      <alignment horizontal="left" vertical="center" indent="1"/>
    </xf>
    <xf numFmtId="4" fontId="73" fillId="41" borderId="422" applyNumberFormat="0" applyProtection="0">
      <alignment horizontal="righ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113" fillId="27"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3" fillId="27" borderId="422" applyNumberFormat="0" applyAlignment="0" applyProtection="0"/>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73" fillId="35" borderId="422" applyNumberFormat="0" applyProtection="0">
      <alignment horizontal="right" vertical="center"/>
    </xf>
    <xf numFmtId="0" fontId="115" fillId="29" borderId="423" applyNumberFormat="0" applyAlignment="0" applyProtection="0"/>
    <xf numFmtId="4" fontId="73" fillId="37" borderId="425"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0" fontId="73" fillId="26" borderId="422" applyNumberFormat="0" applyFont="0" applyAlignment="0" applyProtection="0"/>
    <xf numFmtId="0" fontId="99" fillId="45" borderId="426" applyBorder="0"/>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0" fontId="100" fillId="46" borderId="424" applyNumberFormat="0" applyProtection="0">
      <alignment horizontal="left" vertical="top" indent="1"/>
    </xf>
    <xf numFmtId="4" fontId="73" fillId="2" borderId="422" applyNumberFormat="0" applyProtection="0">
      <alignment horizontal="left" vertical="center" indent="1"/>
    </xf>
    <xf numFmtId="0" fontId="109" fillId="0" borderId="427" applyNumberFormat="0" applyFill="0" applyAlignment="0" applyProtection="0"/>
    <xf numFmtId="0" fontId="109" fillId="0" borderId="427" applyNumberFormat="0" applyFill="0" applyAlignment="0" applyProtection="0"/>
    <xf numFmtId="0" fontId="109" fillId="0" borderId="427" applyNumberFormat="0" applyFill="0" applyAlignment="0" applyProtection="0"/>
    <xf numFmtId="4" fontId="73" fillId="40" borderId="422" applyNumberFormat="0" applyProtection="0">
      <alignment horizontal="right" vertical="center"/>
    </xf>
    <xf numFmtId="4" fontId="118" fillId="2" borderId="422" applyNumberFormat="0" applyProtection="0">
      <alignmen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0" fontId="107" fillId="29" borderId="422" applyNumberFormat="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4" fontId="100" fillId="48" borderId="424" applyNumberFormat="0" applyProtection="0">
      <alignment horizontal="left" vertical="center" indent="1"/>
    </xf>
    <xf numFmtId="4" fontId="73" fillId="41"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118" fillId="2" borderId="422" applyNumberFormat="0" applyProtection="0">
      <alignmen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113" fillId="27" borderId="422" applyNumberFormat="0" applyAlignment="0" applyProtection="0"/>
    <xf numFmtId="4" fontId="102" fillId="54" borderId="425" applyNumberFormat="0" applyProtection="0">
      <alignment horizontal="left" vertical="center" indent="1"/>
    </xf>
    <xf numFmtId="4" fontId="73" fillId="38" borderId="422" applyNumberFormat="0" applyProtection="0">
      <alignment horizontal="right" vertical="center"/>
    </xf>
    <xf numFmtId="4" fontId="73" fillId="4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40"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4" fontId="73" fillId="36" borderId="422" applyNumberFormat="0" applyProtection="0">
      <alignment horizontal="right" vertical="center"/>
    </xf>
    <xf numFmtId="0" fontId="113" fillId="27" borderId="422" applyNumberFormat="0" applyAlignment="0" applyProtection="0"/>
    <xf numFmtId="4" fontId="100" fillId="48" borderId="424"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73" fillId="39" borderId="422" applyNumberFormat="0" applyProtection="0">
      <alignment horizontal="right" vertical="center"/>
    </xf>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73" fillId="48" borderId="422" applyNumberFormat="0" applyProtection="0">
      <alignment horizontal="left" vertical="center"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4" fontId="73" fillId="40" borderId="422" applyNumberFormat="0" applyProtection="0">
      <alignment horizontal="right" vertical="center"/>
    </xf>
    <xf numFmtId="4" fontId="73" fillId="35" borderId="422" applyNumberFormat="0" applyProtection="0">
      <alignment horizontal="right" vertical="center"/>
    </xf>
    <xf numFmtId="0" fontId="73" fillId="26" borderId="422" applyNumberFormat="0" applyFon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103" fillId="51"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0" fillId="52" borderId="424" applyNumberFormat="0" applyProtection="0">
      <alignmen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35" borderId="422" applyNumberFormat="0" applyProtection="0">
      <alignment horizontal="right" vertical="center"/>
    </xf>
    <xf numFmtId="4" fontId="73" fillId="33" borderId="422" applyNumberFormat="0" applyProtection="0">
      <alignment vertical="center"/>
    </xf>
    <xf numFmtId="4" fontId="100" fillId="52" borderId="424" applyNumberFormat="0" applyProtection="0">
      <alignmen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0"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47"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0"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18" fillId="5" borderId="422"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0" fontId="99" fillId="45" borderId="426" applyBorder="0"/>
    <xf numFmtId="0" fontId="73" fillId="47"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0" fillId="52" borderId="424" applyNumberFormat="0" applyProtection="0">
      <alignmen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73" fillId="46" borderId="424" applyNumberFormat="0" applyProtection="0">
      <alignment horizontal="left" vertical="top" indent="1"/>
    </xf>
    <xf numFmtId="4" fontId="73" fillId="46"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118" fillId="2" borderId="422" applyNumberFormat="0" applyProtection="0">
      <alignment vertical="center"/>
    </xf>
    <xf numFmtId="4" fontId="73" fillId="43"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100" fillId="52" borderId="424" applyNumberFormat="0" applyProtection="0">
      <alignment horizontal="left" vertical="top" indent="1"/>
    </xf>
    <xf numFmtId="4" fontId="100" fillId="52" borderId="424" applyNumberFormat="0" applyProtection="0">
      <alignment vertical="center"/>
    </xf>
    <xf numFmtId="0" fontId="113" fillId="27" borderId="422" applyNumberFormat="0" applyAlignment="0" applyProtection="0"/>
    <xf numFmtId="4" fontId="73" fillId="46"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0" fontId="100" fillId="52" borderId="424" applyNumberFormat="0" applyProtection="0">
      <alignment horizontal="left" vertical="top" indent="1"/>
    </xf>
    <xf numFmtId="4" fontId="100" fillId="52" borderId="424" applyNumberFormat="0" applyProtection="0">
      <alignment vertical="center"/>
    </xf>
    <xf numFmtId="0" fontId="101" fillId="33"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113" fillId="27" borderId="422" applyNumberFormat="0" applyAlignment="0" applyProtection="0"/>
    <xf numFmtId="4" fontId="73" fillId="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35"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3" borderId="422" applyNumberFormat="0" applyProtection="0">
      <alignmen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0" fontId="99" fillId="45" borderId="426" applyBorder="0"/>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73" fillId="42" borderId="422" applyNumberFormat="0" applyProtection="0">
      <alignment horizontal="right" vertical="center"/>
    </xf>
    <xf numFmtId="4" fontId="73" fillId="36"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0" fontId="107" fillId="29" borderId="422" applyNumberFormat="0" applyAlignment="0" applyProtection="0"/>
    <xf numFmtId="0" fontId="113" fillId="27" borderId="422" applyNumberFormat="0" applyAlignment="0" applyProtection="0"/>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5"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0" fontId="100" fillId="52"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49" borderId="422"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118" fillId="2" borderId="422" applyNumberFormat="0" applyProtection="0">
      <alignmen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73" fillId="26" borderId="422" applyNumberFormat="0" applyFon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5" borderId="422" applyNumberFormat="0" applyProtection="0">
      <alignment horizontal="right" vertical="center"/>
    </xf>
    <xf numFmtId="0" fontId="107" fillId="29" borderId="422" applyNumberFormat="0" applyAlignment="0" applyProtection="0"/>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73" fillId="0" borderId="422" applyNumberFormat="0" applyProtection="0">
      <alignment horizontal="righ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15" fillId="29" borderId="423"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6"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0" fontId="73" fillId="45"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3" borderId="422" applyNumberFormat="0" applyProtection="0">
      <alignmen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42" borderId="422" applyNumberFormat="0" applyProtection="0">
      <alignment horizontal="right" vertical="center"/>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4" fontId="73" fillId="38" borderId="422" applyNumberFormat="0" applyProtection="0">
      <alignment horizontal="right" vertical="center"/>
    </xf>
    <xf numFmtId="4" fontId="73" fillId="41" borderId="422" applyNumberFormat="0" applyProtection="0">
      <alignment horizontal="righ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0" fontId="73" fillId="45"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73" fillId="2"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07" fillId="29" borderId="422"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3" borderId="422" applyNumberFormat="0" applyProtection="0">
      <alignmen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73" fillId="48" borderId="422"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73" fillId="36"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0" fontId="115" fillId="29" borderId="423" applyNumberFormat="0" applyAlignment="0" applyProtection="0"/>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73" fillId="47" borderId="424" applyNumberFormat="0" applyProtection="0">
      <alignment horizontal="left" vertical="top" indent="1"/>
    </xf>
    <xf numFmtId="0" fontId="107" fillId="29" borderId="422" applyNumberFormat="0" applyAlignment="0" applyProtection="0"/>
    <xf numFmtId="4" fontId="73" fillId="41" borderId="422" applyNumberFormat="0" applyProtection="0">
      <alignment horizontal="right" vertical="center"/>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100" fillId="52" borderId="424" applyNumberFormat="0" applyProtection="0">
      <alignmen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0" fontId="113" fillId="27" borderId="422" applyNumberFormat="0" applyAlignment="0" applyProtection="0"/>
    <xf numFmtId="4" fontId="73" fillId="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0" fontId="99" fillId="45" borderId="426" applyBorder="0"/>
    <xf numFmtId="0" fontId="100" fillId="52" borderId="424" applyNumberFormat="0" applyProtection="0">
      <alignment horizontal="left" vertical="top" indent="1"/>
    </xf>
    <xf numFmtId="0" fontId="73" fillId="47" borderId="422" applyNumberFormat="0" applyProtection="0">
      <alignment horizontal="left" vertical="center" indent="1"/>
    </xf>
    <xf numFmtId="0" fontId="99" fillId="45" borderId="426" applyBorder="0"/>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0"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0"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4" fontId="118" fillId="2" borderId="422" applyNumberFormat="0" applyProtection="0">
      <alignmen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07" fillId="29" borderId="422" applyNumberFormat="0" applyAlignment="0" applyProtection="0"/>
    <xf numFmtId="4" fontId="73" fillId="0" borderId="422" applyNumberFormat="0" applyProtection="0">
      <alignment horizontal="right" vertical="center"/>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4" fontId="73" fillId="43" borderId="422" applyNumberFormat="0" applyProtection="0">
      <alignment horizontal="right" vertical="center"/>
    </xf>
    <xf numFmtId="0" fontId="113" fillId="27" borderId="422" applyNumberFormat="0" applyAlignment="0" applyProtection="0"/>
    <xf numFmtId="4" fontId="73" fillId="37" borderId="425" applyNumberFormat="0" applyProtection="0">
      <alignment horizontal="right" vertical="center"/>
    </xf>
    <xf numFmtId="0" fontId="73" fillId="47"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4" fontId="73" fillId="33" borderId="422" applyNumberFormat="0" applyProtection="0">
      <alignment vertical="center"/>
    </xf>
    <xf numFmtId="0" fontId="73" fillId="26" borderId="422" applyNumberFormat="0" applyFont="0" applyAlignment="0" applyProtection="0"/>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0" fontId="101" fillId="33"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3"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4" fontId="73" fillId="38"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0" fontId="115" fillId="29" borderId="423" applyNumberFormat="0" applyAlignment="0" applyProtection="0"/>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1" borderId="422" applyNumberFormat="0" applyProtection="0">
      <alignment horizontal="righ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1" fillId="33" borderId="424" applyNumberFormat="0" applyProtection="0">
      <alignment horizontal="left" vertical="top" indent="1"/>
    </xf>
    <xf numFmtId="4" fontId="73" fillId="46" borderId="422" applyNumberFormat="0" applyProtection="0">
      <alignment horizontal="right" vertical="center"/>
    </xf>
    <xf numFmtId="4" fontId="73" fillId="39"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103" fillId="51"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100" fillId="52" borderId="424" applyNumberFormat="0" applyProtection="0">
      <alignmen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0" fontId="113" fillId="27" borderId="422" applyNumberFormat="0" applyAlignment="0" applyProtection="0"/>
    <xf numFmtId="4" fontId="73" fillId="42"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115" fillId="29" borderId="423" applyNumberFormat="0" applyAlignment="0" applyProtection="0"/>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15" fillId="29" borderId="423"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73" fillId="50" borderId="424" applyNumberFormat="0" applyProtection="0">
      <alignment horizontal="left" vertical="top"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0" fontId="100" fillId="52"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42" borderId="422" applyNumberFormat="0" applyProtection="0">
      <alignment horizontal="right" vertical="center"/>
    </xf>
    <xf numFmtId="0" fontId="73" fillId="48" borderId="422"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9" borderId="422"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4" fontId="73" fillId="39"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36"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36"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73" fillId="26" borderId="422" applyNumberFormat="0" applyFont="0" applyAlignment="0" applyProtection="0"/>
    <xf numFmtId="4" fontId="100" fillId="48" borderId="424"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4" fontId="118" fillId="2" borderId="422" applyNumberFormat="0" applyProtection="0">
      <alignment vertical="center"/>
    </xf>
    <xf numFmtId="4" fontId="73" fillId="44" borderId="425" applyNumberFormat="0" applyProtection="0">
      <alignment horizontal="left" vertical="center" indent="1"/>
    </xf>
    <xf numFmtId="4" fontId="100" fillId="52" borderId="424" applyNumberFormat="0" applyProtection="0">
      <alignment vertical="center"/>
    </xf>
    <xf numFmtId="0" fontId="99" fillId="45" borderId="426" applyBorder="0"/>
    <xf numFmtId="4" fontId="41" fillId="45"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33" borderId="422" applyNumberFormat="0" applyProtection="0">
      <alignment vertical="center"/>
    </xf>
    <xf numFmtId="0" fontId="73" fillId="50" borderId="424" applyNumberFormat="0" applyProtection="0">
      <alignment horizontal="left" vertical="top" indent="1"/>
    </xf>
    <xf numFmtId="0" fontId="113" fillId="27" borderId="422" applyNumberFormat="0" applyAlignment="0" applyProtection="0"/>
    <xf numFmtId="4" fontId="73" fillId="39" borderId="422" applyNumberFormat="0" applyProtection="0">
      <alignment horizontal="right" vertical="center"/>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73" fillId="26" borderId="422" applyNumberFormat="0" applyFont="0" applyAlignment="0" applyProtection="0"/>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46"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100" fillId="52" borderId="424"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13" fillId="27" borderId="422" applyNumberFormat="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7" borderId="425" applyNumberFormat="0" applyProtection="0">
      <alignment horizontal="left" vertical="center"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09" fillId="0" borderId="427" applyNumberFormat="0" applyFill="0" applyAlignment="0" applyProtection="0"/>
    <xf numFmtId="4" fontId="73" fillId="46" borderId="422" applyNumberFormat="0" applyProtection="0">
      <alignment horizontal="right" vertical="center"/>
    </xf>
    <xf numFmtId="4" fontId="73" fillId="38"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0" fontId="73" fillId="26" borderId="422" applyNumberFormat="0" applyFont="0" applyAlignment="0" applyProtection="0"/>
    <xf numFmtId="0" fontId="73" fillId="45" borderId="424" applyNumberFormat="0" applyProtection="0">
      <alignment horizontal="left" vertical="top" indent="1"/>
    </xf>
    <xf numFmtId="0" fontId="73" fillId="26" borderId="422" applyNumberFormat="0" applyFont="0" applyAlignment="0" applyProtection="0"/>
    <xf numFmtId="4" fontId="118" fillId="2" borderId="422" applyNumberFormat="0" applyProtection="0">
      <alignmen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73" fillId="0" borderId="422" applyNumberFormat="0" applyProtection="0">
      <alignment horizontal="right" vertical="center"/>
    </xf>
    <xf numFmtId="0" fontId="107" fillId="29" borderId="422" applyNumberFormat="0" applyAlignment="0" applyProtection="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4" fontId="73" fillId="42" borderId="422"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73" fillId="43" borderId="422" applyNumberFormat="0" applyProtection="0">
      <alignment horizontal="righ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0" borderId="422" applyNumberFormat="0" applyProtection="0">
      <alignment horizontal="right" vertical="center"/>
    </xf>
    <xf numFmtId="4" fontId="73" fillId="41"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0" fillId="46"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109" fillId="0" borderId="427" applyNumberFormat="0" applyFill="0" applyAlignment="0" applyProtection="0"/>
    <xf numFmtId="4" fontId="73" fillId="41" borderId="422"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0" fontId="73" fillId="47" borderId="422" applyNumberFormat="0" applyProtection="0">
      <alignment horizontal="left" vertical="center" indent="1"/>
    </xf>
    <xf numFmtId="4" fontId="100" fillId="52" borderId="424" applyNumberFormat="0" applyProtection="0">
      <alignment vertical="center"/>
    </xf>
    <xf numFmtId="0" fontId="109" fillId="0" borderId="427" applyNumberFormat="0" applyFill="0" applyAlignment="0" applyProtection="0"/>
    <xf numFmtId="4" fontId="73" fillId="41" borderId="422" applyNumberFormat="0" applyProtection="0">
      <alignment horizontal="right" vertical="center"/>
    </xf>
    <xf numFmtId="4" fontId="73" fillId="36"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7" fillId="29" borderId="422" applyNumberForma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99" fillId="45" borderId="426" applyBorder="0"/>
    <xf numFmtId="0" fontId="73" fillId="26" borderId="422" applyNumberFormat="0" applyFont="0" applyAlignment="0" applyProtection="0"/>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0" fontId="115" fillId="29" borderId="423" applyNumberFormat="0" applyAlignment="0" applyProtection="0"/>
    <xf numFmtId="4" fontId="118" fillId="2" borderId="422" applyNumberFormat="0" applyProtection="0">
      <alignment vertical="center"/>
    </xf>
    <xf numFmtId="0" fontId="73" fillId="49" borderId="422" applyNumberFormat="0" applyProtection="0">
      <alignment horizontal="left" vertical="center" indent="1"/>
    </xf>
    <xf numFmtId="0" fontId="115" fillId="29" borderId="423" applyNumberFormat="0" applyAlignment="0" applyProtection="0"/>
    <xf numFmtId="0" fontId="109" fillId="0" borderId="427" applyNumberFormat="0" applyFill="0" applyAlignment="0" applyProtection="0"/>
    <xf numFmtId="4" fontId="73" fillId="43"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103" fillId="51" borderId="422" applyNumberFormat="0" applyProtection="0">
      <alignment horizontal="right" vertical="center"/>
    </xf>
    <xf numFmtId="4" fontId="73" fillId="33" borderId="422" applyNumberFormat="0" applyProtection="0">
      <alignmen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4" fontId="73" fillId="42"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0" fontId="73" fillId="47" borderId="424" applyNumberFormat="0" applyProtection="0">
      <alignment horizontal="left" vertical="top" indent="1"/>
    </xf>
    <xf numFmtId="4" fontId="73" fillId="35"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0" fontId="73" fillId="47"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5" borderId="422" applyNumberFormat="0" applyProtection="0">
      <alignment horizontal="right" vertical="center"/>
    </xf>
    <xf numFmtId="0" fontId="73" fillId="26" borderId="422" applyNumberFormat="0" applyFont="0" applyAlignment="0" applyProtection="0"/>
    <xf numFmtId="0" fontId="107" fillId="29" borderId="422" applyNumberFormat="0" applyAlignment="0" applyProtection="0"/>
    <xf numFmtId="4" fontId="73" fillId="36"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26" borderId="422" applyNumberFormat="0" applyFont="0" applyAlignment="0" applyProtection="0"/>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103" fillId="51" borderId="422" applyNumberFormat="0" applyProtection="0">
      <alignment horizontal="right" vertical="center"/>
    </xf>
    <xf numFmtId="4" fontId="100" fillId="52" borderId="424" applyNumberFormat="0" applyProtection="0">
      <alignment vertical="center"/>
    </xf>
    <xf numFmtId="0" fontId="73"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113" fillId="27" borderId="422" applyNumberFormat="0" applyAlignment="0" applyProtection="0"/>
    <xf numFmtId="0" fontId="113" fillId="27" borderId="422" applyNumberFormat="0" applyAlignment="0" applyProtection="0"/>
    <xf numFmtId="4" fontId="73" fillId="35"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4" fontId="73" fillId="46" borderId="422" applyNumberFormat="0" applyProtection="0">
      <alignment horizontal="righ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103" fillId="51" borderId="422" applyNumberFormat="0" applyProtection="0">
      <alignment horizontal="right" vertical="center"/>
    </xf>
    <xf numFmtId="0" fontId="113" fillId="27" borderId="422" applyNumberFormat="0" applyAlignment="0" applyProtection="0"/>
    <xf numFmtId="0" fontId="73" fillId="26" borderId="422" applyNumberFormat="0" applyFont="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4" fontId="118" fillId="2" borderId="422" applyNumberFormat="0" applyProtection="0">
      <alignmen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4" fontId="73" fillId="41"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4" fontId="73" fillId="39" borderId="422" applyNumberFormat="0" applyProtection="0">
      <alignment horizontal="right" vertical="center"/>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0" borderId="422"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118" fillId="2" borderId="422" applyNumberFormat="0" applyProtection="0">
      <alignmen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0" fontId="115" fillId="29" borderId="423" applyNumberFormat="0" applyAlignment="0" applyProtection="0"/>
    <xf numFmtId="4" fontId="102" fillId="54" borderId="425"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99" fillId="45" borderId="426" applyBorder="0"/>
    <xf numFmtId="4" fontId="73" fillId="35"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0" fontId="73" fillId="47"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0" fontId="115" fillId="29" borderId="423" applyNumberFormat="0" applyAlignment="0" applyProtection="0"/>
    <xf numFmtId="4" fontId="73" fillId="34"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73" fillId="47" borderId="422" applyNumberFormat="0" applyProtection="0">
      <alignment horizontal="left" vertical="center" indent="1"/>
    </xf>
    <xf numFmtId="4" fontId="73" fillId="46"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36" borderId="422" applyNumberFormat="0" applyProtection="0">
      <alignment horizontal="right" vertical="center"/>
    </xf>
    <xf numFmtId="4" fontId="103" fillId="51" borderId="422" applyNumberFormat="0" applyProtection="0">
      <alignment horizontal="right" vertical="center"/>
    </xf>
    <xf numFmtId="0" fontId="73" fillId="47" borderId="422" applyNumberFormat="0" applyProtection="0">
      <alignment horizontal="left" vertical="center" indent="1"/>
    </xf>
    <xf numFmtId="4" fontId="73" fillId="42"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0" fontId="99" fillId="45" borderId="426" applyBorder="0"/>
    <xf numFmtId="0" fontId="73" fillId="47" borderId="422" applyNumberFormat="0" applyProtection="0">
      <alignment horizontal="left" vertical="center" indent="1"/>
    </xf>
    <xf numFmtId="0" fontId="109" fillId="0" borderId="427" applyNumberFormat="0" applyFill="0" applyAlignment="0" applyProtection="0"/>
    <xf numFmtId="4" fontId="73" fillId="37" borderId="425"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6" borderId="425"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3" borderId="422" applyNumberFormat="0" applyProtection="0">
      <alignmen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36"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99" fillId="45" borderId="426" applyBorder="0"/>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0" fontId="100" fillId="52"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0" fontId="99" fillId="45" borderId="426" applyBorder="0"/>
    <xf numFmtId="4" fontId="102" fillId="54" borderId="425" applyNumberFormat="0" applyProtection="0">
      <alignment horizontal="left" vertical="center" indent="1"/>
    </xf>
    <xf numFmtId="0" fontId="107" fillId="29" borderId="422" applyNumberFormat="0" applyAlignment="0" applyProtection="0"/>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37" borderId="425" applyNumberFormat="0" applyProtection="0">
      <alignment horizontal="right" vertical="center"/>
    </xf>
    <xf numFmtId="0" fontId="73" fillId="26" borderId="422" applyNumberFormat="0" applyFont="0" applyAlignment="0" applyProtection="0"/>
    <xf numFmtId="4" fontId="102" fillId="54" borderId="425"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0" fontId="73" fillId="45" borderId="424" applyNumberFormat="0" applyProtection="0">
      <alignment horizontal="left" vertical="top" indent="1"/>
    </xf>
    <xf numFmtId="4" fontId="118" fillId="2" borderId="422" applyNumberFormat="0" applyProtection="0">
      <alignment vertical="center"/>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115" fillId="29" borderId="423" applyNumberFormat="0" applyAlignment="0" applyProtection="0"/>
    <xf numFmtId="4" fontId="73" fillId="37" borderId="425" applyNumberFormat="0" applyProtection="0">
      <alignment horizontal="right" vertical="center"/>
    </xf>
    <xf numFmtId="4" fontId="100" fillId="52" borderId="424"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73" fillId="35" borderId="422" applyNumberFormat="0" applyProtection="0">
      <alignment horizontal="right" vertical="center"/>
    </xf>
    <xf numFmtId="4" fontId="118" fillId="2" borderId="422" applyNumberFormat="0" applyProtection="0">
      <alignmen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33" borderId="422" applyNumberFormat="0" applyProtection="0">
      <alignment vertical="center"/>
    </xf>
    <xf numFmtId="4" fontId="73" fillId="47" borderId="425"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4" fontId="100" fillId="52" borderId="424" applyNumberFormat="0" applyProtection="0">
      <alignmen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9"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4" fontId="73" fillId="0" borderId="422" applyNumberFormat="0" applyProtection="0">
      <alignment horizontal="righ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0" fontId="73" fillId="48" borderId="422" applyNumberFormat="0" applyProtection="0">
      <alignment horizontal="left" vertical="center" indent="1"/>
    </xf>
    <xf numFmtId="4" fontId="118" fillId="5" borderId="422" applyNumberFormat="0" applyProtection="0">
      <alignment horizontal="right" vertical="center"/>
    </xf>
    <xf numFmtId="4" fontId="73" fillId="38"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37" borderId="425"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115" fillId="29" borderId="423" applyNumberFormat="0" applyAlignment="0" applyProtection="0"/>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4" fontId="73" fillId="2" borderId="422"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0" fillId="52" borderId="424" applyNumberFormat="0" applyProtection="0">
      <alignment horizontal="left" vertical="top" indent="1"/>
    </xf>
    <xf numFmtId="0" fontId="107" fillId="29" borderId="422"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115" fillId="29" borderId="423"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7" fillId="29" borderId="422" applyNumberFormat="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0"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118" fillId="5" borderId="422" applyNumberFormat="0" applyProtection="0">
      <alignment horizontal="right" vertical="center"/>
    </xf>
    <xf numFmtId="4" fontId="73" fillId="33" borderId="422"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0" fontId="115" fillId="29" borderId="423" applyNumberFormat="0" applyAlignment="0" applyProtection="0"/>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0" fontId="99" fillId="45" borderId="426" applyBorder="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35"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73" fillId="35" borderId="422" applyNumberFormat="0" applyProtection="0">
      <alignment horizontal="right" vertical="center"/>
    </xf>
    <xf numFmtId="0" fontId="115" fillId="29" borderId="423" applyNumberFormat="0" applyAlignment="0" applyProtection="0"/>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113" fillId="27" borderId="422" applyNumberFormat="0" applyAlignment="0" applyProtection="0"/>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4" fontId="118" fillId="5"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6" borderId="422" applyNumberFormat="0" applyProtection="0">
      <alignment horizontal="right" vertical="center"/>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99" fillId="45" borderId="426" applyBorder="0"/>
    <xf numFmtId="4" fontId="73" fillId="46"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100" fillId="52" borderId="424" applyNumberFormat="0" applyProtection="0">
      <alignment horizontal="left" vertical="top" indent="1"/>
    </xf>
    <xf numFmtId="0" fontId="99" fillId="45" borderId="426" applyBorder="0"/>
    <xf numFmtId="4" fontId="73" fillId="33" borderId="422" applyNumberFormat="0" applyProtection="0">
      <alignment vertical="center"/>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3"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113" fillId="27" borderId="422" applyNumberFormat="0" applyAlignment="0" applyProtection="0"/>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0" fontId="101" fillId="33" borderId="424" applyNumberFormat="0" applyProtection="0">
      <alignment horizontal="left" vertical="top" indent="1"/>
    </xf>
    <xf numFmtId="4" fontId="73" fillId="3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2" borderId="422" applyNumberFormat="0" applyProtection="0">
      <alignment horizontal="right" vertical="center"/>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0" fontId="113" fillId="27" borderId="422" applyNumberFormat="0" applyAlignment="0" applyProtection="0"/>
    <xf numFmtId="4" fontId="73" fillId="38"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7" borderId="425"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100" fillId="52" borderId="424" applyNumberFormat="0" applyProtection="0">
      <alignment vertical="center"/>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0" fontId="100" fillId="46" borderId="424" applyNumberFormat="0" applyProtection="0">
      <alignment horizontal="left" vertical="top" indent="1"/>
    </xf>
    <xf numFmtId="0" fontId="73" fillId="26" borderId="422" applyNumberFormat="0" applyFont="0" applyAlignment="0" applyProtection="0"/>
    <xf numFmtId="0" fontId="100"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0" borderId="422" applyNumberFormat="0" applyProtection="0">
      <alignment horizontal="right" vertical="center"/>
    </xf>
    <xf numFmtId="0" fontId="113" fillId="27" borderId="422" applyNumberFormat="0" applyAlignment="0" applyProtection="0"/>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0" fontId="73" fillId="45" borderId="424" applyNumberFormat="0" applyProtection="0">
      <alignment horizontal="left" vertical="top" indent="1"/>
    </xf>
    <xf numFmtId="0" fontId="100" fillId="52"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00" fillId="52" borderId="424" applyNumberFormat="0" applyProtection="0">
      <alignment horizontal="left" vertical="top"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47" borderId="422" applyNumberFormat="0" applyProtection="0">
      <alignment horizontal="left" vertical="center"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100" fillId="52" borderId="424" applyNumberFormat="0" applyProtection="0">
      <alignmen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103" fillId="51" borderId="422" applyNumberFormat="0" applyProtection="0">
      <alignment horizontal="right" vertical="center"/>
    </xf>
    <xf numFmtId="0" fontId="115" fillId="29" borderId="423" applyNumberFormat="0" applyAlignment="0" applyProtection="0"/>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0" fontId="107" fillId="29" borderId="422" applyNumberFormat="0" applyAlignment="0" applyProtection="0"/>
    <xf numFmtId="0" fontId="73" fillId="49" borderId="422"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113" fillId="27" borderId="422" applyNumberFormat="0" applyAlignment="0" applyProtection="0"/>
    <xf numFmtId="0" fontId="73" fillId="45" borderId="424" applyNumberFormat="0" applyProtection="0">
      <alignment horizontal="left" vertical="top" indent="1"/>
    </xf>
    <xf numFmtId="4" fontId="73" fillId="41" borderId="422" applyNumberFormat="0" applyProtection="0">
      <alignment horizontal="right" vertical="center"/>
    </xf>
    <xf numFmtId="4" fontId="73" fillId="38"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107" fillId="29" borderId="422" applyNumberFormat="0" applyAlignment="0" applyProtection="0"/>
    <xf numFmtId="0" fontId="99" fillId="45" borderId="426" applyBorder="0"/>
    <xf numFmtId="4" fontId="41" fillId="45" borderId="425"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41" fillId="45" borderId="425"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34"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100" fillId="48" borderId="424"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35" borderId="422" applyNumberFormat="0" applyProtection="0">
      <alignment horizontal="right" vertical="center"/>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73" fillId="48"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118" fillId="2" borderId="422" applyNumberFormat="0" applyProtection="0">
      <alignmen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13" fillId="27" borderId="422" applyNumberFormat="0" applyAlignment="0" applyProtection="0"/>
    <xf numFmtId="4" fontId="73" fillId="36"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73" fillId="42" borderId="422" applyNumberFormat="0" applyProtection="0">
      <alignment horizontal="right" vertical="center"/>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4" fontId="73" fillId="36"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4" fontId="73" fillId="4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0" fontId="113" fillId="27"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100" fillId="52" borderId="424"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41"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13" fillId="27" borderId="422" applyNumberFormat="0" applyAlignment="0" applyProtection="0"/>
    <xf numFmtId="4" fontId="73" fillId="33" borderId="422" applyNumberFormat="0" applyProtection="0">
      <alignmen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3" fillId="51"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73" fillId="49"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46" borderId="425" applyNumberFormat="0" applyProtection="0">
      <alignment horizontal="left" vertical="center" indent="1"/>
    </xf>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109" fillId="0" borderId="427" applyNumberFormat="0" applyFill="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102" fillId="54"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26" borderId="422" applyNumberFormat="0" applyFont="0" applyAlignment="0" applyProtection="0"/>
    <xf numFmtId="4" fontId="100" fillId="52" borderId="424" applyNumberFormat="0" applyProtection="0">
      <alignmen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99" fillId="45" borderId="426" applyBorder="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0" fontId="109" fillId="0" borderId="427" applyNumberFormat="0" applyFill="0" applyAlignment="0" applyProtection="0"/>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4" fontId="100" fillId="52" borderId="424"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107" fillId="29" borderId="422" applyNumberFormat="0" applyAlignment="0" applyProtection="0"/>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103" fillId="51"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43"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36"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0" borderId="422" applyNumberFormat="0" applyProtection="0">
      <alignment horizontal="righ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41" fillId="45" borderId="425"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100" fillId="52"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0" fontId="73" fillId="26" borderId="422" applyNumberFormat="0" applyFon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109" fillId="0" borderId="427" applyNumberFormat="0" applyFill="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15" fillId="0" borderId="0"/>
    <xf numFmtId="43" fontId="15" fillId="0" borderId="0" applyFont="0" applyFill="0" applyBorder="0" applyAlignment="0" applyProtection="0"/>
    <xf numFmtId="4" fontId="73" fillId="46" borderId="422" applyNumberFormat="0" applyProtection="0">
      <alignment horizontal="right" vertical="center"/>
    </xf>
    <xf numFmtId="0" fontId="15" fillId="0" borderId="0"/>
    <xf numFmtId="43" fontId="15" fillId="0" borderId="0" applyFont="0" applyFill="0" applyBorder="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2" borderId="422" applyNumberFormat="0" applyProtection="0">
      <alignment horizontal="left" vertical="center" indent="1"/>
    </xf>
    <xf numFmtId="0" fontId="15" fillId="0" borderId="0"/>
    <xf numFmtId="9" fontId="15" fillId="0" borderId="0" applyFont="0" applyFill="0" applyBorder="0" applyAlignment="0" applyProtection="0"/>
    <xf numFmtId="0" fontId="73" fillId="49" borderId="422" applyNumberFormat="0" applyProtection="0">
      <alignment horizontal="left" vertical="center" indent="1"/>
    </xf>
    <xf numFmtId="0" fontId="15" fillId="0" borderId="0"/>
    <xf numFmtId="9" fontId="15"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41" fillId="45"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46" borderId="422" applyNumberFormat="0" applyProtection="0">
      <alignment horizontal="right" vertical="center"/>
    </xf>
    <xf numFmtId="4" fontId="73" fillId="47"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73"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38"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7"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0" borderId="422" applyNumberFormat="0" applyProtection="0">
      <alignment horizontal="right" vertical="center"/>
    </xf>
    <xf numFmtId="0" fontId="15" fillId="0" borderId="0"/>
    <xf numFmtId="0" fontId="15" fillId="0" borderId="0"/>
    <xf numFmtId="0" fontId="99" fillId="45" borderId="426"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3" borderId="422" applyNumberFormat="0" applyProtection="0">
      <alignment horizontal="right" vertical="center"/>
    </xf>
    <xf numFmtId="0" fontId="15" fillId="0" borderId="0"/>
    <xf numFmtId="4" fontId="100" fillId="48" borderId="424"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8" fillId="5"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0" fontId="113" fillId="27"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0" fontId="113" fillId="27"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7" borderId="425"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33" borderId="422" applyNumberFormat="0" applyProtection="0">
      <alignment vertical="center"/>
    </xf>
    <xf numFmtId="4" fontId="73" fillId="40" borderId="422" applyNumberFormat="0" applyProtection="0">
      <alignment horizontal="righ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100" fillId="52" borderId="424" applyNumberFormat="0" applyProtection="0">
      <alignment vertical="center"/>
    </xf>
    <xf numFmtId="0" fontId="73" fillId="46" borderId="424" applyNumberFormat="0" applyProtection="0">
      <alignment horizontal="left" vertical="top" indent="1"/>
    </xf>
    <xf numFmtId="0" fontId="73" fillId="50" borderId="424" applyNumberFormat="0" applyProtection="0">
      <alignment horizontal="left" vertical="top" indent="1"/>
    </xf>
    <xf numFmtId="0" fontId="115" fillId="29" borderId="423" applyNumberFormat="0" applyAlignment="0" applyProtection="0"/>
    <xf numFmtId="0" fontId="99" fillId="45" borderId="426" applyBorder="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5"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99" fillId="45" borderId="426" applyBorder="0"/>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0" fontId="73" fillId="50"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0" fontId="73" fillId="26" borderId="422" applyNumberFormat="0" applyFont="0" applyAlignment="0" applyProtection="0"/>
    <xf numFmtId="0" fontId="100" fillId="52" borderId="424" applyNumberFormat="0" applyProtection="0">
      <alignment horizontal="left" vertical="top"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3" fillId="51"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0" fontId="73" fillId="46" borderId="424" applyNumberFormat="0" applyProtection="0">
      <alignment horizontal="left" vertical="top" indent="1"/>
    </xf>
    <xf numFmtId="0" fontId="113" fillId="27"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03" fillId="51" borderId="422" applyNumberFormat="0" applyProtection="0">
      <alignment horizontal="right" vertical="center"/>
    </xf>
    <xf numFmtId="0" fontId="107" fillId="29" borderId="422" applyNumberFormat="0" applyAlignment="0" applyProtection="0"/>
    <xf numFmtId="4" fontId="100" fillId="52" borderId="424" applyNumberFormat="0" applyProtection="0">
      <alignmen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2"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1"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33" borderId="422" applyNumberFormat="0" applyProtection="0">
      <alignmen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0" fontId="73" fillId="50" borderId="424" applyNumberFormat="0" applyProtection="0">
      <alignment horizontal="left" vertical="top" indent="1"/>
    </xf>
    <xf numFmtId="0" fontId="99" fillId="45" borderId="426" applyBorder="0"/>
    <xf numFmtId="0" fontId="73" fillId="48"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9"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73" fillId="26" borderId="422" applyNumberFormat="0" applyFon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99" fillId="45" borderId="426" applyBorder="0"/>
    <xf numFmtId="0" fontId="73" fillId="46" borderId="424" applyNumberFormat="0" applyProtection="0">
      <alignment horizontal="left" vertical="top" indent="1"/>
    </xf>
    <xf numFmtId="0" fontId="73" fillId="49" borderId="422"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0" fontId="73" fillId="49" borderId="422"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109" fillId="0" borderId="427" applyNumberFormat="0" applyFill="0" applyAlignment="0" applyProtection="0"/>
    <xf numFmtId="4" fontId="73" fillId="44" borderId="425" applyNumberFormat="0" applyProtection="0">
      <alignment horizontal="left" vertical="center" indent="1"/>
    </xf>
    <xf numFmtId="0" fontId="73" fillId="50"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42"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13" fillId="27"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36"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0" fontId="73" fillId="50" borderId="424" applyNumberFormat="0" applyProtection="0">
      <alignment horizontal="left" vertical="top" indent="1"/>
    </xf>
    <xf numFmtId="0" fontId="99" fillId="45" borderId="426" applyBorder="0"/>
    <xf numFmtId="4" fontId="118" fillId="2" borderId="422" applyNumberFormat="0" applyProtection="0">
      <alignmen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3"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4" fontId="118" fillId="5"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3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102" fillId="54"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4" fontId="73" fillId="33" borderId="422"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73" fillId="33" borderId="422" applyNumberFormat="0" applyProtection="0">
      <alignment vertical="center"/>
    </xf>
    <xf numFmtId="4" fontId="73" fillId="37" borderId="425"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0" fontId="109" fillId="0" borderId="427" applyNumberFormat="0" applyFill="0" applyAlignment="0" applyProtection="0"/>
    <xf numFmtId="0" fontId="73" fillId="50"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118" fillId="2" borderId="422" applyNumberFormat="0" applyProtection="0">
      <alignmen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6" borderId="422"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3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0" fontId="109" fillId="0" borderId="427" applyNumberFormat="0" applyFill="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73" fillId="41"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5"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100" fillId="46"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4" fontId="73" fillId="47"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2" borderId="422" applyNumberFormat="0" applyProtection="0">
      <alignment vertical="center"/>
    </xf>
    <xf numFmtId="4" fontId="73" fillId="40"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3"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33" borderId="422" applyNumberFormat="0" applyProtection="0">
      <alignmen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40" borderId="422"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4" fontId="73" fillId="38" borderId="422" applyNumberFormat="0" applyProtection="0">
      <alignment horizontal="right" vertical="center"/>
    </xf>
    <xf numFmtId="0" fontId="107" fillId="29" borderId="422"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3" borderId="422" applyNumberFormat="0" applyProtection="0">
      <alignment horizontal="right" vertical="center"/>
    </xf>
    <xf numFmtId="4" fontId="103" fillId="51"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73" fillId="34" borderId="422"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100" fillId="52" borderId="424" applyNumberFormat="0" applyProtection="0">
      <alignment vertical="center"/>
    </xf>
    <xf numFmtId="4" fontId="118" fillId="2" borderId="422" applyNumberFormat="0" applyProtection="0">
      <alignmen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6" borderId="422" applyNumberFormat="0" applyProtection="0">
      <alignment horizontal="right" vertical="center"/>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73" fillId="26" borderId="422" applyNumberFormat="0" applyFont="0" applyAlignment="0" applyProtection="0"/>
    <xf numFmtId="4" fontId="118" fillId="5"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100" fillId="52" borderId="424" applyNumberFormat="0" applyProtection="0">
      <alignment horizontal="left" vertical="top" indent="1"/>
    </xf>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73" fillId="0"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113" fillId="27" borderId="422" applyNumberFormat="0" applyAlignment="0" applyProtection="0"/>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115" fillId="29" borderId="423"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7"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4" fontId="73" fillId="47" borderId="425" applyNumberFormat="0" applyProtection="0">
      <alignment horizontal="left" vertical="center" indent="1"/>
    </xf>
    <xf numFmtId="4" fontId="100" fillId="52" borderId="424" applyNumberFormat="0" applyProtection="0">
      <alignment vertical="center"/>
    </xf>
    <xf numFmtId="0" fontId="73" fillId="50"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73" fillId="37" borderId="425"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33" borderId="422" applyNumberFormat="0" applyProtection="0">
      <alignment vertical="center"/>
    </xf>
    <xf numFmtId="0" fontId="113" fillId="27" borderId="422" applyNumberFormat="0" applyAlignment="0" applyProtection="0"/>
    <xf numFmtId="4" fontId="73" fillId="41"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73" fillId="46" borderId="424" applyNumberFormat="0" applyProtection="0">
      <alignment horizontal="left" vertical="top"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13" fillId="27" borderId="422"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113" fillId="27" borderId="422" applyNumberFormat="0" applyAlignment="0" applyProtection="0"/>
    <xf numFmtId="0" fontId="115" fillId="29" borderId="423"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100" fillId="52" borderId="424" applyNumberFormat="0" applyProtection="0">
      <alignment vertical="center"/>
    </xf>
    <xf numFmtId="4" fontId="73" fillId="46"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7" borderId="425" applyNumberFormat="0" applyProtection="0">
      <alignment horizontal="left" vertical="center" indent="1"/>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46"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73" fillId="46"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00" fillId="52" borderId="424" applyNumberFormat="0" applyProtection="0">
      <alignment vertical="center"/>
    </xf>
    <xf numFmtId="0" fontId="73" fillId="47" borderId="424" applyNumberFormat="0" applyProtection="0">
      <alignment horizontal="left" vertical="top" indent="1"/>
    </xf>
    <xf numFmtId="0" fontId="99" fillId="45" borderId="426" applyBorder="0"/>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26" borderId="422" applyNumberFormat="0" applyFont="0" applyAlignment="0" applyProtection="0"/>
    <xf numFmtId="0" fontId="99" fillId="45" borderId="426" applyBorder="0"/>
    <xf numFmtId="0" fontId="73" fillId="45" borderId="424" applyNumberFormat="0" applyProtection="0">
      <alignment horizontal="left" vertical="top" indent="1"/>
    </xf>
    <xf numFmtId="4" fontId="73" fillId="41"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4" fontId="73" fillId="39" borderId="422" applyNumberFormat="0" applyProtection="0">
      <alignment horizontal="right" vertical="center"/>
    </xf>
    <xf numFmtId="4" fontId="73" fillId="0"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41" borderId="422" applyNumberFormat="0" applyProtection="0">
      <alignment horizontal="right" vertical="center"/>
    </xf>
    <xf numFmtId="0" fontId="99" fillId="45" borderId="426" applyBorder="0"/>
    <xf numFmtId="0" fontId="115" fillId="29" borderId="423"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15" fillId="29" borderId="423" applyNumberFormat="0" applyAlignment="0" applyProtection="0"/>
    <xf numFmtId="4" fontId="118" fillId="5"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73" fillId="2" borderId="422" applyNumberFormat="0" applyProtection="0">
      <alignment horizontal="left" vertical="center" indent="1"/>
    </xf>
    <xf numFmtId="0" fontId="100" fillId="46"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2" borderId="422"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18" fillId="2" borderId="422" applyNumberFormat="0" applyProtection="0">
      <alignmen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52" borderId="424" applyNumberFormat="0" applyProtection="0">
      <alignment vertical="center"/>
    </xf>
    <xf numFmtId="4" fontId="73" fillId="38"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3" fillId="27" borderId="422" applyNumberFormat="0" applyAlignment="0" applyProtection="0"/>
    <xf numFmtId="0" fontId="113" fillId="27" borderId="422" applyNumberForma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100" fillId="52" borderId="424" applyNumberFormat="0" applyProtection="0">
      <alignment vertical="center"/>
    </xf>
    <xf numFmtId="4" fontId="73" fillId="2" borderId="422"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3" borderId="422" applyNumberFormat="0" applyProtection="0">
      <alignmen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102" fillId="54"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0" fontId="73" fillId="50" borderId="422" applyNumberFormat="0" applyProtection="0">
      <alignment horizontal="left" vertical="center" indent="1"/>
    </xf>
    <xf numFmtId="0" fontId="107" fillId="29" borderId="422" applyNumberFormat="0" applyAlignment="0" applyProtection="0"/>
    <xf numFmtId="0" fontId="73" fillId="45" borderId="424" applyNumberFormat="0" applyProtection="0">
      <alignment horizontal="left" vertical="top"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4" fontId="100" fillId="52" borderId="424"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107" fillId="29" borderId="422" applyNumberFormat="0" applyAlignment="0" applyProtection="0"/>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103" fillId="51"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43"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36"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0" borderId="422" applyNumberFormat="0" applyProtection="0">
      <alignment horizontal="righ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41" fillId="45" borderId="425"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100" fillId="52"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0" fontId="73" fillId="26" borderId="422" applyNumberFormat="0" applyFon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109" fillId="0" borderId="427" applyNumberFormat="0" applyFill="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15" fillId="0" borderId="0"/>
    <xf numFmtId="43" fontId="15" fillId="0" borderId="0" applyFont="0" applyFill="0" applyBorder="0" applyAlignment="0" applyProtection="0"/>
    <xf numFmtId="4" fontId="73" fillId="46" borderId="422" applyNumberFormat="0" applyProtection="0">
      <alignment horizontal="right" vertical="center"/>
    </xf>
    <xf numFmtId="0" fontId="15" fillId="0" borderId="0"/>
    <xf numFmtId="43" fontId="15" fillId="0" borderId="0" applyFont="0" applyFill="0" applyBorder="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2" borderId="422" applyNumberFormat="0" applyProtection="0">
      <alignment horizontal="left" vertical="center" indent="1"/>
    </xf>
    <xf numFmtId="0" fontId="15" fillId="0" borderId="0"/>
    <xf numFmtId="9" fontId="15" fillId="0" borderId="0" applyFont="0" applyFill="0" applyBorder="0" applyAlignment="0" applyProtection="0"/>
    <xf numFmtId="0" fontId="73" fillId="49" borderId="422" applyNumberFormat="0" applyProtection="0">
      <alignment horizontal="left" vertical="center" indent="1"/>
    </xf>
    <xf numFmtId="0" fontId="15" fillId="0" borderId="0"/>
    <xf numFmtId="9" fontId="15"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41" fillId="45"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46" borderId="422" applyNumberFormat="0" applyProtection="0">
      <alignment horizontal="right" vertical="center"/>
    </xf>
    <xf numFmtId="4" fontId="73" fillId="47"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73"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38"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7"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0" borderId="422" applyNumberFormat="0" applyProtection="0">
      <alignment horizontal="right" vertical="center"/>
    </xf>
    <xf numFmtId="0" fontId="15" fillId="0" borderId="0"/>
    <xf numFmtId="0" fontId="15" fillId="0" borderId="0"/>
    <xf numFmtId="0" fontId="99" fillId="45" borderId="426"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3" borderId="422" applyNumberFormat="0" applyProtection="0">
      <alignment horizontal="right" vertical="center"/>
    </xf>
    <xf numFmtId="0" fontId="15" fillId="0" borderId="0"/>
    <xf numFmtId="4" fontId="100" fillId="48" borderId="424"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8" fillId="5"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0" fontId="113" fillId="27"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0" fontId="113" fillId="27"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7" borderId="425"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33" borderId="422" applyNumberFormat="0" applyProtection="0">
      <alignment vertical="center"/>
    </xf>
    <xf numFmtId="4" fontId="73" fillId="40" borderId="422" applyNumberFormat="0" applyProtection="0">
      <alignment horizontal="righ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100" fillId="52" borderId="424" applyNumberFormat="0" applyProtection="0">
      <alignment vertical="center"/>
    </xf>
    <xf numFmtId="0" fontId="73" fillId="46" borderId="424" applyNumberFormat="0" applyProtection="0">
      <alignment horizontal="left" vertical="top" indent="1"/>
    </xf>
    <xf numFmtId="0" fontId="73" fillId="50" borderId="424" applyNumberFormat="0" applyProtection="0">
      <alignment horizontal="left" vertical="top" indent="1"/>
    </xf>
    <xf numFmtId="0" fontId="115" fillId="29" borderId="423" applyNumberFormat="0" applyAlignment="0" applyProtection="0"/>
    <xf numFmtId="0" fontId="99" fillId="45" borderId="426" applyBorder="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5"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99" fillId="45" borderId="426" applyBorder="0"/>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0" fontId="73" fillId="50"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0" fontId="73" fillId="26" borderId="422" applyNumberFormat="0" applyFont="0" applyAlignment="0" applyProtection="0"/>
    <xf numFmtId="0" fontId="100" fillId="52" borderId="424" applyNumberFormat="0" applyProtection="0">
      <alignment horizontal="left" vertical="top"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3" fillId="51"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0" fontId="73" fillId="46" borderId="424" applyNumberFormat="0" applyProtection="0">
      <alignment horizontal="left" vertical="top" indent="1"/>
    </xf>
    <xf numFmtId="0" fontId="113" fillId="27"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03" fillId="51" borderId="422" applyNumberFormat="0" applyProtection="0">
      <alignment horizontal="right" vertical="center"/>
    </xf>
    <xf numFmtId="0" fontId="107" fillId="29" borderId="422" applyNumberFormat="0" applyAlignment="0" applyProtection="0"/>
    <xf numFmtId="4" fontId="100" fillId="52" borderId="424" applyNumberFormat="0" applyProtection="0">
      <alignmen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2"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1"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33" borderId="422" applyNumberFormat="0" applyProtection="0">
      <alignmen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0" fontId="73" fillId="50" borderId="424" applyNumberFormat="0" applyProtection="0">
      <alignment horizontal="left" vertical="top" indent="1"/>
    </xf>
    <xf numFmtId="0" fontId="99" fillId="45" borderId="426" applyBorder="0"/>
    <xf numFmtId="0" fontId="73" fillId="48"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9"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73" fillId="26" borderId="422" applyNumberFormat="0" applyFon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99" fillId="45" borderId="426" applyBorder="0"/>
    <xf numFmtId="0" fontId="73" fillId="46" borderId="424" applyNumberFormat="0" applyProtection="0">
      <alignment horizontal="left" vertical="top" indent="1"/>
    </xf>
    <xf numFmtId="0" fontId="73" fillId="49" borderId="422"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0" fontId="73" fillId="49" borderId="422"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109" fillId="0" borderId="427" applyNumberFormat="0" applyFill="0" applyAlignment="0" applyProtection="0"/>
    <xf numFmtId="4" fontId="73" fillId="44" borderId="425" applyNumberFormat="0" applyProtection="0">
      <alignment horizontal="left" vertical="center" indent="1"/>
    </xf>
    <xf numFmtId="0" fontId="73" fillId="50"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42"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13" fillId="27"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36"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0" fontId="73" fillId="50" borderId="424" applyNumberFormat="0" applyProtection="0">
      <alignment horizontal="left" vertical="top" indent="1"/>
    </xf>
    <xf numFmtId="0" fontId="99" fillId="45" borderId="426" applyBorder="0"/>
    <xf numFmtId="4" fontId="118" fillId="2" borderId="422" applyNumberFormat="0" applyProtection="0">
      <alignmen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3"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4" fontId="118" fillId="5"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3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102" fillId="54"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4" fontId="73" fillId="33" borderId="422"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73" fillId="33" borderId="422" applyNumberFormat="0" applyProtection="0">
      <alignment vertical="center"/>
    </xf>
    <xf numFmtId="4" fontId="73" fillId="37" borderId="425"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0" fontId="109" fillId="0" borderId="427" applyNumberFormat="0" applyFill="0" applyAlignment="0" applyProtection="0"/>
    <xf numFmtId="0" fontId="73" fillId="50"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118" fillId="2" borderId="422" applyNumberFormat="0" applyProtection="0">
      <alignmen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6" borderId="422"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3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0" fontId="109" fillId="0" borderId="427" applyNumberFormat="0" applyFill="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73" fillId="41"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5"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100" fillId="46"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4" fontId="73" fillId="47"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2" borderId="422" applyNumberFormat="0" applyProtection="0">
      <alignment vertical="center"/>
    </xf>
    <xf numFmtId="4" fontId="73" fillId="40"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3"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33" borderId="422" applyNumberFormat="0" applyProtection="0">
      <alignmen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40" borderId="422"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4" fontId="73" fillId="38" borderId="422" applyNumberFormat="0" applyProtection="0">
      <alignment horizontal="right" vertical="center"/>
    </xf>
    <xf numFmtId="0" fontId="107" fillId="29" borderId="422"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3" borderId="422" applyNumberFormat="0" applyProtection="0">
      <alignment horizontal="right" vertical="center"/>
    </xf>
    <xf numFmtId="4" fontId="103" fillId="51"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73" fillId="34" borderId="422"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100" fillId="52" borderId="424" applyNumberFormat="0" applyProtection="0">
      <alignment vertical="center"/>
    </xf>
    <xf numFmtId="4" fontId="118" fillId="2" borderId="422" applyNumberFormat="0" applyProtection="0">
      <alignmen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6" borderId="422" applyNumberFormat="0" applyProtection="0">
      <alignment horizontal="right" vertical="center"/>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73" fillId="26" borderId="422" applyNumberFormat="0" applyFont="0" applyAlignment="0" applyProtection="0"/>
    <xf numFmtId="4" fontId="118" fillId="5"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100" fillId="52" borderId="424" applyNumberFormat="0" applyProtection="0">
      <alignment horizontal="left" vertical="top" indent="1"/>
    </xf>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73" fillId="0"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113" fillId="27" borderId="422" applyNumberFormat="0" applyAlignment="0" applyProtection="0"/>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115" fillId="29" borderId="423"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7"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4" fontId="73" fillId="47" borderId="425" applyNumberFormat="0" applyProtection="0">
      <alignment horizontal="left" vertical="center" indent="1"/>
    </xf>
    <xf numFmtId="4" fontId="100" fillId="52" borderId="424" applyNumberFormat="0" applyProtection="0">
      <alignment vertical="center"/>
    </xf>
    <xf numFmtId="0" fontId="73" fillId="50"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73" fillId="37" borderId="425"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33" borderId="422" applyNumberFormat="0" applyProtection="0">
      <alignment vertical="center"/>
    </xf>
    <xf numFmtId="0" fontId="113" fillId="27" borderId="422" applyNumberFormat="0" applyAlignment="0" applyProtection="0"/>
    <xf numFmtId="4" fontId="73" fillId="41"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73" fillId="46" borderId="424" applyNumberFormat="0" applyProtection="0">
      <alignment horizontal="left" vertical="top"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13" fillId="27" borderId="422"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113" fillId="27" borderId="422" applyNumberFormat="0" applyAlignment="0" applyProtection="0"/>
    <xf numFmtId="0" fontId="115" fillId="29" borderId="423"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100" fillId="52" borderId="424" applyNumberFormat="0" applyProtection="0">
      <alignment vertical="center"/>
    </xf>
    <xf numFmtId="4" fontId="73" fillId="46"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7" borderId="425" applyNumberFormat="0" applyProtection="0">
      <alignment horizontal="left" vertical="center" indent="1"/>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46"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73" fillId="46"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00" fillId="52" borderId="424" applyNumberFormat="0" applyProtection="0">
      <alignment vertical="center"/>
    </xf>
    <xf numFmtId="0" fontId="73" fillId="47" borderId="424" applyNumberFormat="0" applyProtection="0">
      <alignment horizontal="left" vertical="top" indent="1"/>
    </xf>
    <xf numFmtId="0" fontId="99" fillId="45" borderId="426" applyBorder="0"/>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26" borderId="422" applyNumberFormat="0" applyFont="0" applyAlignment="0" applyProtection="0"/>
    <xf numFmtId="0" fontId="99" fillId="45" borderId="426" applyBorder="0"/>
    <xf numFmtId="0" fontId="73" fillId="45" borderId="424" applyNumberFormat="0" applyProtection="0">
      <alignment horizontal="left" vertical="top" indent="1"/>
    </xf>
    <xf numFmtId="4" fontId="73" fillId="41"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4" fontId="73" fillId="39" borderId="422" applyNumberFormat="0" applyProtection="0">
      <alignment horizontal="right" vertical="center"/>
    </xf>
    <xf numFmtId="4" fontId="73" fillId="0"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41" borderId="422" applyNumberFormat="0" applyProtection="0">
      <alignment horizontal="right" vertical="center"/>
    </xf>
    <xf numFmtId="0" fontId="99" fillId="45" borderId="426" applyBorder="0"/>
    <xf numFmtId="0" fontId="115" fillId="29" borderId="423"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15" fillId="29" borderId="423" applyNumberFormat="0" applyAlignment="0" applyProtection="0"/>
    <xf numFmtId="4" fontId="118" fillId="5"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73" fillId="2" borderId="422" applyNumberFormat="0" applyProtection="0">
      <alignment horizontal="left" vertical="center" indent="1"/>
    </xf>
    <xf numFmtId="0" fontId="100" fillId="46"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2" borderId="422"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18" fillId="2" borderId="422" applyNumberFormat="0" applyProtection="0">
      <alignmen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52" borderId="424" applyNumberFormat="0" applyProtection="0">
      <alignment vertical="center"/>
    </xf>
    <xf numFmtId="4" fontId="73" fillId="38"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3" fillId="27" borderId="422" applyNumberFormat="0" applyAlignment="0" applyProtection="0"/>
    <xf numFmtId="0" fontId="113" fillId="27" borderId="422" applyNumberForma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100" fillId="52" borderId="424" applyNumberFormat="0" applyProtection="0">
      <alignment vertical="center"/>
    </xf>
    <xf numFmtId="4" fontId="73" fillId="2" borderId="422"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3" borderId="422" applyNumberFormat="0" applyProtection="0">
      <alignmen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102" fillId="54"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0" fontId="73" fillId="50" borderId="422" applyNumberFormat="0" applyProtection="0">
      <alignment horizontal="left" vertical="center" indent="1"/>
    </xf>
    <xf numFmtId="0" fontId="107" fillId="29" borderId="422" applyNumberFormat="0" applyAlignment="0" applyProtection="0"/>
    <xf numFmtId="0" fontId="73" fillId="45" borderId="424" applyNumberFormat="0" applyProtection="0">
      <alignment horizontal="left" vertical="top"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0" borderId="0"/>
    <xf numFmtId="0" fontId="41"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4" fillId="0" borderId="0"/>
    <xf numFmtId="0" fontId="41" fillId="0" borderId="0"/>
    <xf numFmtId="0" fontId="129" fillId="0" borderId="0"/>
    <xf numFmtId="9" fontId="14" fillId="0" borderId="0" applyFont="0" applyFill="0" applyBorder="0" applyAlignment="0" applyProtection="0"/>
    <xf numFmtId="44" fontId="14" fillId="0" borderId="0" applyFont="0" applyFill="0" applyBorder="0" applyAlignment="0" applyProtection="0"/>
    <xf numFmtId="0" fontId="14"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1" fillId="0" borderId="0"/>
    <xf numFmtId="44" fontId="41" fillId="0" borderId="0" applyFont="0" applyFill="0" applyBorder="0" applyAlignment="0" applyProtection="0"/>
    <xf numFmtId="9" fontId="122" fillId="0" borderId="0" applyFont="0" applyFill="0" applyBorder="0" applyAlignment="0" applyProtection="0"/>
    <xf numFmtId="44" fontId="41" fillId="0" borderId="0" applyFont="0" applyFill="0" applyBorder="0" applyAlignment="0" applyProtection="0"/>
    <xf numFmtId="44" fontId="122" fillId="0" borderId="0" applyFont="0" applyFill="0" applyBorder="0" applyAlignment="0" applyProtection="0"/>
    <xf numFmtId="0" fontId="41" fillId="0" borderId="0"/>
    <xf numFmtId="44" fontId="41" fillId="0" borderId="0" applyFont="0" applyFill="0" applyBorder="0" applyAlignment="0" applyProtection="0"/>
    <xf numFmtId="0" fontId="41" fillId="0" borderId="0"/>
    <xf numFmtId="170" fontId="54" fillId="0" borderId="0" applyProtection="0"/>
    <xf numFmtId="43" fontId="41" fillId="0" borderId="0" applyFont="0" applyFill="0" applyBorder="0" applyAlignment="0" applyProtection="0"/>
    <xf numFmtId="0" fontId="41" fillId="0" borderId="0"/>
    <xf numFmtId="0" fontId="122" fillId="0" borderId="0"/>
    <xf numFmtId="9" fontId="41" fillId="0" borderId="0" applyFont="0" applyFill="0" applyBorder="0" applyAlignment="0" applyProtection="0"/>
    <xf numFmtId="0" fontId="10" fillId="0" borderId="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0" fontId="7" fillId="0" borderId="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129"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cellStyleXfs>
  <cellXfs count="1485">
    <xf numFmtId="0" fontId="0" fillId="0" borderId="0" xfId="0"/>
    <xf numFmtId="0" fontId="43" fillId="0" borderId="0" xfId="0" applyFont="1"/>
    <xf numFmtId="0" fontId="47" fillId="0" borderId="0" xfId="0" applyFont="1"/>
    <xf numFmtId="0" fontId="47" fillId="0" borderId="0" xfId="0" applyFont="1" applyAlignment="1">
      <alignment horizontal="left"/>
    </xf>
    <xf numFmtId="3" fontId="47" fillId="0" borderId="0" xfId="0" applyNumberFormat="1" applyFont="1"/>
    <xf numFmtId="0" fontId="47" fillId="0" borderId="0" xfId="0" applyFont="1" applyAlignment="1">
      <alignment horizontal="center"/>
    </xf>
    <xf numFmtId="169" fontId="47" fillId="0" borderId="0" xfId="0" applyNumberFormat="1" applyFont="1"/>
    <xf numFmtId="0" fontId="43" fillId="0" borderId="0" xfId="0" applyFont="1" applyAlignment="1">
      <alignment horizontal="center"/>
    </xf>
    <xf numFmtId="3" fontId="43" fillId="0" borderId="0" xfId="0" applyNumberFormat="1" applyFont="1"/>
    <xf numFmtId="168" fontId="47" fillId="0" borderId="0" xfId="0" applyNumberFormat="1" applyFont="1" applyAlignment="1">
      <alignment horizontal="center"/>
    </xf>
    <xf numFmtId="168" fontId="47" fillId="0" borderId="0" xfId="0" applyNumberFormat="1" applyFont="1" applyAlignment="1">
      <alignment horizontal="left"/>
    </xf>
    <xf numFmtId="169" fontId="47" fillId="0" borderId="0" xfId="0" applyNumberFormat="1" applyFont="1" applyAlignment="1">
      <alignment horizontal="center"/>
    </xf>
    <xf numFmtId="10" fontId="47" fillId="0" borderId="0" xfId="0" applyNumberFormat="1" applyFont="1" applyAlignment="1">
      <alignment horizontal="right"/>
    </xf>
    <xf numFmtId="3" fontId="47" fillId="0" borderId="0" xfId="0" applyNumberFormat="1" applyFont="1" applyAlignment="1">
      <alignment horizontal="right"/>
    </xf>
    <xf numFmtId="3" fontId="47" fillId="0" borderId="0" xfId="0" applyNumberFormat="1" applyFont="1" applyAlignment="1">
      <alignment horizontal="center"/>
    </xf>
    <xf numFmtId="166" fontId="47" fillId="0" borderId="0" xfId="0" applyNumberFormat="1" applyFont="1"/>
    <xf numFmtId="170" fontId="47" fillId="0" borderId="0" xfId="0" applyNumberFormat="1" applyFont="1"/>
    <xf numFmtId="0" fontId="43" fillId="0" borderId="0" xfId="0" applyFont="1" applyAlignment="1">
      <alignment horizontal="right"/>
    </xf>
    <xf numFmtId="3" fontId="47" fillId="0" borderId="0" xfId="0" quotePrefix="1" applyNumberFormat="1" applyFont="1" applyAlignment="1">
      <alignment horizontal="right"/>
    </xf>
    <xf numFmtId="0" fontId="45" fillId="0" borderId="0" xfId="0" applyFont="1"/>
    <xf numFmtId="0" fontId="50" fillId="0" borderId="0" xfId="0" applyFont="1"/>
    <xf numFmtId="3" fontId="47" fillId="0" borderId="1" xfId="0" applyNumberFormat="1" applyFont="1" applyBorder="1"/>
    <xf numFmtId="0" fontId="43" fillId="0" borderId="1" xfId="0" applyFont="1" applyBorder="1"/>
    <xf numFmtId="0" fontId="47" fillId="0" borderId="1" xfId="0" applyFont="1" applyBorder="1"/>
    <xf numFmtId="172" fontId="43" fillId="0" borderId="0" xfId="6" applyNumberFormat="1" applyFont="1" applyAlignment="1"/>
    <xf numFmtId="3" fontId="43" fillId="0" borderId="2" xfId="0" applyNumberFormat="1" applyFont="1" applyBorder="1"/>
    <xf numFmtId="0" fontId="45" fillId="0" borderId="0" xfId="0" applyFont="1" applyAlignment="1">
      <alignment horizontal="left"/>
    </xf>
    <xf numFmtId="0" fontId="51" fillId="0" borderId="0" xfId="0" applyFont="1"/>
    <xf numFmtId="166" fontId="43" fillId="0" borderId="0" xfId="0" applyNumberFormat="1" applyFont="1"/>
    <xf numFmtId="3" fontId="43" fillId="0" borderId="0" xfId="0" quotePrefix="1" applyNumberFormat="1" applyFont="1" applyAlignment="1">
      <alignment horizontal="right"/>
    </xf>
    <xf numFmtId="0" fontId="45" fillId="0" borderId="0" xfId="0" applyFont="1" applyAlignment="1">
      <alignment horizontal="center"/>
    </xf>
    <xf numFmtId="0" fontId="43" fillId="0" borderId="0" xfId="0" applyFont="1" applyAlignment="1">
      <alignment horizontal="left"/>
    </xf>
    <xf numFmtId="0" fontId="50" fillId="0" borderId="0" xfId="0" applyFont="1" applyAlignment="1">
      <alignment horizontal="center"/>
    </xf>
    <xf numFmtId="0" fontId="43" fillId="0" borderId="2" xfId="0" applyFont="1" applyBorder="1"/>
    <xf numFmtId="3" fontId="47" fillId="0" borderId="3" xfId="0" applyNumberFormat="1" applyFont="1" applyBorder="1"/>
    <xf numFmtId="3" fontId="47" fillId="0" borderId="3" xfId="0" applyNumberFormat="1" applyFont="1" applyBorder="1" applyAlignment="1">
      <alignment horizontal="right"/>
    </xf>
    <xf numFmtId="0" fontId="56" fillId="0" borderId="0" xfId="0" applyFont="1" applyAlignment="1">
      <alignment horizontal="center"/>
    </xf>
    <xf numFmtId="0" fontId="57" fillId="0" borderId="0" xfId="0" applyFont="1"/>
    <xf numFmtId="168" fontId="43" fillId="0" borderId="0" xfId="0" applyNumberFormat="1" applyFont="1" applyAlignment="1">
      <alignment horizontal="left"/>
    </xf>
    <xf numFmtId="173" fontId="47" fillId="0" borderId="0" xfId="6" applyNumberFormat="1" applyFont="1" applyFill="1" applyAlignment="1">
      <alignment horizontal="right"/>
    </xf>
    <xf numFmtId="43" fontId="45" fillId="0" borderId="0" xfId="0" applyNumberFormat="1" applyFont="1"/>
    <xf numFmtId="43" fontId="45" fillId="0" borderId="0" xfId="1" applyFont="1"/>
    <xf numFmtId="0" fontId="43" fillId="0" borderId="1" xfId="0" applyFont="1" applyBorder="1" applyAlignment="1">
      <alignment horizontal="left"/>
    </xf>
    <xf numFmtId="0" fontId="44" fillId="0" borderId="0" xfId="0" applyFont="1"/>
    <xf numFmtId="0" fontId="55" fillId="0" borderId="4" xfId="0" applyFont="1" applyBorder="1" applyAlignment="1">
      <alignment horizontal="center"/>
    </xf>
    <xf numFmtId="0" fontId="55" fillId="0" borderId="5" xfId="0" applyFont="1" applyBorder="1" applyAlignment="1">
      <alignment horizontal="left"/>
    </xf>
    <xf numFmtId="10" fontId="47" fillId="0" borderId="0" xfId="6" applyNumberFormat="1" applyFont="1" applyAlignment="1"/>
    <xf numFmtId="0" fontId="55" fillId="0" borderId="0" xfId="0" applyFont="1" applyAlignment="1">
      <alignment horizontal="center"/>
    </xf>
    <xf numFmtId="0" fontId="55" fillId="0" borderId="5" xfId="0" applyFont="1" applyBorder="1" applyAlignment="1">
      <alignment horizontal="center"/>
    </xf>
    <xf numFmtId="3" fontId="47" fillId="0" borderId="0" xfId="0" applyNumberFormat="1" applyFont="1" applyAlignment="1">
      <alignment horizontal="left"/>
    </xf>
    <xf numFmtId="164" fontId="47" fillId="0" borderId="0" xfId="1" applyNumberFormat="1" applyFont="1" applyFill="1" applyAlignment="1"/>
    <xf numFmtId="0" fontId="47" fillId="0" borderId="3" xfId="0" applyFont="1" applyBorder="1" applyAlignment="1">
      <alignment horizontal="left"/>
    </xf>
    <xf numFmtId="0" fontId="47" fillId="0" borderId="3" xfId="0" applyFont="1" applyBorder="1"/>
    <xf numFmtId="166" fontId="47" fillId="0" borderId="3" xfId="0" applyNumberFormat="1" applyFont="1" applyBorder="1"/>
    <xf numFmtId="3" fontId="47" fillId="0" borderId="1" xfId="0" applyNumberFormat="1" applyFont="1" applyBorder="1" applyAlignment="1">
      <alignment horizontal="center"/>
    </xf>
    <xf numFmtId="0" fontId="48" fillId="0" borderId="0" xfId="0" applyFont="1" applyAlignment="1">
      <alignment horizontal="center"/>
    </xf>
    <xf numFmtId="0" fontId="47" fillId="0" borderId="1" xfId="0" applyFont="1" applyBorder="1" applyAlignment="1">
      <alignment horizontal="center"/>
    </xf>
    <xf numFmtId="3" fontId="43" fillId="0" borderId="1" xfId="0" applyNumberFormat="1" applyFont="1" applyBorder="1" applyAlignment="1">
      <alignment horizontal="center"/>
    </xf>
    <xf numFmtId="0" fontId="48" fillId="0" borderId="1" xfId="0" applyFont="1" applyBorder="1"/>
    <xf numFmtId="0" fontId="48" fillId="0" borderId="3" xfId="0" applyFont="1" applyBorder="1"/>
    <xf numFmtId="0" fontId="48" fillId="0" borderId="3" xfId="0" applyFont="1" applyBorder="1" applyAlignment="1">
      <alignment horizontal="center"/>
    </xf>
    <xf numFmtId="3" fontId="47" fillId="0" borderId="3" xfId="0" applyNumberFormat="1" applyFont="1" applyBorder="1" applyAlignment="1">
      <alignment horizontal="center"/>
    </xf>
    <xf numFmtId="0" fontId="48" fillId="0" borderId="0" xfId="0" applyFont="1" applyAlignment="1">
      <alignment horizontal="left"/>
    </xf>
    <xf numFmtId="10" fontId="47" fillId="0" borderId="0" xfId="6" applyNumberFormat="1" applyFont="1" applyFill="1" applyAlignment="1"/>
    <xf numFmtId="10" fontId="49" fillId="0" borderId="0" xfId="0" applyNumberFormat="1" applyFont="1" applyAlignment="1">
      <alignment horizontal="right"/>
    </xf>
    <xf numFmtId="3" fontId="50" fillId="0" borderId="0" xfId="0" applyNumberFormat="1" applyFont="1"/>
    <xf numFmtId="0" fontId="60"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3" fillId="0" borderId="0" xfId="0" applyFont="1"/>
    <xf numFmtId="164" fontId="41" fillId="0" borderId="0" xfId="1" applyNumberFormat="1" applyAlignment="1"/>
    <xf numFmtId="0" fontId="60" fillId="0" borderId="0" xfId="0" applyFont="1" applyAlignment="1">
      <alignment horizontal="center"/>
    </xf>
    <xf numFmtId="0" fontId="62" fillId="0" borderId="0" xfId="0" applyFont="1" applyAlignment="1">
      <alignment horizontal="left"/>
    </xf>
    <xf numFmtId="0" fontId="62" fillId="0" borderId="0" xfId="0" applyFont="1"/>
    <xf numFmtId="0" fontId="0" fillId="0" borderId="0" xfId="0" applyAlignment="1">
      <alignment horizontal="right"/>
    </xf>
    <xf numFmtId="0" fontId="60" fillId="0" borderId="0" xfId="0" applyFont="1" applyAlignment="1">
      <alignment horizontal="right"/>
    </xf>
    <xf numFmtId="0" fontId="53" fillId="2" borderId="0" xfId="0" applyFont="1" applyFill="1"/>
    <xf numFmtId="0" fontId="52" fillId="0" borderId="0" xfId="0" applyFont="1"/>
    <xf numFmtId="0" fontId="64" fillId="0" borderId="0" xfId="0" applyFont="1" applyAlignment="1">
      <alignment horizontal="center"/>
    </xf>
    <xf numFmtId="164" fontId="43" fillId="0" borderId="0" xfId="1" applyNumberFormat="1" applyFont="1" applyAlignment="1"/>
    <xf numFmtId="0" fontId="59" fillId="0" borderId="0" xfId="0" applyFont="1" applyAlignment="1">
      <alignment horizontal="left"/>
    </xf>
    <xf numFmtId="0" fontId="43" fillId="0" borderId="0" xfId="0" applyFont="1" applyAlignment="1">
      <alignment horizontal="center" wrapText="1"/>
    </xf>
    <xf numFmtId="164" fontId="43" fillId="0" borderId="0" xfId="1" applyNumberFormat="1" applyFont="1" applyFill="1" applyAlignment="1"/>
    <xf numFmtId="3" fontId="55" fillId="0" borderId="5" xfId="0" applyNumberFormat="1" applyFont="1" applyBorder="1"/>
    <xf numFmtId="0" fontId="63" fillId="0" borderId="0" xfId="0" applyFont="1" applyAlignment="1">
      <alignment horizontal="center"/>
    </xf>
    <xf numFmtId="0" fontId="53" fillId="0" borderId="0" xfId="0" applyFont="1" applyAlignment="1">
      <alignment horizontal="left"/>
    </xf>
    <xf numFmtId="0" fontId="65" fillId="0" borderId="0" xfId="0" applyFont="1" applyAlignment="1">
      <alignment horizontal="center"/>
    </xf>
    <xf numFmtId="0" fontId="59" fillId="4" borderId="6" xfId="0" applyFont="1" applyFill="1" applyBorder="1" applyAlignment="1">
      <alignment horizontal="left"/>
    </xf>
    <xf numFmtId="165" fontId="47" fillId="0" borderId="3" xfId="3" applyFont="1" applyBorder="1" applyAlignment="1">
      <alignment vertical="center"/>
    </xf>
    <xf numFmtId="0" fontId="64" fillId="0" borderId="0" xfId="0" applyFont="1" applyAlignment="1">
      <alignment horizontal="right"/>
    </xf>
    <xf numFmtId="0" fontId="42" fillId="0" borderId="0" xfId="0" applyFont="1"/>
    <xf numFmtId="0" fontId="67" fillId="0" borderId="0" xfId="0" applyFont="1"/>
    <xf numFmtId="0" fontId="68" fillId="0" borderId="0" xfId="0" applyFont="1"/>
    <xf numFmtId="164" fontId="0" fillId="0" borderId="0" xfId="1" applyNumberFormat="1" applyFont="1" applyAlignment="1"/>
    <xf numFmtId="164" fontId="53" fillId="0" borderId="0" xfId="0" applyNumberFormat="1" applyFont="1"/>
    <xf numFmtId="3" fontId="43" fillId="0" borderId="0" xfId="0" applyNumberFormat="1" applyFont="1" applyAlignment="1">
      <alignment horizontal="right"/>
    </xf>
    <xf numFmtId="0" fontId="66" fillId="0" borderId="0" xfId="0" applyFont="1"/>
    <xf numFmtId="37" fontId="53" fillId="0" borderId="0" xfId="0" applyNumberFormat="1" applyFont="1"/>
    <xf numFmtId="0" fontId="53" fillId="0" borderId="0" xfId="0" applyFont="1" applyAlignment="1">
      <alignment vertical="center" wrapText="1"/>
    </xf>
    <xf numFmtId="0" fontId="53" fillId="0" borderId="0" xfId="0" applyFont="1" applyAlignment="1">
      <alignment wrapText="1"/>
    </xf>
    <xf numFmtId="0" fontId="41" fillId="0" borderId="0" xfId="5"/>
    <xf numFmtId="0" fontId="68" fillId="0" borderId="0" xfId="5" applyFont="1"/>
    <xf numFmtId="0" fontId="70" fillId="0" borderId="0" xfId="5" applyFont="1"/>
    <xf numFmtId="0" fontId="68" fillId="0" borderId="7" xfId="5" applyFont="1" applyBorder="1"/>
    <xf numFmtId="0" fontId="41" fillId="0" borderId="0" xfId="5" quotePrefix="1"/>
    <xf numFmtId="0" fontId="71" fillId="0" borderId="0" xfId="0" applyFont="1" applyAlignment="1">
      <alignment wrapText="1"/>
    </xf>
    <xf numFmtId="167" fontId="0" fillId="0" borderId="0" xfId="0" applyNumberFormat="1"/>
    <xf numFmtId="167" fontId="67" fillId="0" borderId="0" xfId="0" applyNumberFormat="1" applyFont="1"/>
    <xf numFmtId="0" fontId="67" fillId="0" borderId="0" xfId="0" quotePrefix="1" applyFont="1"/>
    <xf numFmtId="0" fontId="50" fillId="4" borderId="8" xfId="0" applyFont="1" applyFill="1" applyBorder="1"/>
    <xf numFmtId="0" fontId="72" fillId="0" borderId="0" xfId="0" applyFont="1" applyAlignment="1">
      <alignment horizontal="center"/>
    </xf>
    <xf numFmtId="0" fontId="50" fillId="0" borderId="3" xfId="0" applyFont="1" applyBorder="1"/>
    <xf numFmtId="0" fontId="49" fillId="0" borderId="0" xfId="0" applyFont="1"/>
    <xf numFmtId="0" fontId="74" fillId="0" borderId="0" xfId="0" applyFont="1"/>
    <xf numFmtId="172" fontId="43" fillId="0" borderId="0" xfId="6" applyNumberFormat="1" applyFont="1" applyBorder="1" applyAlignment="1"/>
    <xf numFmtId="164" fontId="43" fillId="0" borderId="0" xfId="1" applyNumberFormat="1" applyFont="1" applyBorder="1" applyAlignment="1"/>
    <xf numFmtId="3" fontId="47" fillId="0" borderId="3" xfId="0" applyNumberFormat="1" applyFont="1" applyBorder="1" applyAlignment="1">
      <alignment horizontal="left"/>
    </xf>
    <xf numFmtId="3" fontId="43" fillId="0" borderId="0" xfId="0" applyNumberFormat="1" applyFont="1" applyAlignment="1">
      <alignment horizontal="left"/>
    </xf>
    <xf numFmtId="0" fontId="47" fillId="0" borderId="1" xfId="0" applyFont="1" applyBorder="1" applyAlignment="1">
      <alignment horizontal="left"/>
    </xf>
    <xf numFmtId="3" fontId="43" fillId="0" borderId="2" xfId="0" applyNumberFormat="1" applyFont="1" applyBorder="1" applyAlignment="1">
      <alignment horizontal="left"/>
    </xf>
    <xf numFmtId="3" fontId="75" fillId="0" borderId="0" xfId="0" applyNumberFormat="1" applyFont="1"/>
    <xf numFmtId="174" fontId="47" fillId="0" borderId="0" xfId="0" applyNumberFormat="1" applyFont="1"/>
    <xf numFmtId="0" fontId="49" fillId="0" borderId="0" xfId="0" applyFont="1" applyAlignment="1">
      <alignment horizontal="center"/>
    </xf>
    <xf numFmtId="171" fontId="47" fillId="0" borderId="0" xfId="0" applyNumberFormat="1" applyFont="1"/>
    <xf numFmtId="0" fontId="43" fillId="0" borderId="0" xfId="0" applyFont="1" applyAlignment="1">
      <alignment horizontal="centerContinuous"/>
    </xf>
    <xf numFmtId="3" fontId="77" fillId="0" borderId="0" xfId="0" applyNumberFormat="1" applyFont="1"/>
    <xf numFmtId="0" fontId="77" fillId="0" borderId="0" xfId="0" applyFont="1" applyAlignment="1">
      <alignment horizontal="left"/>
    </xf>
    <xf numFmtId="0" fontId="77" fillId="0" borderId="3" xfId="0" applyFont="1" applyBorder="1" applyAlignment="1">
      <alignment horizontal="left"/>
    </xf>
    <xf numFmtId="3" fontId="77" fillId="0" borderId="3" xfId="0" applyNumberFormat="1" applyFont="1" applyBorder="1"/>
    <xf numFmtId="167" fontId="47" fillId="0" borderId="0" xfId="2" applyNumberFormat="1" applyFont="1"/>
    <xf numFmtId="164" fontId="77" fillId="0" borderId="0" xfId="1" applyNumberFormat="1" applyFont="1" applyFill="1" applyAlignment="1"/>
    <xf numFmtId="0" fontId="43" fillId="0" borderId="12" xfId="0" applyFont="1" applyBorder="1"/>
    <xf numFmtId="3" fontId="47" fillId="0" borderId="12" xfId="0" applyNumberFormat="1" applyFont="1" applyBorder="1" applyAlignment="1">
      <alignment horizontal="center"/>
    </xf>
    <xf numFmtId="3" fontId="47" fillId="0" borderId="12" xfId="0" applyNumberFormat="1" applyFont="1" applyBorder="1"/>
    <xf numFmtId="167" fontId="47" fillId="0" borderId="0" xfId="2" applyNumberFormat="1" applyFont="1" applyFill="1" applyAlignment="1"/>
    <xf numFmtId="167" fontId="43" fillId="0" borderId="1" xfId="2" applyNumberFormat="1" applyFont="1" applyBorder="1" applyAlignment="1">
      <alignment horizontal="right"/>
    </xf>
    <xf numFmtId="167" fontId="43" fillId="0" borderId="0" xfId="2" applyNumberFormat="1" applyFont="1" applyFill="1"/>
    <xf numFmtId="167" fontId="47" fillId="0" borderId="0" xfId="2" applyNumberFormat="1" applyFont="1" applyBorder="1" applyAlignment="1"/>
    <xf numFmtId="167" fontId="47" fillId="0" borderId="0" xfId="2" applyNumberFormat="1" applyFont="1" applyAlignment="1"/>
    <xf numFmtId="167" fontId="43" fillId="0" borderId="0" xfId="2" applyNumberFormat="1" applyFont="1" applyBorder="1" applyAlignment="1"/>
    <xf numFmtId="172" fontId="47" fillId="0" borderId="0" xfId="6" applyNumberFormat="1" applyFont="1" applyAlignment="1"/>
    <xf numFmtId="0" fontId="47" fillId="0" borderId="3" xfId="0" applyFont="1" applyBorder="1" applyAlignment="1">
      <alignment horizontal="center"/>
    </xf>
    <xf numFmtId="172" fontId="47" fillId="0" borderId="3" xfId="0" applyNumberFormat="1" applyFont="1" applyBorder="1" applyAlignment="1">
      <alignment horizontal="right"/>
    </xf>
    <xf numFmtId="37" fontId="47" fillId="0" borderId="0" xfId="0" applyNumberFormat="1" applyFont="1" applyAlignment="1">
      <alignment horizontal="left"/>
    </xf>
    <xf numFmtId="37" fontId="43" fillId="0" borderId="0" xfId="0" applyNumberFormat="1" applyFont="1" applyAlignment="1">
      <alignment horizontal="right"/>
    </xf>
    <xf numFmtId="175" fontId="43" fillId="0" borderId="0" xfId="0" applyNumberFormat="1" applyFont="1" applyAlignment="1">
      <alignment horizontal="right"/>
    </xf>
    <xf numFmtId="0" fontId="53" fillId="0" borderId="0" xfId="0" applyFont="1" applyAlignment="1">
      <alignment horizontal="right"/>
    </xf>
    <xf numFmtId="0" fontId="53" fillId="2" borderId="0" xfId="0" applyFont="1" applyFill="1" applyAlignment="1">
      <alignment horizontal="left" wrapText="1"/>
    </xf>
    <xf numFmtId="0" fontId="53" fillId="0" borderId="0" xfId="0" applyFont="1" applyAlignment="1">
      <alignment horizontal="left" wrapText="1"/>
    </xf>
    <xf numFmtId="42" fontId="53" fillId="0" borderId="0" xfId="0" applyNumberFormat="1" applyFont="1"/>
    <xf numFmtId="37" fontId="53" fillId="2" borderId="0" xfId="0" applyNumberFormat="1" applyFont="1" applyFill="1" applyAlignment="1">
      <alignment horizontal="right" wrapText="1"/>
    </xf>
    <xf numFmtId="164" fontId="53" fillId="0" borderId="0" xfId="1" applyNumberFormat="1" applyFont="1"/>
    <xf numFmtId="167" fontId="53" fillId="0" borderId="0" xfId="2" applyNumberFormat="1" applyFont="1" applyAlignment="1">
      <alignment horizontal="right" wrapText="1"/>
    </xf>
    <xf numFmtId="0" fontId="53" fillId="0" borderId="0" xfId="0" applyFont="1" applyAlignment="1">
      <alignment horizontal="right" wrapText="1"/>
    </xf>
    <xf numFmtId="0" fontId="53" fillId="0" borderId="0" xfId="0" applyFont="1" applyAlignment="1">
      <alignment horizontal="left" vertical="center" wrapText="1"/>
    </xf>
    <xf numFmtId="0" fontId="53" fillId="2" borderId="0" xfId="0" applyFont="1" applyFill="1" applyAlignment="1">
      <alignment horizontal="right"/>
    </xf>
    <xf numFmtId="0" fontId="53" fillId="2" borderId="0" xfId="0" applyFont="1" applyFill="1" applyAlignment="1">
      <alignment horizontal="left" vertical="center" wrapText="1"/>
    </xf>
    <xf numFmtId="41" fontId="53" fillId="0" borderId="0" xfId="0" applyNumberFormat="1" applyFont="1" applyAlignment="1">
      <alignment horizontal="right"/>
    </xf>
    <xf numFmtId="167" fontId="53" fillId="0" borderId="0" xfId="2" applyNumberFormat="1" applyFont="1" applyFill="1" applyAlignment="1">
      <alignment horizontal="right"/>
    </xf>
    <xf numFmtId="164" fontId="53" fillId="0" borderId="0" xfId="1" applyNumberFormat="1" applyFont="1" applyFill="1" applyAlignment="1">
      <alignment horizontal="right"/>
    </xf>
    <xf numFmtId="37" fontId="53" fillId="0" borderId="0" xfId="0" applyNumberFormat="1" applyFont="1" applyAlignment="1">
      <alignment horizontal="right" wrapText="1"/>
    </xf>
    <xf numFmtId="0" fontId="53" fillId="0" borderId="0" xfId="5" applyFont="1"/>
    <xf numFmtId="164" fontId="53" fillId="0" borderId="1" xfId="2" applyNumberFormat="1" applyFont="1" applyFill="1" applyBorder="1"/>
    <xf numFmtId="37" fontId="53" fillId="0" borderId="0" xfId="5" applyNumberFormat="1" applyFont="1"/>
    <xf numFmtId="164" fontId="53" fillId="0" borderId="0" xfId="1" applyNumberFormat="1" applyFont="1" applyFill="1"/>
    <xf numFmtId="37" fontId="53" fillId="0" borderId="9" xfId="5" applyNumberFormat="1" applyFont="1" applyBorder="1"/>
    <xf numFmtId="0" fontId="53" fillId="0" borderId="11" xfId="5" applyFont="1" applyBorder="1"/>
    <xf numFmtId="167" fontId="53" fillId="0" borderId="10" xfId="2" applyNumberFormat="1" applyFont="1" applyFill="1" applyBorder="1"/>
    <xf numFmtId="164" fontId="53" fillId="0" borderId="13" xfId="1" applyNumberFormat="1" applyFont="1" applyFill="1" applyBorder="1"/>
    <xf numFmtId="171" fontId="53" fillId="0" borderId="10" xfId="6" applyNumberFormat="1" applyFont="1" applyFill="1" applyBorder="1"/>
    <xf numFmtId="0" fontId="53" fillId="0" borderId="6" xfId="5" applyFont="1" applyBorder="1"/>
    <xf numFmtId="171" fontId="53" fillId="0" borderId="14" xfId="6" applyNumberFormat="1" applyFont="1" applyFill="1" applyBorder="1"/>
    <xf numFmtId="172" fontId="53" fillId="0" borderId="0" xfId="6" applyNumberFormat="1" applyFont="1" applyFill="1"/>
    <xf numFmtId="0" fontId="53" fillId="0" borderId="0" xfId="0" applyFont="1" applyAlignment="1">
      <alignment horizontal="center"/>
    </xf>
    <xf numFmtId="164" fontId="53" fillId="0" borderId="0" xfId="1" applyNumberFormat="1" applyFont="1" applyAlignment="1">
      <alignment horizontal="center"/>
    </xf>
    <xf numFmtId="164" fontId="78" fillId="0" borderId="0" xfId="1" applyNumberFormat="1" applyFont="1" applyAlignment="1">
      <alignment horizontal="center"/>
    </xf>
    <xf numFmtId="0" fontId="78" fillId="0" borderId="0" xfId="0" applyFont="1" applyAlignment="1">
      <alignment horizontal="center"/>
    </xf>
    <xf numFmtId="0" fontId="53" fillId="0" borderId="0" xfId="0" applyFont="1" applyAlignment="1">
      <alignment horizontal="left" vertical="center"/>
    </xf>
    <xf numFmtId="0" fontId="53" fillId="0" borderId="0" xfId="0" applyFont="1" applyAlignment="1">
      <alignment vertical="top"/>
    </xf>
    <xf numFmtId="0" fontId="47" fillId="0" borderId="0" xfId="0" applyFont="1" applyAlignment="1">
      <alignment vertical="center" wrapText="1"/>
    </xf>
    <xf numFmtId="0" fontId="53" fillId="0" borderId="0" xfId="0" applyFont="1" applyAlignment="1">
      <alignment horizontal="center" vertical="top"/>
    </xf>
    <xf numFmtId="164" fontId="53" fillId="0" borderId="0" xfId="1" applyNumberFormat="1" applyFont="1" applyAlignment="1"/>
    <xf numFmtId="164" fontId="79" fillId="0" borderId="0" xfId="1" applyNumberFormat="1" applyFont="1" applyAlignment="1"/>
    <xf numFmtId="164" fontId="53" fillId="2" borderId="0" xfId="1" applyNumberFormat="1" applyFont="1" applyFill="1" applyAlignment="1">
      <alignment wrapText="1"/>
    </xf>
    <xf numFmtId="164" fontId="79" fillId="0" borderId="0" xfId="0" applyNumberFormat="1" applyFont="1"/>
    <xf numFmtId="0" fontId="79" fillId="2" borderId="0" xfId="0" applyFont="1" applyFill="1"/>
    <xf numFmtId="164" fontId="53" fillId="0" borderId="0" xfId="1" applyNumberFormat="1" applyFont="1" applyFill="1" applyAlignment="1"/>
    <xf numFmtId="164" fontId="79" fillId="0" borderId="0" xfId="1" applyNumberFormat="1" applyFont="1" applyFill="1" applyAlignment="1">
      <alignment vertical="center" wrapText="1"/>
    </xf>
    <xf numFmtId="164" fontId="53" fillId="0" borderId="0" xfId="1" applyNumberFormat="1" applyFont="1" applyFill="1" applyAlignment="1">
      <alignment vertical="center" wrapText="1"/>
    </xf>
    <xf numFmtId="0" fontId="80" fillId="0" borderId="0" xfId="0" applyFont="1" applyAlignment="1">
      <alignment vertical="center" wrapText="1"/>
    </xf>
    <xf numFmtId="164" fontId="79" fillId="2" borderId="0" xfId="1" applyNumberFormat="1" applyFont="1" applyFill="1" applyAlignment="1">
      <alignment vertical="center" wrapText="1"/>
    </xf>
    <xf numFmtId="164" fontId="53" fillId="0" borderId="0" xfId="1" applyNumberFormat="1" applyFont="1" applyFill="1" applyBorder="1" applyAlignment="1"/>
    <xf numFmtId="0" fontId="75" fillId="0" borderId="0" xfId="0" applyFont="1"/>
    <xf numFmtId="172" fontId="47" fillId="0" borderId="0" xfId="6" applyNumberFormat="1" applyFont="1" applyBorder="1" applyAlignment="1"/>
    <xf numFmtId="10" fontId="0" fillId="0" borderId="0" xfId="6" applyNumberFormat="1" applyFont="1"/>
    <xf numFmtId="0" fontId="69" fillId="0" borderId="0" xfId="5" applyFont="1" applyAlignment="1">
      <alignment horizontal="centerContinuous"/>
    </xf>
    <xf numFmtId="3" fontId="48" fillId="0" borderId="0" xfId="0" applyNumberFormat="1" applyFont="1" applyAlignment="1">
      <alignment horizontal="right"/>
    </xf>
    <xf numFmtId="167" fontId="47" fillId="0" borderId="0" xfId="2" applyNumberFormat="1" applyFont="1" applyFill="1" applyAlignment="1">
      <alignment horizontal="right"/>
    </xf>
    <xf numFmtId="171" fontId="47" fillId="0" borderId="0" xfId="6" applyNumberFormat="1" applyFont="1" applyAlignment="1">
      <alignment horizontal="right"/>
    </xf>
    <xf numFmtId="0" fontId="47" fillId="0" borderId="0" xfId="0" applyFont="1" applyAlignment="1">
      <alignment horizontal="right"/>
    </xf>
    <xf numFmtId="172" fontId="47" fillId="0" borderId="0" xfId="0" applyNumberFormat="1" applyFont="1" applyAlignment="1">
      <alignment horizontal="right"/>
    </xf>
    <xf numFmtId="172" fontId="48" fillId="0" borderId="0" xfId="0" applyNumberFormat="1" applyFont="1" applyAlignment="1">
      <alignment horizontal="right"/>
    </xf>
    <xf numFmtId="3" fontId="82" fillId="0" borderId="0" xfId="0" applyNumberFormat="1" applyFont="1" applyAlignment="1">
      <alignment horizontal="right"/>
    </xf>
    <xf numFmtId="0" fontId="47" fillId="4" borderId="8" xfId="0" applyFont="1" applyFill="1" applyBorder="1"/>
    <xf numFmtId="0" fontId="47" fillId="4" borderId="8" xfId="0" applyFont="1" applyFill="1" applyBorder="1" applyAlignment="1">
      <alignment horizontal="center"/>
    </xf>
    <xf numFmtId="0" fontId="47" fillId="4" borderId="9" xfId="0" applyFont="1" applyFill="1" applyBorder="1"/>
    <xf numFmtId="0" fontId="43" fillId="4" borderId="15" xfId="0" applyFont="1" applyFill="1" applyBorder="1"/>
    <xf numFmtId="0" fontId="43" fillId="4" borderId="15" xfId="0" applyFont="1" applyFill="1" applyBorder="1" applyAlignment="1">
      <alignment horizontal="center"/>
    </xf>
    <xf numFmtId="0" fontId="43" fillId="0" borderId="10" xfId="0" applyFont="1" applyBorder="1"/>
    <xf numFmtId="0" fontId="47" fillId="3" borderId="0" xfId="0" applyFont="1" applyFill="1"/>
    <xf numFmtId="0" fontId="43" fillId="3" borderId="0" xfId="0" applyFont="1" applyFill="1" applyAlignment="1">
      <alignment horizontal="center"/>
    </xf>
    <xf numFmtId="0" fontId="47" fillId="0" borderId="0" xfId="0" applyFont="1" applyAlignment="1">
      <alignment horizontal="center" wrapText="1"/>
    </xf>
    <xf numFmtId="0" fontId="50" fillId="0" borderId="0" xfId="0" applyFont="1" applyAlignment="1">
      <alignment horizontal="left"/>
    </xf>
    <xf numFmtId="164" fontId="47" fillId="0" borderId="0" xfId="1" applyNumberFormat="1" applyFont="1"/>
    <xf numFmtId="0" fontId="47" fillId="0" borderId="2" xfId="0" applyFont="1" applyBorder="1"/>
    <xf numFmtId="0" fontId="47" fillId="0" borderId="12" xfId="0" applyFont="1" applyBorder="1"/>
    <xf numFmtId="0" fontId="43" fillId="0" borderId="3" xfId="0" applyFont="1" applyBorder="1" applyAlignment="1">
      <alignment horizontal="left"/>
    </xf>
    <xf numFmtId="167" fontId="43" fillId="0" borderId="3" xfId="2" applyNumberFormat="1" applyFont="1" applyFill="1" applyBorder="1" applyAlignment="1">
      <alignment horizontal="right"/>
    </xf>
    <xf numFmtId="4" fontId="48" fillId="0" borderId="0" xfId="0" applyNumberFormat="1" applyFont="1" applyAlignment="1">
      <alignment horizontal="right"/>
    </xf>
    <xf numFmtId="0" fontId="74" fillId="0" borderId="0" xfId="0" applyFont="1" applyAlignment="1">
      <alignment horizontal="left"/>
    </xf>
    <xf numFmtId="3" fontId="48" fillId="0" borderId="1" xfId="0" applyNumberFormat="1" applyFont="1" applyBorder="1" applyAlignment="1">
      <alignment horizontal="right"/>
    </xf>
    <xf numFmtId="3" fontId="48" fillId="0" borderId="3" xfId="0" applyNumberFormat="1" applyFont="1" applyBorder="1" applyAlignment="1">
      <alignment horizontal="right"/>
    </xf>
    <xf numFmtId="0" fontId="43" fillId="0" borderId="1" xfId="0" applyFont="1" applyBorder="1" applyAlignment="1">
      <alignment horizontal="center"/>
    </xf>
    <xf numFmtId="10" fontId="47" fillId="0" borderId="0" xfId="0" applyNumberFormat="1" applyFont="1"/>
    <xf numFmtId="3" fontId="50" fillId="0" borderId="0" xfId="0" applyNumberFormat="1" applyFont="1" applyAlignment="1">
      <alignment horizontal="right"/>
    </xf>
    <xf numFmtId="3" fontId="49" fillId="0" borderId="0" xfId="0" applyNumberFormat="1" applyFont="1" applyAlignment="1">
      <alignment horizontal="right"/>
    </xf>
    <xf numFmtId="0" fontId="65" fillId="0" borderId="5" xfId="0" applyFont="1" applyBorder="1" applyAlignment="1">
      <alignment horizontal="center"/>
    </xf>
    <xf numFmtId="0" fontId="55" fillId="0" borderId="5" xfId="0" applyFont="1" applyBorder="1"/>
    <xf numFmtId="3" fontId="55" fillId="0" borderId="5" xfId="0" applyNumberFormat="1" applyFont="1" applyBorder="1" applyAlignment="1">
      <alignment horizontal="center"/>
    </xf>
    <xf numFmtId="0" fontId="65" fillId="0" borderId="5" xfId="0" applyFont="1" applyBorder="1"/>
    <xf numFmtId="167" fontId="47" fillId="0" borderId="0" xfId="0" applyNumberFormat="1" applyFont="1" applyAlignment="1">
      <alignment horizontal="center"/>
    </xf>
    <xf numFmtId="0" fontId="57" fillId="0" borderId="0" xfId="0" applyFont="1" applyAlignment="1">
      <alignment horizontal="left"/>
    </xf>
    <xf numFmtId="10" fontId="47" fillId="0" borderId="0" xfId="6" applyNumberFormat="1" applyFont="1" applyFill="1"/>
    <xf numFmtId="0" fontId="83" fillId="0" borderId="0" xfId="0" applyFont="1" applyAlignment="1">
      <alignment horizontal="center"/>
    </xf>
    <xf numFmtId="0" fontId="47" fillId="0" borderId="0" xfId="0" applyFont="1" applyAlignment="1">
      <alignment wrapText="1"/>
    </xf>
    <xf numFmtId="0" fontId="75" fillId="0" borderId="0" xfId="0" applyFont="1" applyAlignment="1">
      <alignment horizontal="center"/>
    </xf>
    <xf numFmtId="0" fontId="69" fillId="0" borderId="0" xfId="0" applyFont="1" applyAlignment="1">
      <alignment horizontal="center"/>
    </xf>
    <xf numFmtId="0" fontId="84" fillId="0" borderId="0" xfId="0" applyFont="1"/>
    <xf numFmtId="0" fontId="85" fillId="0" borderId="0" xfId="0" applyFont="1" applyAlignment="1">
      <alignment horizontal="left"/>
    </xf>
    <xf numFmtId="176" fontId="53" fillId="0" borderId="0" xfId="1" applyNumberFormat="1" applyFont="1"/>
    <xf numFmtId="0" fontId="78" fillId="0" borderId="0" xfId="0" applyFont="1"/>
    <xf numFmtId="168" fontId="47" fillId="0" borderId="0" xfId="6" applyNumberFormat="1" applyFont="1"/>
    <xf numFmtId="0" fontId="47" fillId="0" borderId="4" xfId="0" applyFont="1" applyBorder="1" applyAlignment="1">
      <alignment horizontal="center"/>
    </xf>
    <xf numFmtId="0" fontId="43" fillId="0" borderId="5" xfId="0" applyFont="1" applyBorder="1"/>
    <xf numFmtId="0" fontId="47" fillId="0" borderId="5" xfId="0" applyFont="1" applyBorder="1"/>
    <xf numFmtId="0" fontId="47" fillId="0" borderId="5" xfId="0" applyFont="1" applyBorder="1" applyAlignment="1">
      <alignment horizontal="center"/>
    </xf>
    <xf numFmtId="3" fontId="47" fillId="0" borderId="5" xfId="0" applyNumberFormat="1" applyFont="1" applyBorder="1"/>
    <xf numFmtId="0" fontId="43" fillId="0" borderId="5" xfId="0" applyFont="1" applyBorder="1" applyAlignment="1">
      <alignment horizontal="center"/>
    </xf>
    <xf numFmtId="3" fontId="43" fillId="0" borderId="5" xfId="0" applyNumberFormat="1" applyFont="1" applyBorder="1"/>
    <xf numFmtId="3" fontId="47" fillId="0" borderId="5" xfId="0" applyNumberFormat="1" applyFont="1" applyBorder="1" applyAlignment="1">
      <alignment horizontal="center"/>
    </xf>
    <xf numFmtId="0" fontId="43" fillId="0" borderId="5" xfId="0" applyFont="1" applyBorder="1" applyAlignment="1">
      <alignment horizontal="left"/>
    </xf>
    <xf numFmtId="0" fontId="43" fillId="0" borderId="5" xfId="0" applyFont="1" applyBorder="1" applyAlignment="1">
      <alignment horizontal="right"/>
    </xf>
    <xf numFmtId="168" fontId="43" fillId="0" borderId="5" xfId="0" applyNumberFormat="1" applyFont="1" applyBorder="1" applyAlignment="1">
      <alignment horizontal="left"/>
    </xf>
    <xf numFmtId="3" fontId="43" fillId="0" borderId="5" xfId="0" applyNumberFormat="1" applyFont="1" applyBorder="1" applyAlignment="1">
      <alignment horizontal="center"/>
    </xf>
    <xf numFmtId="169" fontId="43" fillId="0" borderId="5" xfId="0" applyNumberFormat="1" applyFont="1" applyBorder="1" applyAlignment="1">
      <alignment horizontal="center"/>
    </xf>
    <xf numFmtId="3" fontId="43" fillId="0" borderId="16" xfId="0" applyNumberFormat="1" applyFont="1" applyBorder="1"/>
    <xf numFmtId="167" fontId="47" fillId="0" borderId="0" xfId="2" applyNumberFormat="1" applyFont="1" applyFill="1"/>
    <xf numFmtId="164" fontId="47" fillId="0" borderId="0" xfId="1" applyNumberFormat="1" applyFont="1" applyFill="1"/>
    <xf numFmtId="167" fontId="43" fillId="0" borderId="0" xfId="2" applyNumberFormat="1" applyFont="1" applyFill="1" applyAlignment="1">
      <alignment horizontal="right"/>
    </xf>
    <xf numFmtId="164" fontId="43" fillId="0" borderId="3" xfId="1" applyNumberFormat="1" applyFont="1" applyFill="1" applyBorder="1" applyAlignment="1">
      <alignment horizontal="right"/>
    </xf>
    <xf numFmtId="42" fontId="53" fillId="0" borderId="0" xfId="0" applyNumberFormat="1" applyFont="1" applyAlignment="1">
      <alignment horizontal="left" wrapText="1"/>
    </xf>
    <xf numFmtId="172" fontId="53" fillId="0" borderId="0" xfId="6" applyNumberFormat="1" applyFont="1" applyFill="1" applyAlignment="1">
      <alignment horizontal="center" wrapText="1"/>
    </xf>
    <xf numFmtId="172" fontId="53" fillId="0" borderId="0" xfId="0" applyNumberFormat="1" applyFont="1" applyAlignment="1">
      <alignment horizontal="center" wrapText="1"/>
    </xf>
    <xf numFmtId="167" fontId="53" fillId="0" borderId="0" xfId="2" applyNumberFormat="1" applyFont="1" applyFill="1" applyAlignment="1">
      <alignment horizontal="right" wrapText="1"/>
    </xf>
    <xf numFmtId="37" fontId="60" fillId="0" borderId="0" xfId="0" applyNumberFormat="1" applyFont="1"/>
    <xf numFmtId="0" fontId="87" fillId="0" borderId="0" xfId="0" applyFont="1" applyAlignment="1">
      <alignment horizontal="center"/>
    </xf>
    <xf numFmtId="0" fontId="88" fillId="0" borderId="0" xfId="0" applyFont="1" applyAlignment="1">
      <alignment horizontal="center"/>
    </xf>
    <xf numFmtId="0" fontId="43" fillId="4" borderId="0" xfId="0" applyFont="1" applyFill="1"/>
    <xf numFmtId="0" fontId="59" fillId="4" borderId="11" xfId="0" applyFont="1" applyFill="1" applyBorder="1" applyAlignment="1">
      <alignment horizontal="left"/>
    </xf>
    <xf numFmtId="0" fontId="43" fillId="4" borderId="10" xfId="0" applyFont="1" applyFill="1" applyBorder="1" applyAlignment="1">
      <alignment horizontal="center" wrapText="1"/>
    </xf>
    <xf numFmtId="0" fontId="43" fillId="4" borderId="14" xfId="0" applyFont="1" applyFill="1" applyBorder="1" applyAlignment="1">
      <alignment horizontal="center"/>
    </xf>
    <xf numFmtId="0" fontId="59" fillId="4" borderId="7" xfId="0" applyFont="1" applyFill="1" applyBorder="1" applyAlignment="1">
      <alignment horizontal="left"/>
    </xf>
    <xf numFmtId="0" fontId="90" fillId="0" borderId="0" xfId="0" applyFont="1" applyAlignment="1">
      <alignment horizontal="center"/>
    </xf>
    <xf numFmtId="0" fontId="91" fillId="0" borderId="0" xfId="0" applyFont="1" applyAlignment="1">
      <alignment horizontal="center"/>
    </xf>
    <xf numFmtId="0" fontId="92" fillId="0" borderId="0" xfId="0" applyFont="1" applyAlignment="1">
      <alignment horizontal="center"/>
    </xf>
    <xf numFmtId="0" fontId="93" fillId="0" borderId="0" xfId="0" applyFont="1"/>
    <xf numFmtId="0" fontId="93" fillId="0" borderId="0" xfId="0" applyFont="1" applyAlignment="1">
      <alignment horizontal="left" wrapText="1"/>
    </xf>
    <xf numFmtId="0" fontId="93" fillId="0" borderId="0" xfId="0" applyFont="1" applyAlignment="1">
      <alignment wrapText="1"/>
    </xf>
    <xf numFmtId="37" fontId="93" fillId="0" borderId="0" xfId="0" applyNumberFormat="1" applyFont="1" applyAlignment="1">
      <alignment horizontal="left"/>
    </xf>
    <xf numFmtId="0" fontId="92" fillId="0" borderId="0" xfId="0" applyFont="1" applyAlignment="1">
      <alignment horizontal="left"/>
    </xf>
    <xf numFmtId="0" fontId="93" fillId="0" borderId="0" xfId="0" applyFont="1" applyAlignment="1">
      <alignment horizontal="center"/>
    </xf>
    <xf numFmtId="37" fontId="92" fillId="0" borderId="0" xfId="0" applyNumberFormat="1" applyFont="1" applyAlignment="1">
      <alignment horizontal="left"/>
    </xf>
    <xf numFmtId="0" fontId="92" fillId="6" borderId="7" xfId="0" applyFont="1" applyFill="1" applyBorder="1"/>
    <xf numFmtId="0" fontId="92" fillId="6" borderId="8" xfId="0" applyFont="1" applyFill="1" applyBorder="1"/>
    <xf numFmtId="0" fontId="92" fillId="6" borderId="9" xfId="0" applyFont="1" applyFill="1" applyBorder="1"/>
    <xf numFmtId="0" fontId="92" fillId="6" borderId="8" xfId="0" applyFont="1" applyFill="1" applyBorder="1" applyAlignment="1">
      <alignment horizontal="center"/>
    </xf>
    <xf numFmtId="0" fontId="92" fillId="6" borderId="0" xfId="0" applyFont="1" applyFill="1" applyAlignment="1">
      <alignment horizontal="center" wrapText="1"/>
    </xf>
    <xf numFmtId="0" fontId="92" fillId="6" borderId="8" xfId="0" applyFont="1" applyFill="1" applyBorder="1" applyAlignment="1">
      <alignment horizontal="center" wrapText="1"/>
    </xf>
    <xf numFmtId="0" fontId="93" fillId="0" borderId="11" xfId="0" applyFont="1" applyBorder="1" applyAlignment="1">
      <alignment horizontal="center"/>
    </xf>
    <xf numFmtId="0" fontId="92" fillId="0" borderId="0" xfId="0" applyFont="1"/>
    <xf numFmtId="0" fontId="93" fillId="0" borderId="10" xfId="0" applyFont="1" applyBorder="1"/>
    <xf numFmtId="0" fontId="92" fillId="0" borderId="0" xfId="0" applyFont="1" applyAlignment="1">
      <alignment horizontal="center" wrapText="1"/>
    </xf>
    <xf numFmtId="0" fontId="93" fillId="0" borderId="0" xfId="0" applyFont="1" applyAlignment="1">
      <alignment horizontal="center" wrapText="1"/>
    </xf>
    <xf numFmtId="0" fontId="93" fillId="0" borderId="10" xfId="0" applyFont="1" applyBorder="1" applyAlignment="1">
      <alignment horizontal="center" wrapText="1"/>
    </xf>
    <xf numFmtId="0" fontId="93" fillId="0" borderId="10" xfId="0" applyFont="1" applyBorder="1" applyAlignment="1">
      <alignment horizontal="left"/>
    </xf>
    <xf numFmtId="164" fontId="93" fillId="2" borderId="0" xfId="1" applyNumberFormat="1" applyFont="1" applyFill="1" applyBorder="1"/>
    <xf numFmtId="164" fontId="93" fillId="0" borderId="0" xfId="1" applyNumberFormat="1" applyFont="1" applyBorder="1"/>
    <xf numFmtId="3" fontId="93" fillId="0" borderId="0" xfId="0" applyNumberFormat="1" applyFont="1" applyAlignment="1">
      <alignment horizontal="center"/>
    </xf>
    <xf numFmtId="0" fontId="93" fillId="0" borderId="0" xfId="0" applyFont="1" applyAlignment="1">
      <alignment horizontal="left"/>
    </xf>
    <xf numFmtId="3" fontId="93" fillId="0" borderId="0" xfId="0" applyNumberFormat="1" applyFont="1" applyAlignment="1">
      <alignment wrapText="1"/>
    </xf>
    <xf numFmtId="3" fontId="93" fillId="0" borderId="10" xfId="0" applyNumberFormat="1" applyFont="1" applyBorder="1" applyAlignment="1">
      <alignment wrapText="1"/>
    </xf>
    <xf numFmtId="3" fontId="93" fillId="0" borderId="10" xfId="0" applyNumberFormat="1" applyFont="1" applyBorder="1"/>
    <xf numFmtId="3" fontId="93" fillId="0" borderId="10" xfId="0" applyNumberFormat="1" applyFont="1" applyBorder="1" applyAlignment="1">
      <alignment horizontal="left"/>
    </xf>
    <xf numFmtId="0" fontId="93" fillId="0" borderId="0" xfId="0" applyFont="1" applyAlignment="1">
      <alignment horizontal="right"/>
    </xf>
    <xf numFmtId="164" fontId="93" fillId="0" borderId="0" xfId="1" applyNumberFormat="1" applyFont="1" applyFill="1" applyBorder="1"/>
    <xf numFmtId="3" fontId="93" fillId="2" borderId="0" xfId="0" applyNumberFormat="1" applyFont="1" applyFill="1" applyAlignment="1">
      <alignment horizontal="center"/>
    </xf>
    <xf numFmtId="167" fontId="93" fillId="0" borderId="0" xfId="2" applyNumberFormat="1" applyFont="1" applyFill="1" applyBorder="1"/>
    <xf numFmtId="0" fontId="93" fillId="0" borderId="6" xfId="0" applyFont="1" applyBorder="1" applyAlignment="1">
      <alignment horizontal="center"/>
    </xf>
    <xf numFmtId="0" fontId="93" fillId="0" borderId="15" xfId="0" applyFont="1" applyBorder="1" applyAlignment="1">
      <alignment horizontal="right"/>
    </xf>
    <xf numFmtId="0" fontId="93" fillId="0" borderId="15" xfId="0" applyFont="1" applyBorder="1" applyAlignment="1">
      <alignment horizontal="left"/>
    </xf>
    <xf numFmtId="0" fontId="93" fillId="0" borderId="15" xfId="0" applyFont="1" applyBorder="1"/>
    <xf numFmtId="0" fontId="93" fillId="0" borderId="15" xfId="0" applyFont="1" applyBorder="1" applyAlignment="1">
      <alignment horizontal="center"/>
    </xf>
    <xf numFmtId="0" fontId="93" fillId="0" borderId="14" xfId="0" applyFont="1" applyBorder="1"/>
    <xf numFmtId="3" fontId="93" fillId="0" borderId="15" xfId="0" applyNumberFormat="1" applyFont="1" applyBorder="1" applyAlignment="1">
      <alignment horizontal="center"/>
    </xf>
    <xf numFmtId="3" fontId="93" fillId="2" borderId="15" xfId="0" applyNumberFormat="1" applyFont="1" applyFill="1" applyBorder="1" applyAlignment="1">
      <alignment horizontal="center"/>
    </xf>
    <xf numFmtId="164" fontId="93" fillId="2" borderId="15" xfId="1" applyNumberFormat="1" applyFont="1" applyFill="1" applyBorder="1"/>
    <xf numFmtId="164" fontId="93" fillId="0" borderId="15" xfId="1" applyNumberFormat="1" applyFont="1" applyFill="1" applyBorder="1"/>
    <xf numFmtId="164" fontId="92" fillId="0" borderId="0" xfId="0" applyNumberFormat="1" applyFont="1" applyAlignment="1">
      <alignment horizontal="center"/>
    </xf>
    <xf numFmtId="0" fontId="93" fillId="0" borderId="14" xfId="0" applyFont="1" applyBorder="1" applyAlignment="1">
      <alignment horizontal="left"/>
    </xf>
    <xf numFmtId="0" fontId="92" fillId="0" borderId="15" xfId="0" applyFont="1" applyBorder="1" applyAlignment="1">
      <alignment horizontal="center"/>
    </xf>
    <xf numFmtId="0" fontId="93" fillId="0" borderId="15" xfId="0" applyFont="1" applyBorder="1" applyAlignment="1">
      <alignment wrapText="1"/>
    </xf>
    <xf numFmtId="0" fontId="93" fillId="0" borderId="14" xfId="0" applyFont="1" applyBorder="1" applyAlignment="1">
      <alignment wrapText="1"/>
    </xf>
    <xf numFmtId="3" fontId="93" fillId="0" borderId="0" xfId="0" applyNumberFormat="1" applyFont="1"/>
    <xf numFmtId="3" fontId="93" fillId="0" borderId="0" xfId="0" applyNumberFormat="1" applyFont="1" applyAlignment="1">
      <alignment horizontal="right"/>
    </xf>
    <xf numFmtId="0" fontId="93" fillId="0" borderId="0" xfId="0" applyFont="1" applyAlignment="1">
      <alignment horizontal="centerContinuous"/>
    </xf>
    <xf numFmtId="0" fontId="93" fillId="0" borderId="10" xfId="0" applyFont="1" applyBorder="1" applyAlignment="1">
      <alignment horizontal="centerContinuous"/>
    </xf>
    <xf numFmtId="3" fontId="93" fillId="0" borderId="15" xfId="0" applyNumberFormat="1" applyFont="1" applyBorder="1" applyAlignment="1">
      <alignment horizontal="right"/>
    </xf>
    <xf numFmtId="164" fontId="93" fillId="0" borderId="15" xfId="1" applyNumberFormat="1" applyFont="1" applyBorder="1" applyAlignment="1">
      <alignment horizontal="center"/>
    </xf>
    <xf numFmtId="168" fontId="92" fillId="0" borderId="0" xfId="0" applyNumberFormat="1" applyFont="1" applyAlignment="1">
      <alignment horizontal="left"/>
    </xf>
    <xf numFmtId="170" fontId="93" fillId="0" borderId="15" xfId="0" applyNumberFormat="1" applyFont="1" applyBorder="1"/>
    <xf numFmtId="164" fontId="93" fillId="0" borderId="15" xfId="0" applyNumberFormat="1" applyFont="1" applyBorder="1" applyAlignment="1">
      <alignment horizontal="center"/>
    </xf>
    <xf numFmtId="0" fontId="92" fillId="6" borderId="7" xfId="0" applyFont="1" applyFill="1" applyBorder="1" applyAlignment="1">
      <alignment horizontal="center" wrapText="1"/>
    </xf>
    <xf numFmtId="0" fontId="92" fillId="0" borderId="11" xfId="0" applyFont="1" applyBorder="1" applyAlignment="1">
      <alignment horizontal="center"/>
    </xf>
    <xf numFmtId="3" fontId="92" fillId="0" borderId="0" xfId="0" applyNumberFormat="1" applyFont="1" applyAlignment="1">
      <alignment horizontal="center"/>
    </xf>
    <xf numFmtId="3" fontId="92" fillId="0" borderId="10" xfId="0" applyNumberFormat="1" applyFont="1" applyBorder="1"/>
    <xf numFmtId="3" fontId="92" fillId="0" borderId="0" xfId="0" applyNumberFormat="1" applyFont="1"/>
    <xf numFmtId="0" fontId="93" fillId="0" borderId="11" xfId="0" applyFont="1" applyBorder="1"/>
    <xf numFmtId="0" fontId="92" fillId="0" borderId="11" xfId="0" applyFont="1" applyBorder="1"/>
    <xf numFmtId="0" fontId="92" fillId="0" borderId="15" xfId="0" applyFont="1" applyBorder="1"/>
    <xf numFmtId="3" fontId="93" fillId="0" borderId="14" xfId="0" applyNumberFormat="1" applyFont="1" applyBorder="1"/>
    <xf numFmtId="0" fontId="93" fillId="0" borderId="18" xfId="0" applyFont="1" applyBorder="1" applyAlignment="1">
      <alignment horizontal="center"/>
    </xf>
    <xf numFmtId="0" fontId="93" fillId="0" borderId="1" xfId="0" applyFont="1" applyBorder="1"/>
    <xf numFmtId="0" fontId="92" fillId="0" borderId="1" xfId="0" applyFont="1" applyBorder="1"/>
    <xf numFmtId="3" fontId="93" fillId="0" borderId="1" xfId="0" applyNumberFormat="1" applyFont="1" applyBorder="1" applyAlignment="1">
      <alignment horizontal="center"/>
    </xf>
    <xf numFmtId="3" fontId="93" fillId="0" borderId="1" xfId="0" applyNumberFormat="1" applyFont="1" applyBorder="1"/>
    <xf numFmtId="3" fontId="93" fillId="0" borderId="19" xfId="0" applyNumberFormat="1" applyFont="1" applyBorder="1"/>
    <xf numFmtId="0" fontId="93" fillId="0" borderId="20" xfId="0" applyFont="1" applyBorder="1" applyAlignment="1">
      <alignment horizontal="center"/>
    </xf>
    <xf numFmtId="3" fontId="93" fillId="0" borderId="21" xfId="0" applyNumberFormat="1" applyFont="1" applyBorder="1"/>
    <xf numFmtId="3" fontId="92" fillId="0" borderId="21" xfId="0" applyNumberFormat="1" applyFont="1" applyBorder="1"/>
    <xf numFmtId="0" fontId="93" fillId="0" borderId="20" xfId="0" applyFont="1" applyBorder="1" applyAlignment="1">
      <alignment horizontal="right"/>
    </xf>
    <xf numFmtId="0" fontId="92" fillId="0" borderId="21" xfId="0" applyFont="1" applyBorder="1"/>
    <xf numFmtId="0" fontId="93" fillId="0" borderId="21" xfId="0" applyFont="1" applyBorder="1"/>
    <xf numFmtId="0" fontId="93" fillId="0" borderId="22" xfId="0" applyFont="1" applyBorder="1" applyAlignment="1">
      <alignment horizontal="right"/>
    </xf>
    <xf numFmtId="0" fontId="93" fillId="0" borderId="3" xfId="0" applyFont="1" applyBorder="1"/>
    <xf numFmtId="164" fontId="93" fillId="0" borderId="3" xfId="1" applyNumberFormat="1" applyFont="1" applyFill="1" applyBorder="1"/>
    <xf numFmtId="0" fontId="93" fillId="0" borderId="23" xfId="0" applyFont="1" applyBorder="1"/>
    <xf numFmtId="0" fontId="93" fillId="0" borderId="6" xfId="0" applyFont="1" applyBorder="1"/>
    <xf numFmtId="167" fontId="93" fillId="0" borderId="15" xfId="2" applyNumberFormat="1" applyFont="1" applyFill="1" applyBorder="1"/>
    <xf numFmtId="3" fontId="92" fillId="0" borderId="0" xfId="0" applyNumberFormat="1" applyFont="1" applyAlignment="1">
      <alignment horizontal="center" wrapText="1"/>
    </xf>
    <xf numFmtId="168" fontId="93" fillId="0" borderId="0" xfId="0" applyNumberFormat="1" applyFont="1"/>
    <xf numFmtId="167" fontId="93" fillId="2" borderId="0" xfId="2" applyNumberFormat="1" applyFont="1" applyFill="1"/>
    <xf numFmtId="164" fontId="93" fillId="0" borderId="0" xfId="1" applyNumberFormat="1" applyFont="1" applyFill="1" applyBorder="1" applyAlignment="1">
      <alignment horizontal="left"/>
    </xf>
    <xf numFmtId="9" fontId="92" fillId="0" borderId="0" xfId="0" applyNumberFormat="1" applyFont="1"/>
    <xf numFmtId="164" fontId="92" fillId="0" borderId="0" xfId="1" applyNumberFormat="1" applyFont="1" applyFill="1" applyBorder="1" applyAlignment="1">
      <alignment horizontal="center" wrapText="1"/>
    </xf>
    <xf numFmtId="168" fontId="93" fillId="0" borderId="0" xfId="6" applyNumberFormat="1" applyFont="1" applyBorder="1"/>
    <xf numFmtId="0" fontId="93" fillId="0" borderId="10" xfId="0" applyFont="1" applyBorder="1" applyAlignment="1">
      <alignment horizontal="center"/>
    </xf>
    <xf numFmtId="0" fontId="93" fillId="0" borderId="14" xfId="0" applyFont="1" applyBorder="1" applyAlignment="1">
      <alignment horizontal="center"/>
    </xf>
    <xf numFmtId="0" fontId="92" fillId="0" borderId="15" xfId="0" applyFont="1" applyBorder="1" applyAlignment="1">
      <alignment horizontal="left"/>
    </xf>
    <xf numFmtId="0" fontId="93" fillId="0" borderId="7" xfId="0" applyFont="1" applyBorder="1"/>
    <xf numFmtId="0" fontId="93" fillId="0" borderId="8" xfId="0" applyFont="1" applyBorder="1"/>
    <xf numFmtId="0" fontId="92" fillId="0" borderId="8" xfId="0" applyFont="1" applyBorder="1"/>
    <xf numFmtId="0" fontId="93" fillId="0" borderId="9" xfId="0" applyFont="1" applyBorder="1"/>
    <xf numFmtId="167" fontId="93" fillId="2" borderId="11" xfId="2" applyNumberFormat="1" applyFont="1" applyFill="1" applyBorder="1"/>
    <xf numFmtId="0" fontId="93" fillId="2" borderId="15" xfId="0" applyFont="1" applyFill="1" applyBorder="1"/>
    <xf numFmtId="167" fontId="93" fillId="0" borderId="15" xfId="2" applyNumberFormat="1" applyFont="1" applyBorder="1"/>
    <xf numFmtId="0" fontId="92" fillId="2" borderId="0" xfId="0" applyFont="1" applyFill="1"/>
    <xf numFmtId="2" fontId="93" fillId="0" borderId="0" xfId="0" applyNumberFormat="1" applyFont="1" applyAlignment="1">
      <alignment horizontal="center"/>
    </xf>
    <xf numFmtId="164" fontId="92" fillId="0" borderId="0" xfId="1" applyNumberFormat="1" applyFont="1" applyBorder="1" applyAlignment="1">
      <alignment horizontal="right"/>
    </xf>
    <xf numFmtId="0" fontId="93" fillId="0" borderId="11" xfId="0" applyFont="1" applyBorder="1" applyAlignment="1">
      <alignment wrapText="1"/>
    </xf>
    <xf numFmtId="177" fontId="93" fillId="0" borderId="0" xfId="1" applyNumberFormat="1" applyFont="1" applyFill="1" applyBorder="1"/>
    <xf numFmtId="0" fontId="95" fillId="0" borderId="0" xfId="0" applyFont="1"/>
    <xf numFmtId="0" fontId="96" fillId="6" borderId="8" xfId="0" applyFont="1" applyFill="1" applyBorder="1" applyAlignment="1">
      <alignment horizontal="center"/>
    </xf>
    <xf numFmtId="0" fontId="95" fillId="0" borderId="0" xfId="0" applyFont="1" applyAlignment="1">
      <alignment horizontal="center"/>
    </xf>
    <xf numFmtId="0" fontId="95" fillId="0" borderId="10" xfId="0" applyFont="1" applyBorder="1"/>
    <xf numFmtId="0" fontId="95" fillId="0" borderId="0" xfId="0" applyFont="1" applyAlignment="1">
      <alignment horizontal="left"/>
    </xf>
    <xf numFmtId="0" fontId="96" fillId="0" borderId="0" xfId="0" applyFont="1" applyAlignment="1">
      <alignment horizontal="center"/>
    </xf>
    <xf numFmtId="0" fontId="95" fillId="0" borderId="6" xfId="0" applyFont="1" applyBorder="1" applyAlignment="1">
      <alignment horizontal="center"/>
    </xf>
    <xf numFmtId="0" fontId="95" fillId="0" borderId="15" xfId="0" applyFont="1" applyBorder="1" applyAlignment="1">
      <alignment horizontal="center"/>
    </xf>
    <xf numFmtId="0" fontId="95" fillId="0" borderId="14" xfId="0" applyFont="1" applyBorder="1" applyAlignment="1">
      <alignment horizontal="center"/>
    </xf>
    <xf numFmtId="0" fontId="95" fillId="0" borderId="15" xfId="0" applyFont="1" applyBorder="1"/>
    <xf numFmtId="0" fontId="96" fillId="0" borderId="15" xfId="0" applyFont="1" applyBorder="1"/>
    <xf numFmtId="0" fontId="95" fillId="0" borderId="14" xfId="0" applyFont="1" applyBorder="1"/>
    <xf numFmtId="170" fontId="45" fillId="0" borderId="0" xfId="4" applyFont="1" applyProtection="1">
      <protection locked="0"/>
    </xf>
    <xf numFmtId="164" fontId="98" fillId="2" borderId="0" xfId="1" applyNumberFormat="1" applyFont="1" applyFill="1" applyAlignment="1"/>
    <xf numFmtId="3" fontId="45" fillId="2" borderId="0" xfId="0" applyNumberFormat="1" applyFont="1" applyFill="1"/>
    <xf numFmtId="167" fontId="45" fillId="0" borderId="0" xfId="2" applyNumberFormat="1" applyFont="1" applyFill="1" applyBorder="1" applyAlignment="1"/>
    <xf numFmtId="167" fontId="45" fillId="2" borderId="0" xfId="2" applyNumberFormat="1" applyFont="1" applyFill="1" applyBorder="1"/>
    <xf numFmtId="42" fontId="53" fillId="0" borderId="0" xfId="2" applyNumberFormat="1" applyFont="1" applyFill="1"/>
    <xf numFmtId="37" fontId="41" fillId="2" borderId="0" xfId="0" applyNumberFormat="1" applyFont="1" applyFill="1" applyAlignment="1">
      <alignment horizontal="right" wrapText="1"/>
    </xf>
    <xf numFmtId="37" fontId="41" fillId="0" borderId="0" xfId="0" applyNumberFormat="1" applyFont="1" applyAlignment="1">
      <alignment horizontal="right" wrapText="1"/>
    </xf>
    <xf numFmtId="164" fontId="41" fillId="0" borderId="0" xfId="0" applyNumberFormat="1" applyFont="1"/>
    <xf numFmtId="164" fontId="93" fillId="0" borderId="0" xfId="0" applyNumberFormat="1" applyFont="1"/>
    <xf numFmtId="0" fontId="97" fillId="0" borderId="0" xfId="0" applyFont="1"/>
    <xf numFmtId="164" fontId="93" fillId="2" borderId="15" xfId="1" applyNumberFormat="1" applyFont="1" applyFill="1" applyBorder="1" applyAlignment="1">
      <alignment horizontal="center"/>
    </xf>
    <xf numFmtId="168" fontId="93" fillId="0" borderId="0" xfId="1" applyNumberFormat="1" applyFont="1" applyBorder="1"/>
    <xf numFmtId="10" fontId="45" fillId="2" borderId="0" xfId="0" applyNumberFormat="1" applyFont="1" applyFill="1"/>
    <xf numFmtId="164" fontId="41" fillId="0" borderId="0" xfId="13" applyNumberFormat="1" applyBorder="1"/>
    <xf numFmtId="0" fontId="119" fillId="3" borderId="0" xfId="0" applyFont="1" applyFill="1" applyAlignment="1">
      <alignment horizontal="left"/>
    </xf>
    <xf numFmtId="0" fontId="119" fillId="56" borderId="40" xfId="0" applyFont="1" applyFill="1" applyBorder="1" applyAlignment="1">
      <alignment horizontal="left"/>
    </xf>
    <xf numFmtId="0" fontId="47" fillId="56" borderId="41" xfId="0" applyFont="1" applyFill="1" applyBorder="1"/>
    <xf numFmtId="0" fontId="43" fillId="56" borderId="41" xfId="0" applyFont="1" applyFill="1" applyBorder="1" applyAlignment="1">
      <alignment horizontal="center"/>
    </xf>
    <xf numFmtId="0" fontId="47" fillId="56" borderId="42" xfId="0" applyFont="1" applyFill="1" applyBorder="1"/>
    <xf numFmtId="3" fontId="45" fillId="0" borderId="0" xfId="0" applyNumberFormat="1" applyFont="1" applyAlignment="1">
      <alignment horizontal="left"/>
    </xf>
    <xf numFmtId="37" fontId="47" fillId="0" borderId="0" xfId="0" applyNumberFormat="1" applyFont="1"/>
    <xf numFmtId="37" fontId="45" fillId="0" borderId="0" xfId="0" applyNumberFormat="1" applyFont="1"/>
    <xf numFmtId="164" fontId="45" fillId="0" borderId="0" xfId="0" applyNumberFormat="1" applyFont="1"/>
    <xf numFmtId="164" fontId="41" fillId="2" borderId="0" xfId="1" applyNumberFormat="1" applyFont="1" applyFill="1" applyAlignment="1">
      <alignment wrapText="1"/>
    </xf>
    <xf numFmtId="164" fontId="41" fillId="2" borderId="0" xfId="1" applyNumberFormat="1" applyFont="1" applyFill="1" applyAlignment="1">
      <alignment vertical="center" wrapText="1"/>
    </xf>
    <xf numFmtId="164" fontId="93" fillId="2" borderId="15" xfId="0" applyNumberFormat="1" applyFont="1" applyFill="1" applyBorder="1" applyAlignment="1">
      <alignment horizontal="center"/>
    </xf>
    <xf numFmtId="0" fontId="97" fillId="0" borderId="0" xfId="10" applyFont="1"/>
    <xf numFmtId="0" fontId="92" fillId="0" borderId="10" xfId="0" applyFont="1" applyBorder="1" applyAlignment="1">
      <alignment horizontal="center" wrapText="1"/>
    </xf>
    <xf numFmtId="3" fontId="93" fillId="0" borderId="0" xfId="0" applyNumberFormat="1" applyFont="1" applyAlignment="1">
      <alignment horizontal="left" wrapText="1"/>
    </xf>
    <xf numFmtId="0" fontId="93" fillId="0" borderId="10" xfId="0" applyFont="1" applyBorder="1" applyAlignment="1">
      <alignment wrapText="1"/>
    </xf>
    <xf numFmtId="0" fontId="93" fillId="2" borderId="0" xfId="0" applyFont="1" applyFill="1"/>
    <xf numFmtId="0" fontId="41" fillId="0" borderId="0" xfId="12" applyNumberFormat="1" applyFont="1"/>
    <xf numFmtId="0" fontId="41" fillId="0" borderId="0" xfId="12" applyNumberFormat="1" applyFont="1" applyAlignment="1">
      <alignment horizontal="right" indent="2"/>
    </xf>
    <xf numFmtId="0" fontId="41" fillId="0" borderId="0" xfId="12" applyNumberFormat="1" applyFont="1" applyFill="1" applyAlignment="1">
      <alignment horizontal="right" indent="2"/>
    </xf>
    <xf numFmtId="10" fontId="41" fillId="0" borderId="0" xfId="6" applyNumberFormat="1" applyFont="1" applyFill="1" applyAlignment="1">
      <alignment horizontal="right" indent="2"/>
    </xf>
    <xf numFmtId="10" fontId="41" fillId="0" borderId="0" xfId="12" applyNumberFormat="1" applyFont="1"/>
    <xf numFmtId="10" fontId="41" fillId="0" borderId="0" xfId="12" applyNumberFormat="1" applyFont="1" applyAlignment="1">
      <alignment horizontal="centerContinuous"/>
    </xf>
    <xf numFmtId="10" fontId="76" fillId="0" borderId="0" xfId="12" applyNumberFormat="1" applyFont="1" applyBorder="1"/>
    <xf numFmtId="10" fontId="41" fillId="0" borderId="0" xfId="12" applyNumberFormat="1" applyFont="1" applyBorder="1" applyAlignment="1">
      <alignment horizontal="center"/>
    </xf>
    <xf numFmtId="10" fontId="76" fillId="0" borderId="0" xfId="12" applyNumberFormat="1" applyFont="1" applyBorder="1" applyAlignment="1">
      <alignment horizontal="center"/>
    </xf>
    <xf numFmtId="10" fontId="41" fillId="0" borderId="0" xfId="12" applyNumberFormat="1" applyFont="1" applyFill="1" applyAlignment="1">
      <alignment horizontal="right" indent="2"/>
    </xf>
    <xf numFmtId="10" fontId="41"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6" fillId="0" borderId="0" xfId="12" applyNumberFormat="1" applyFont="1"/>
    <xf numFmtId="3" fontId="45" fillId="0" borderId="0" xfId="0" applyNumberFormat="1" applyFont="1"/>
    <xf numFmtId="0" fontId="42" fillId="0" borderId="0" xfId="10" applyFont="1" applyAlignment="1">
      <alignment horizontal="left"/>
    </xf>
    <xf numFmtId="0" fontId="42" fillId="0" borderId="0" xfId="10" applyFont="1"/>
    <xf numFmtId="0" fontId="42" fillId="0" borderId="25" xfId="10" applyFont="1" applyBorder="1" applyAlignment="1">
      <alignment horizontal="center"/>
    </xf>
    <xf numFmtId="0" fontId="41" fillId="0" borderId="0" xfId="10"/>
    <xf numFmtId="164" fontId="41" fillId="0" borderId="0" xfId="10" applyNumberFormat="1"/>
    <xf numFmtId="0" fontId="41" fillId="0" borderId="0" xfId="10" applyAlignment="1">
      <alignment horizontal="center"/>
    </xf>
    <xf numFmtId="0" fontId="41" fillId="0" borderId="0" xfId="10" applyAlignment="1">
      <alignment horizontal="left"/>
    </xf>
    <xf numFmtId="0" fontId="41" fillId="0" borderId="7" xfId="10" applyBorder="1"/>
    <xf numFmtId="0" fontId="41" fillId="0" borderId="11" xfId="10" applyBorder="1"/>
    <xf numFmtId="0" fontId="41" fillId="0" borderId="6" xfId="10" applyBorder="1"/>
    <xf numFmtId="0" fontId="41" fillId="0" borderId="15" xfId="10" applyBorder="1"/>
    <xf numFmtId="172" fontId="43" fillId="0" borderId="0" xfId="6" applyNumberFormat="1" applyFont="1" applyFill="1" applyAlignment="1"/>
    <xf numFmtId="164" fontId="43" fillId="0" borderId="0" xfId="1" applyNumberFormat="1" applyFont="1" applyFill="1" applyBorder="1" applyAlignment="1"/>
    <xf numFmtId="167" fontId="43" fillId="0" borderId="0" xfId="2" applyNumberFormat="1" applyFont="1" applyFill="1" applyAlignment="1"/>
    <xf numFmtId="178" fontId="43" fillId="0" borderId="0" xfId="0" applyNumberFormat="1" applyFont="1" applyAlignment="1">
      <alignment horizontal="right"/>
    </xf>
    <xf numFmtId="39" fontId="43" fillId="0" borderId="0" xfId="0" applyNumberFormat="1" applyFont="1" applyAlignment="1">
      <alignment horizontal="right"/>
    </xf>
    <xf numFmtId="167" fontId="93" fillId="0" borderId="0" xfId="2" applyNumberFormat="1" applyFont="1" applyBorder="1"/>
    <xf numFmtId="10" fontId="86" fillId="0" borderId="15" xfId="12" applyNumberFormat="1" applyFont="1" applyBorder="1"/>
    <xf numFmtId="0" fontId="92" fillId="0" borderId="0" xfId="0" applyFont="1" applyAlignment="1">
      <alignment wrapText="1"/>
    </xf>
    <xf numFmtId="0" fontId="125" fillId="0" borderId="0" xfId="12" applyNumberFormat="1" applyFont="1"/>
    <xf numFmtId="181" fontId="125" fillId="0" borderId="0" xfId="12" applyNumberFormat="1" applyFont="1"/>
    <xf numFmtId="0" fontId="41" fillId="58" borderId="0" xfId="10" applyFill="1" applyAlignment="1">
      <alignment horizontal="left" indent="1"/>
    </xf>
    <xf numFmtId="0" fontId="41" fillId="58" borderId="0" xfId="10" applyFill="1" applyAlignment="1">
      <alignment horizontal="center"/>
    </xf>
    <xf numFmtId="0" fontId="41" fillId="58" borderId="359" xfId="10" applyFill="1" applyBorder="1"/>
    <xf numFmtId="0" fontId="41" fillId="57" borderId="0" xfId="10" applyFill="1" applyAlignment="1">
      <alignment horizontal="center"/>
    </xf>
    <xf numFmtId="164" fontId="93" fillId="7" borderId="0" xfId="1" applyNumberFormat="1" applyFont="1" applyFill="1" applyBorder="1" applyAlignment="1">
      <alignment horizontal="left"/>
    </xf>
    <xf numFmtId="9" fontId="93" fillId="7" borderId="0" xfId="6" applyFont="1" applyFill="1" applyBorder="1" applyAlignment="1">
      <alignment horizontal="center"/>
    </xf>
    <xf numFmtId="164" fontId="93" fillId="7" borderId="0" xfId="1" applyNumberFormat="1" applyFont="1" applyFill="1" applyBorder="1" applyAlignment="1">
      <alignment horizontal="center" wrapText="1"/>
    </xf>
    <xf numFmtId="0" fontId="93" fillId="7" borderId="0" xfId="0" applyFont="1" applyFill="1" applyAlignment="1">
      <alignment horizontal="center" wrapText="1"/>
    </xf>
    <xf numFmtId="0" fontId="93" fillId="7" borderId="10" xfId="0" applyFont="1" applyFill="1" applyBorder="1" applyAlignment="1">
      <alignment horizontal="center" wrapText="1"/>
    </xf>
    <xf numFmtId="164" fontId="92" fillId="7" borderId="0" xfId="1" applyNumberFormat="1" applyFont="1" applyFill="1" applyBorder="1"/>
    <xf numFmtId="9" fontId="92" fillId="7" borderId="0" xfId="6" applyFont="1" applyFill="1" applyBorder="1" applyAlignment="1">
      <alignment horizontal="center"/>
    </xf>
    <xf numFmtId="164" fontId="92" fillId="7" borderId="0" xfId="1" applyNumberFormat="1" applyFont="1" applyFill="1" applyBorder="1" applyAlignment="1">
      <alignment horizontal="center" wrapText="1"/>
    </xf>
    <xf numFmtId="10" fontId="41" fillId="0" borderId="0" xfId="6" applyNumberFormat="1" applyFont="1"/>
    <xf numFmtId="164" fontId="41" fillId="0" borderId="10" xfId="13" applyNumberFormat="1" applyFont="1" applyBorder="1"/>
    <xf numFmtId="164" fontId="42" fillId="0" borderId="9" xfId="13" applyNumberFormat="1" applyFont="1" applyBorder="1" applyAlignment="1">
      <alignment horizontal="center"/>
    </xf>
    <xf numFmtId="164" fontId="41" fillId="0" borderId="0" xfId="117" applyNumberFormat="1"/>
    <xf numFmtId="164" fontId="41" fillId="0" borderId="0" xfId="117" applyNumberFormat="1" applyBorder="1"/>
    <xf numFmtId="176" fontId="41" fillId="0" borderId="0" xfId="13" applyNumberFormat="1"/>
    <xf numFmtId="0" fontId="41" fillId="0" borderId="0" xfId="2385"/>
    <xf numFmtId="0" fontId="131" fillId="0" borderId="0" xfId="2385" applyFont="1" applyAlignment="1">
      <alignment vertical="top" wrapText="1"/>
    </xf>
    <xf numFmtId="0" fontId="75" fillId="0" borderId="0" xfId="2385" applyFont="1" applyAlignment="1">
      <alignment horizontal="left" vertical="top"/>
    </xf>
    <xf numFmtId="0" fontId="75" fillId="0" borderId="0" xfId="2385" applyFont="1" applyAlignment="1">
      <alignment vertical="top"/>
    </xf>
    <xf numFmtId="0" fontId="131" fillId="0" borderId="0" xfId="2385" applyFont="1" applyAlignment="1">
      <alignment horizontal="center" vertical="top"/>
    </xf>
    <xf numFmtId="0" fontId="41" fillId="0" borderId="0" xfId="2385" applyAlignment="1">
      <alignment vertical="top"/>
    </xf>
    <xf numFmtId="0" fontId="75" fillId="0" borderId="0" xfId="2385" applyFont="1" applyAlignment="1">
      <alignment horizontal="right" vertical="top"/>
    </xf>
    <xf numFmtId="0" fontId="121" fillId="0" borderId="0" xfId="2385" applyFont="1" applyAlignment="1">
      <alignment vertical="top"/>
    </xf>
    <xf numFmtId="179" fontId="125" fillId="0" borderId="0" xfId="12" applyNumberFormat="1" applyFont="1" applyAlignment="1">
      <alignment horizontal="right" vertical="top" indent="3"/>
    </xf>
    <xf numFmtId="179" fontId="125" fillId="0" borderId="0" xfId="12" applyNumberFormat="1" applyFont="1" applyAlignment="1">
      <alignment vertical="top"/>
    </xf>
    <xf numFmtId="0" fontId="131" fillId="0" borderId="0" xfId="2385" applyFont="1" applyAlignment="1">
      <alignment horizontal="center" vertical="top" wrapText="1"/>
    </xf>
    <xf numFmtId="0" fontId="41" fillId="0" borderId="0" xfId="10" applyAlignment="1">
      <alignment horizontal="center" vertical="top"/>
    </xf>
    <xf numFmtId="1" fontId="41" fillId="0" borderId="0" xfId="10" applyNumberFormat="1" applyAlignment="1">
      <alignment horizontal="right" vertical="top"/>
    </xf>
    <xf numFmtId="1" fontId="125" fillId="0" borderId="0" xfId="12" applyNumberFormat="1" applyFont="1"/>
    <xf numFmtId="0" fontId="131" fillId="0" borderId="0" xfId="2385" applyFont="1" applyAlignment="1">
      <alignment horizontal="center"/>
    </xf>
    <xf numFmtId="0" fontId="125" fillId="0" borderId="0" xfId="1" applyNumberFormat="1" applyFont="1" applyFill="1" applyAlignment="1">
      <alignment horizontal="right" vertical="top"/>
    </xf>
    <xf numFmtId="10" fontId="125" fillId="0" borderId="0" xfId="6" applyNumberFormat="1" applyFont="1" applyFill="1" applyAlignment="1">
      <alignment vertical="top" wrapText="1"/>
    </xf>
    <xf numFmtId="0" fontId="61" fillId="0" borderId="0" xfId="2385" applyFont="1" applyAlignment="1">
      <alignment horizontal="left" vertical="top"/>
    </xf>
    <xf numFmtId="0" fontId="41" fillId="0" borderId="0" xfId="2385" applyAlignment="1">
      <alignment horizontal="left" vertical="top"/>
    </xf>
    <xf numFmtId="0" fontId="41" fillId="0" borderId="0" xfId="2385" applyAlignment="1">
      <alignment vertical="top" wrapText="1"/>
    </xf>
    <xf numFmtId="0" fontId="61" fillId="0" borderId="0" xfId="13" applyNumberFormat="1" applyFont="1" applyAlignment="1">
      <alignment horizontal="left" vertical="top"/>
    </xf>
    <xf numFmtId="37" fontId="125" fillId="0" borderId="0" xfId="2393" applyNumberFormat="1" applyFont="1"/>
    <xf numFmtId="37" fontId="125" fillId="0" borderId="0" xfId="2393" applyNumberFormat="1" applyFont="1" applyAlignment="1">
      <alignment horizontal="center"/>
    </xf>
    <xf numFmtId="37" fontId="125" fillId="0" borderId="0" xfId="2393" applyNumberFormat="1" applyFont="1" applyAlignment="1">
      <alignment vertical="top"/>
    </xf>
    <xf numFmtId="37" fontId="125" fillId="0" borderId="0" xfId="2393" applyNumberFormat="1" applyFont="1" applyAlignment="1">
      <alignment horizontal="right" vertical="top"/>
    </xf>
    <xf numFmtId="37" fontId="125" fillId="0" borderId="0" xfId="2393" applyNumberFormat="1" applyFont="1" applyAlignment="1">
      <alignment horizontal="center" vertical="top"/>
    </xf>
    <xf numFmtId="37" fontId="125" fillId="7" borderId="0" xfId="2393" applyNumberFormat="1" applyFont="1" applyFill="1" applyAlignment="1">
      <alignment horizontal="right" vertical="top"/>
    </xf>
    <xf numFmtId="37" fontId="125" fillId="0" borderId="15" xfId="2393" applyNumberFormat="1" applyFont="1" applyBorder="1" applyAlignment="1">
      <alignment horizontal="center" vertical="top"/>
    </xf>
    <xf numFmtId="37" fontId="125" fillId="0" borderId="0" xfId="2393" quotePrefix="1" applyNumberFormat="1" applyFont="1" applyAlignment="1">
      <alignment horizontal="center" vertical="top"/>
    </xf>
    <xf numFmtId="37" fontId="127" fillId="0" borderId="0" xfId="2393" applyNumberFormat="1" applyFont="1" applyAlignment="1">
      <alignment vertical="top"/>
    </xf>
    <xf numFmtId="37" fontId="125" fillId="0" borderId="0" xfId="2393" applyNumberFormat="1" applyFont="1" applyAlignment="1">
      <alignment horizontal="left" vertical="top"/>
    </xf>
    <xf numFmtId="37" fontId="125" fillId="0" borderId="0" xfId="2393" applyNumberFormat="1" applyFont="1" applyAlignment="1">
      <alignment horizontal="left" vertical="top" wrapText="1"/>
    </xf>
    <xf numFmtId="182" fontId="125" fillId="0" borderId="0" xfId="2393" applyNumberFormat="1" applyFont="1"/>
    <xf numFmtId="37" fontId="125" fillId="0" borderId="0" xfId="2393" applyNumberFormat="1" applyFont="1" applyAlignment="1">
      <alignment vertical="top" wrapText="1"/>
    </xf>
    <xf numFmtId="2" fontId="125" fillId="0" borderId="0" xfId="2393" applyNumberFormat="1" applyFont="1"/>
    <xf numFmtId="1" fontId="41" fillId="0" borderId="0" xfId="10" applyNumberFormat="1" applyAlignment="1">
      <alignment vertical="top"/>
    </xf>
    <xf numFmtId="41" fontId="41" fillId="0" borderId="0" xfId="10" applyNumberFormat="1" applyAlignment="1">
      <alignment vertical="top"/>
    </xf>
    <xf numFmtId="14" fontId="41" fillId="0" borderId="0" xfId="10" applyNumberFormat="1" applyAlignment="1">
      <alignment horizontal="center" vertical="top"/>
    </xf>
    <xf numFmtId="1" fontId="125" fillId="0" borderId="0" xfId="2393" applyNumberFormat="1" applyFont="1"/>
    <xf numFmtId="0" fontId="75" fillId="7" borderId="0" xfId="2385" applyFont="1" applyFill="1" applyAlignment="1">
      <alignment horizontal="right" vertical="top"/>
    </xf>
    <xf numFmtId="0" fontId="75" fillId="0" borderId="0" xfId="2385" applyFont="1"/>
    <xf numFmtId="0" fontId="132" fillId="7" borderId="0" xfId="0" applyFont="1" applyFill="1"/>
    <xf numFmtId="164" fontId="93" fillId="0" borderId="15" xfId="0" applyNumberFormat="1" applyFont="1" applyBorder="1" applyAlignment="1">
      <alignment wrapText="1"/>
    </xf>
    <xf numFmtId="0" fontId="133" fillId="0" borderId="0" xfId="0" applyFont="1"/>
    <xf numFmtId="0" fontId="134" fillId="0" borderId="0" xfId="0" applyFont="1"/>
    <xf numFmtId="0" fontId="134" fillId="0" borderId="11" xfId="0" applyFont="1" applyBorder="1" applyAlignment="1">
      <alignment horizontal="center"/>
    </xf>
    <xf numFmtId="0" fontId="134" fillId="0" borderId="10" xfId="0" applyFont="1" applyBorder="1"/>
    <xf numFmtId="167" fontId="134" fillId="0" borderId="10" xfId="0" applyNumberFormat="1" applyFont="1" applyBorder="1"/>
    <xf numFmtId="0" fontId="134" fillId="0" borderId="10" xfId="0" applyFont="1" applyBorder="1" applyAlignment="1">
      <alignment horizontal="center"/>
    </xf>
    <xf numFmtId="10" fontId="134" fillId="0" borderId="0" xfId="6" applyNumberFormat="1" applyFont="1" applyBorder="1"/>
    <xf numFmtId="0" fontId="134" fillId="0" borderId="6" xfId="0" applyFont="1" applyBorder="1" applyAlignment="1">
      <alignment horizontal="center"/>
    </xf>
    <xf numFmtId="0" fontId="134" fillId="0" borderId="14" xfId="0" applyFont="1" applyBorder="1" applyAlignment="1">
      <alignment horizontal="center"/>
    </xf>
    <xf numFmtId="167" fontId="134" fillId="0" borderId="14" xfId="0" applyNumberFormat="1" applyFont="1" applyBorder="1"/>
    <xf numFmtId="0" fontId="134" fillId="0" borderId="11" xfId="0" applyFont="1" applyBorder="1" applyAlignment="1">
      <alignment horizontal="center" vertical="top"/>
    </xf>
    <xf numFmtId="10" fontId="134" fillId="0" borderId="0" xfId="6" applyNumberFormat="1" applyFont="1" applyFill="1" applyBorder="1"/>
    <xf numFmtId="3" fontId="45" fillId="0" borderId="0" xfId="0" applyNumberFormat="1" applyFont="1" applyAlignment="1">
      <alignment horizontal="center"/>
    </xf>
    <xf numFmtId="167" fontId="43" fillId="0" borderId="0" xfId="2" applyNumberFormat="1" applyFont="1" applyFill="1" applyBorder="1" applyAlignment="1">
      <alignment horizontal="right"/>
    </xf>
    <xf numFmtId="0" fontId="45" fillId="0" borderId="3" xfId="0" applyFont="1" applyBorder="1" applyAlignment="1">
      <alignment horizontal="center"/>
    </xf>
    <xf numFmtId="167" fontId="45" fillId="0" borderId="0" xfId="0" applyNumberFormat="1" applyFont="1"/>
    <xf numFmtId="0" fontId="41" fillId="58" borderId="0" xfId="10" applyFill="1"/>
    <xf numFmtId="164" fontId="41" fillId="0" borderId="10" xfId="117" applyNumberFormat="1" applyBorder="1"/>
    <xf numFmtId="164" fontId="41" fillId="0" borderId="11" xfId="117" applyNumberFormat="1" applyBorder="1"/>
    <xf numFmtId="0" fontId="41" fillId="0" borderId="26" xfId="10" applyBorder="1"/>
    <xf numFmtId="0" fontId="45" fillId="0" borderId="0" xfId="0" applyFont="1" applyAlignment="1">
      <alignment horizontal="right"/>
    </xf>
    <xf numFmtId="0" fontId="135" fillId="0" borderId="0" xfId="0" applyFont="1"/>
    <xf numFmtId="0" fontId="135" fillId="0" borderId="0" xfId="0" applyFont="1" applyAlignment="1">
      <alignment horizontal="center"/>
    </xf>
    <xf numFmtId="167" fontId="45" fillId="0" borderId="0" xfId="2" applyNumberFormat="1" applyFont="1" applyFill="1" applyAlignment="1">
      <alignment horizontal="right"/>
    </xf>
    <xf numFmtId="0" fontId="43" fillId="0" borderId="374" xfId="0" applyFont="1" applyBorder="1" applyAlignment="1">
      <alignment horizontal="left"/>
    </xf>
    <xf numFmtId="0" fontId="45" fillId="0" borderId="374" xfId="0" applyFont="1" applyBorder="1"/>
    <xf numFmtId="0" fontId="45" fillId="0" borderId="374" xfId="0" applyFont="1" applyBorder="1" applyAlignment="1">
      <alignment horizontal="center"/>
    </xf>
    <xf numFmtId="3" fontId="135" fillId="0" borderId="0" xfId="0" applyNumberFormat="1" applyFont="1"/>
    <xf numFmtId="0" fontId="45" fillId="0" borderId="3" xfId="0" applyFont="1" applyBorder="1"/>
    <xf numFmtId="164" fontId="45" fillId="0" borderId="3" xfId="1" applyNumberFormat="1" applyFont="1" applyBorder="1"/>
    <xf numFmtId="0" fontId="45" fillId="0" borderId="3" xfId="0" applyFont="1" applyBorder="1" applyAlignment="1">
      <alignment horizontal="left"/>
    </xf>
    <xf numFmtId="167" fontId="45" fillId="0" borderId="0" xfId="0" applyNumberFormat="1" applyFont="1" applyAlignment="1">
      <alignment horizontal="center"/>
    </xf>
    <xf numFmtId="0" fontId="136" fillId="0" borderId="5" xfId="0" applyFont="1" applyBorder="1"/>
    <xf numFmtId="3" fontId="45" fillId="0" borderId="5" xfId="0" applyNumberFormat="1" applyFont="1" applyBorder="1"/>
    <xf numFmtId="3" fontId="45" fillId="0" borderId="3" xfId="0" applyNumberFormat="1" applyFont="1" applyBorder="1" applyAlignment="1">
      <alignment horizontal="right"/>
    </xf>
    <xf numFmtId="0" fontId="61" fillId="0" borderId="0" xfId="0" applyFont="1" applyAlignment="1">
      <alignment horizontal="left"/>
    </xf>
    <xf numFmtId="167" fontId="45" fillId="0" borderId="0" xfId="2" applyNumberFormat="1" applyFont="1"/>
    <xf numFmtId="167" fontId="43" fillId="0" borderId="0" xfId="2" applyNumberFormat="1" applyFont="1" applyAlignment="1"/>
    <xf numFmtId="164" fontId="45" fillId="0" borderId="0" xfId="1" applyNumberFormat="1" applyFont="1"/>
    <xf numFmtId="0" fontId="45" fillId="0" borderId="4" xfId="0" applyFont="1" applyBorder="1" applyAlignment="1">
      <alignment horizontal="center"/>
    </xf>
    <xf numFmtId="0" fontId="81" fillId="0" borderId="0" xfId="0" applyFont="1"/>
    <xf numFmtId="0" fontId="93" fillId="6" borderId="7" xfId="0" applyFont="1" applyFill="1" applyBorder="1"/>
    <xf numFmtId="0" fontId="93" fillId="6" borderId="359" xfId="0" applyFont="1" applyFill="1" applyBorder="1"/>
    <xf numFmtId="0" fontId="93" fillId="6" borderId="9" xfId="0" applyFont="1" applyFill="1" applyBorder="1"/>
    <xf numFmtId="0" fontId="93" fillId="6" borderId="7" xfId="0" applyFont="1" applyFill="1" applyBorder="1" applyAlignment="1">
      <alignment horizontal="center"/>
    </xf>
    <xf numFmtId="0" fontId="93" fillId="6" borderId="359" xfId="0" applyFont="1" applyFill="1" applyBorder="1" applyAlignment="1">
      <alignment horizontal="center"/>
    </xf>
    <xf numFmtId="0" fontId="93" fillId="6" borderId="359" xfId="0" applyFont="1" applyFill="1" applyBorder="1" applyAlignment="1">
      <alignment horizontal="center" wrapText="1"/>
    </xf>
    <xf numFmtId="164" fontId="93" fillId="2" borderId="11" xfId="1" applyNumberFormat="1" applyFont="1" applyFill="1" applyBorder="1"/>
    <xf numFmtId="43" fontId="93" fillId="0" borderId="0" xfId="0" applyNumberFormat="1" applyFont="1"/>
    <xf numFmtId="0" fontId="93" fillId="0" borderId="11" xfId="0" applyFont="1" applyBorder="1" applyAlignment="1">
      <alignment horizontal="center" vertical="top"/>
    </xf>
    <xf numFmtId="0" fontId="93" fillId="0" borderId="6" xfId="0" applyFont="1" applyBorder="1" applyAlignment="1">
      <alignment horizontal="center" vertical="top"/>
    </xf>
    <xf numFmtId="0" fontId="43" fillId="0" borderId="0" xfId="10" applyFont="1" applyAlignment="1">
      <alignment horizontal="center"/>
    </xf>
    <xf numFmtId="0" fontId="42" fillId="0" borderId="0" xfId="10" applyFont="1" applyAlignment="1">
      <alignment horizontal="center"/>
    </xf>
    <xf numFmtId="164" fontId="42" fillId="0" borderId="0" xfId="13" applyNumberFormat="1" applyFont="1"/>
    <xf numFmtId="164" fontId="42" fillId="0" borderId="0" xfId="10" applyNumberFormat="1" applyFont="1"/>
    <xf numFmtId="37" fontId="45" fillId="0" borderId="0" xfId="0" applyNumberFormat="1" applyFont="1" applyAlignment="1">
      <alignment horizontal="left"/>
    </xf>
    <xf numFmtId="37" fontId="45" fillId="0" borderId="0" xfId="0" applyNumberFormat="1" applyFont="1" applyAlignment="1">
      <alignment horizontal="right"/>
    </xf>
    <xf numFmtId="0" fontId="129" fillId="0" borderId="0" xfId="2396"/>
    <xf numFmtId="0" fontId="138" fillId="0" borderId="0" xfId="2396" applyFont="1" applyAlignment="1">
      <alignment horizontal="right"/>
    </xf>
    <xf numFmtId="0" fontId="138" fillId="7" borderId="17" xfId="2396" applyFont="1" applyFill="1" applyBorder="1" applyAlignment="1">
      <alignment horizontal="center" vertical="center"/>
    </xf>
    <xf numFmtId="0" fontId="139" fillId="0" borderId="0" xfId="2396" applyFont="1"/>
    <xf numFmtId="0" fontId="140" fillId="0" borderId="0" xfId="2396" applyFont="1" applyAlignment="1">
      <alignment horizontal="center"/>
    </xf>
    <xf numFmtId="41" fontId="129" fillId="0" borderId="0" xfId="2396" applyNumberFormat="1"/>
    <xf numFmtId="41" fontId="141" fillId="0" borderId="0" xfId="2396" applyNumberFormat="1" applyFont="1"/>
    <xf numFmtId="172" fontId="129" fillId="0" borderId="0" xfId="2396" applyNumberFormat="1" applyAlignment="1">
      <alignment horizontal="right" indent="1"/>
    </xf>
    <xf numFmtId="41" fontId="129" fillId="7" borderId="0" xfId="2396" applyNumberFormat="1" applyFill="1"/>
    <xf numFmtId="0" fontId="138" fillId="0" borderId="0" xfId="2396" applyFont="1"/>
    <xf numFmtId="172" fontId="138" fillId="0" borderId="0" xfId="2396" applyNumberFormat="1" applyFont="1" applyAlignment="1">
      <alignment horizontal="center"/>
    </xf>
    <xf numFmtId="167" fontId="129" fillId="0" borderId="0" xfId="2396" applyNumberFormat="1"/>
    <xf numFmtId="43" fontId="129" fillId="0" borderId="0" xfId="2396" applyNumberFormat="1" applyAlignment="1">
      <alignment horizontal="center"/>
    </xf>
    <xf numFmtId="44" fontId="129" fillId="0" borderId="0" xfId="2396" applyNumberFormat="1"/>
    <xf numFmtId="167" fontId="129" fillId="0" borderId="2" xfId="2396" applyNumberFormat="1" applyBorder="1"/>
    <xf numFmtId="0" fontId="138" fillId="0" borderId="3" xfId="2396" applyFont="1" applyBorder="1"/>
    <xf numFmtId="0" fontId="129" fillId="0" borderId="3" xfId="2396" applyBorder="1"/>
    <xf numFmtId="0" fontId="142" fillId="0" borderId="0" xfId="2396" applyFont="1" applyAlignment="1">
      <alignment horizontal="left"/>
    </xf>
    <xf numFmtId="168" fontId="142" fillId="0" borderId="0" xfId="2396" applyNumberFormat="1" applyFont="1" applyAlignment="1">
      <alignment horizontal="right"/>
    </xf>
    <xf numFmtId="0" fontId="143" fillId="0" borderId="0" xfId="2396" applyFont="1"/>
    <xf numFmtId="0" fontId="139" fillId="0" borderId="0" xfId="2396" applyFont="1" applyAlignment="1">
      <alignment horizontal="center"/>
    </xf>
    <xf numFmtId="0" fontId="144" fillId="0" borderId="0" xfId="2396" applyFont="1"/>
    <xf numFmtId="164" fontId="41" fillId="0" borderId="0" xfId="13" applyNumberFormat="1"/>
    <xf numFmtId="164" fontId="41" fillId="57" borderId="0" xfId="13" applyNumberFormat="1" applyFill="1"/>
    <xf numFmtId="0" fontId="41" fillId="57" borderId="0" xfId="10" applyFill="1"/>
    <xf numFmtId="164" fontId="41" fillId="2" borderId="0" xfId="13" applyNumberFormat="1" applyFont="1" applyFill="1"/>
    <xf numFmtId="164" fontId="97" fillId="0" borderId="0" xfId="117" applyNumberFormat="1" applyFont="1"/>
    <xf numFmtId="10" fontId="97" fillId="0" borderId="0" xfId="6" applyNumberFormat="1" applyFont="1"/>
    <xf numFmtId="164" fontId="97" fillId="0" borderId="0" xfId="6" applyNumberFormat="1" applyFont="1"/>
    <xf numFmtId="10" fontId="97" fillId="0" borderId="0" xfId="10" applyNumberFormat="1" applyFont="1"/>
    <xf numFmtId="0" fontId="121" fillId="0" borderId="0" xfId="10" applyFont="1"/>
    <xf numFmtId="0" fontId="45" fillId="0" borderId="0" xfId="10" applyFont="1" applyAlignment="1">
      <alignment horizontal="left"/>
    </xf>
    <xf numFmtId="0" fontId="45" fillId="0" borderId="0" xfId="10" applyFont="1" applyAlignment="1">
      <alignment horizontal="center"/>
    </xf>
    <xf numFmtId="0" fontId="45" fillId="0" borderId="0" xfId="10" applyFont="1"/>
    <xf numFmtId="164" fontId="45" fillId="0" borderId="0" xfId="117" applyNumberFormat="1" applyFont="1"/>
    <xf numFmtId="10" fontId="42" fillId="0" borderId="0" xfId="12" applyNumberFormat="1" applyFont="1" applyAlignment="1">
      <alignment horizontal="center"/>
    </xf>
    <xf numFmtId="10" fontId="41" fillId="0" borderId="0" xfId="12" applyNumberFormat="1" applyFont="1" applyAlignment="1">
      <alignment horizontal="center"/>
    </xf>
    <xf numFmtId="0" fontId="41" fillId="0" borderId="0" xfId="2573"/>
    <xf numFmtId="0" fontId="41"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161" fillId="0" borderId="0" xfId="2573" applyFont="1"/>
    <xf numFmtId="10" fontId="162" fillId="0" borderId="0" xfId="6" applyNumberFormat="1" applyFont="1"/>
    <xf numFmtId="0" fontId="162" fillId="0" borderId="0" xfId="6" applyNumberFormat="1" applyFont="1"/>
    <xf numFmtId="0" fontId="162" fillId="0" borderId="0" xfId="6" applyNumberFormat="1" applyFont="1" applyAlignment="1">
      <alignment horizontal="right" indent="2"/>
    </xf>
    <xf numFmtId="0" fontId="41" fillId="90" borderId="0" xfId="10" applyFill="1" applyAlignment="1">
      <alignment horizontal="left" indent="1"/>
    </xf>
    <xf numFmtId="0" fontId="41" fillId="90" borderId="0" xfId="10" applyFill="1"/>
    <xf numFmtId="172" fontId="41" fillId="0" borderId="0" xfId="117" applyNumberFormat="1"/>
    <xf numFmtId="0" fontId="41" fillId="0" borderId="0" xfId="0" applyFont="1" applyAlignment="1">
      <alignment wrapText="1"/>
    </xf>
    <xf numFmtId="0" fontId="159" fillId="0" borderId="0" xfId="21311" applyFont="1" applyAlignment="1">
      <alignment horizontal="center"/>
    </xf>
    <xf numFmtId="0" fontId="18" fillId="0" borderId="0" xfId="21311"/>
    <xf numFmtId="0" fontId="164" fillId="0" borderId="0" xfId="21311" applyFont="1"/>
    <xf numFmtId="0" fontId="159" fillId="0" borderId="0" xfId="21311" applyFont="1" applyAlignment="1">
      <alignment horizontal="left"/>
    </xf>
    <xf numFmtId="0" fontId="18" fillId="0" borderId="0" xfId="21311" applyAlignment="1">
      <alignment horizontal="left" vertical="top" wrapText="1"/>
    </xf>
    <xf numFmtId="0" fontId="18" fillId="0" borderId="0" xfId="21311" applyAlignment="1">
      <alignment vertical="top" wrapText="1"/>
    </xf>
    <xf numFmtId="0" fontId="18" fillId="0" borderId="0" xfId="21311" applyAlignment="1">
      <alignment horizontal="left" vertical="top"/>
    </xf>
    <xf numFmtId="0" fontId="159" fillId="0" borderId="0" xfId="21311" applyFont="1"/>
    <xf numFmtId="0" fontId="18" fillId="0" borderId="0" xfId="21311" quotePrefix="1" applyAlignment="1">
      <alignment horizontal="right" vertical="top" wrapText="1"/>
    </xf>
    <xf numFmtId="0" fontId="159" fillId="0" borderId="15" xfId="21311" applyFont="1" applyBorder="1" applyAlignment="1">
      <alignment horizontal="center"/>
    </xf>
    <xf numFmtId="0" fontId="18" fillId="0" borderId="0" xfId="21311" applyAlignment="1">
      <alignment horizontal="right" vertical="top" indent="1"/>
    </xf>
    <xf numFmtId="0" fontId="0" fillId="7" borderId="0" xfId="21312" applyNumberFormat="1" applyFont="1" applyFill="1" applyAlignment="1">
      <alignment horizontal="center"/>
    </xf>
    <xf numFmtId="0" fontId="18" fillId="0" borderId="0" xfId="21311" quotePrefix="1" applyAlignment="1">
      <alignment horizontal="center"/>
    </xf>
    <xf numFmtId="0" fontId="159" fillId="0" borderId="15" xfId="21311" applyFont="1" applyBorder="1" applyAlignment="1">
      <alignment horizontal="center" wrapText="1"/>
    </xf>
    <xf numFmtId="0" fontId="159" fillId="0" borderId="0" xfId="21311" applyFont="1" applyAlignment="1">
      <alignment horizontal="center" wrapText="1"/>
    </xf>
    <xf numFmtId="183" fontId="166" fillId="0" borderId="0" xfId="21311" applyNumberFormat="1" applyFont="1"/>
    <xf numFmtId="10" fontId="0" fillId="0" borderId="0" xfId="21313" applyNumberFormat="1" applyFont="1" applyFill="1"/>
    <xf numFmtId="183" fontId="18" fillId="0" borderId="0" xfId="21311" applyNumberFormat="1"/>
    <xf numFmtId="43" fontId="18" fillId="0" borderId="0" xfId="1" applyFont="1"/>
    <xf numFmtId="0" fontId="159" fillId="0" borderId="2" xfId="21311" applyFont="1" applyBorder="1"/>
    <xf numFmtId="183" fontId="159" fillId="0" borderId="2" xfId="21311" applyNumberFormat="1" applyFont="1" applyBorder="1"/>
    <xf numFmtId="183" fontId="159" fillId="0" borderId="0" xfId="21311" applyNumberFormat="1" applyFont="1"/>
    <xf numFmtId="0" fontId="168" fillId="0" borderId="0" xfId="21311" applyFont="1" applyAlignment="1">
      <alignment horizontal="left" vertical="top" wrapText="1"/>
    </xf>
    <xf numFmtId="0" fontId="157" fillId="0" borderId="0" xfId="21311" quotePrefix="1" applyFont="1" applyAlignment="1">
      <alignment horizontal="right" vertical="top" wrapText="1"/>
    </xf>
    <xf numFmtId="0" fontId="166" fillId="0" borderId="0" xfId="21311" quotePrefix="1" applyFont="1" applyAlignment="1">
      <alignment horizontal="right" vertical="top" wrapText="1"/>
    </xf>
    <xf numFmtId="0" fontId="167" fillId="0" borderId="15" xfId="21311" applyFont="1" applyBorder="1" applyAlignment="1">
      <alignment horizontal="center" wrapText="1"/>
    </xf>
    <xf numFmtId="0" fontId="166" fillId="0" borderId="0" xfId="21311" applyFont="1"/>
    <xf numFmtId="0" fontId="157" fillId="0" borderId="0" xfId="21311" applyFont="1"/>
    <xf numFmtId="43" fontId="166" fillId="0" borderId="0" xfId="21312" applyFont="1" applyFill="1" applyAlignment="1"/>
    <xf numFmtId="0" fontId="166" fillId="0" borderId="0" xfId="21314" applyFont="1"/>
    <xf numFmtId="0" fontId="18" fillId="0" borderId="0" xfId="21314"/>
    <xf numFmtId="177" fontId="166" fillId="7" borderId="0" xfId="21314" applyNumberFormat="1" applyFont="1" applyFill="1"/>
    <xf numFmtId="0" fontId="18" fillId="0" borderId="0" xfId="21311" applyAlignment="1">
      <alignment horizontal="right" indent="1"/>
    </xf>
    <xf numFmtId="170" fontId="18" fillId="0" borderId="0" xfId="21311" applyNumberFormat="1"/>
    <xf numFmtId="0" fontId="18" fillId="0" borderId="0" xfId="21311" applyAlignment="1">
      <alignment horizontal="left" vertical="top" wrapText="1" indent="2"/>
    </xf>
    <xf numFmtId="0" fontId="18" fillId="0" borderId="0" xfId="21311" applyAlignment="1">
      <alignment horizontal="left" vertical="top" indent="1"/>
    </xf>
    <xf numFmtId="0" fontId="18" fillId="0" borderId="0" xfId="21311" applyAlignment="1">
      <alignment horizontal="left"/>
    </xf>
    <xf numFmtId="0" fontId="169" fillId="0" borderId="0" xfId="21311" applyFont="1" applyAlignment="1">
      <alignment horizontal="left"/>
    </xf>
    <xf numFmtId="0" fontId="93" fillId="0" borderId="0" xfId="21315" applyFont="1"/>
    <xf numFmtId="0" fontId="92" fillId="0" borderId="0" xfId="21315" applyFont="1" applyAlignment="1">
      <alignment horizontal="centerContinuous"/>
    </xf>
    <xf numFmtId="37" fontId="93" fillId="0" borderId="0" xfId="21315" applyNumberFormat="1" applyFont="1" applyAlignment="1">
      <alignment horizontal="left"/>
    </xf>
    <xf numFmtId="0" fontId="92" fillId="0" borderId="0" xfId="21315" applyFont="1" applyAlignment="1">
      <alignment horizontal="center"/>
    </xf>
    <xf numFmtId="0" fontId="93" fillId="2" borderId="0" xfId="1" applyNumberFormat="1" applyFont="1" applyFill="1" applyBorder="1"/>
    <xf numFmtId="0" fontId="94" fillId="0" borderId="0" xfId="21315" applyFont="1" applyAlignment="1">
      <alignment horizontal="center"/>
    </xf>
    <xf numFmtId="0" fontId="93" fillId="0" borderId="7" xfId="21315" applyFont="1" applyBorder="1" applyAlignment="1">
      <alignment horizontal="center" vertical="top"/>
    </xf>
    <xf numFmtId="0" fontId="93" fillId="0" borderId="359" xfId="21315" applyFont="1" applyBorder="1"/>
    <xf numFmtId="0" fontId="93" fillId="0" borderId="9" xfId="21315" applyFont="1" applyBorder="1"/>
    <xf numFmtId="0" fontId="93" fillId="0" borderId="11" xfId="21315" applyFont="1" applyBorder="1" applyAlignment="1">
      <alignment horizontal="center" vertical="top"/>
    </xf>
    <xf numFmtId="0" fontId="93" fillId="0" borderId="10" xfId="21315" applyFont="1" applyBorder="1"/>
    <xf numFmtId="0" fontId="93" fillId="0" borderId="6" xfId="21315" applyFont="1" applyBorder="1" applyAlignment="1">
      <alignment horizontal="center" vertical="top"/>
    </xf>
    <xf numFmtId="0" fontId="93" fillId="0" borderId="15" xfId="21315" applyFont="1" applyBorder="1"/>
    <xf numFmtId="0" fontId="93" fillId="0" borderId="15" xfId="21315" applyFont="1" applyBorder="1" applyAlignment="1">
      <alignment horizontal="left" vertical="top" wrapText="1"/>
    </xf>
    <xf numFmtId="0" fontId="93" fillId="0" borderId="14" xfId="21315" applyFont="1" applyBorder="1" applyAlignment="1">
      <alignment horizontal="left" vertical="top" wrapText="1"/>
    </xf>
    <xf numFmtId="0" fontId="93" fillId="0" borderId="14" xfId="21315" applyFont="1" applyBorder="1"/>
    <xf numFmtId="0" fontId="93" fillId="0" borderId="11" xfId="21315" applyFont="1" applyBorder="1"/>
    <xf numFmtId="0" fontId="43" fillId="0" borderId="11" xfId="21315" applyFont="1" applyBorder="1"/>
    <xf numFmtId="0" fontId="93" fillId="0" borderId="0" xfId="21315" applyFont="1" applyAlignment="1">
      <alignment horizontal="center"/>
    </xf>
    <xf numFmtId="0" fontId="93" fillId="6" borderId="7" xfId="21315" applyFont="1" applyFill="1" applyBorder="1"/>
    <xf numFmtId="0" fontId="93" fillId="6" borderId="359" xfId="21315" applyFont="1" applyFill="1" applyBorder="1"/>
    <xf numFmtId="0" fontId="93" fillId="6" borderId="9" xfId="21315" applyFont="1" applyFill="1" applyBorder="1"/>
    <xf numFmtId="0" fontId="93" fillId="6" borderId="7" xfId="21315" applyFont="1" applyFill="1" applyBorder="1" applyAlignment="1">
      <alignment horizontal="center"/>
    </xf>
    <xf numFmtId="0" fontId="93" fillId="6" borderId="359" xfId="21315" applyFont="1" applyFill="1" applyBorder="1" applyAlignment="1">
      <alignment horizontal="center"/>
    </xf>
    <xf numFmtId="0" fontId="93" fillId="6" borderId="359" xfId="21315" applyFont="1" applyFill="1" applyBorder="1" applyAlignment="1">
      <alignment horizontal="center" wrapText="1"/>
    </xf>
    <xf numFmtId="0" fontId="93" fillId="6" borderId="9" xfId="21315" applyFont="1" applyFill="1" applyBorder="1" applyAlignment="1">
      <alignment horizontal="center" wrapText="1"/>
    </xf>
    <xf numFmtId="0" fontId="93" fillId="0" borderId="11" xfId="21315" applyFont="1" applyBorder="1" applyAlignment="1">
      <alignment horizontal="center"/>
    </xf>
    <xf numFmtId="0" fontId="93" fillId="0" borderId="0" xfId="21315" applyFont="1" applyAlignment="1">
      <alignment horizontal="left"/>
    </xf>
    <xf numFmtId="0" fontId="45" fillId="0" borderId="0" xfId="21315" applyFont="1"/>
    <xf numFmtId="0" fontId="93" fillId="0" borderId="10" xfId="21315" applyFont="1" applyBorder="1" applyAlignment="1">
      <alignment horizontal="left"/>
    </xf>
    <xf numFmtId="164" fontId="93" fillId="0" borderId="10" xfId="1" applyNumberFormat="1" applyFont="1" applyBorder="1"/>
    <xf numFmtId="164" fontId="93" fillId="0" borderId="10" xfId="21315" applyNumberFormat="1" applyFont="1" applyBorder="1"/>
    <xf numFmtId="0" fontId="93" fillId="0" borderId="10" xfId="21311" applyFont="1" applyBorder="1"/>
    <xf numFmtId="164" fontId="93" fillId="2" borderId="10" xfId="1" applyNumberFormat="1" applyFont="1" applyFill="1" applyBorder="1"/>
    <xf numFmtId="164" fontId="41" fillId="2" borderId="10" xfId="13" applyNumberFormat="1" applyFont="1" applyFill="1" applyBorder="1"/>
    <xf numFmtId="169" fontId="93" fillId="0" borderId="10" xfId="21315" applyNumberFormat="1" applyFont="1" applyBorder="1"/>
    <xf numFmtId="43" fontId="93" fillId="0" borderId="10" xfId="21315" applyNumberFormat="1" applyFont="1" applyBorder="1"/>
    <xf numFmtId="164" fontId="93" fillId="0" borderId="428" xfId="21315" applyNumberFormat="1" applyFont="1" applyBorder="1"/>
    <xf numFmtId="37" fontId="93" fillId="0" borderId="11" xfId="21315" applyNumberFormat="1" applyFont="1" applyBorder="1" applyAlignment="1">
      <alignment horizontal="left"/>
    </xf>
    <xf numFmtId="184" fontId="93" fillId="0" borderId="0" xfId="1" applyNumberFormat="1" applyFont="1" applyBorder="1"/>
    <xf numFmtId="37" fontId="93" fillId="0" borderId="10" xfId="21315" applyNumberFormat="1" applyFont="1" applyBorder="1" applyAlignment="1">
      <alignment horizontal="left"/>
    </xf>
    <xf numFmtId="0" fontId="93" fillId="0" borderId="6" xfId="21315" applyFont="1" applyBorder="1" applyAlignment="1">
      <alignment horizontal="center"/>
    </xf>
    <xf numFmtId="0" fontId="93" fillId="0" borderId="15" xfId="21315" applyFont="1" applyBorder="1" applyAlignment="1">
      <alignment horizontal="left"/>
    </xf>
    <xf numFmtId="0" fontId="93" fillId="0" borderId="6" xfId="21315" applyFont="1" applyBorder="1"/>
    <xf numFmtId="0" fontId="93" fillId="0" borderId="7" xfId="21315" applyFont="1" applyBorder="1" applyAlignment="1">
      <alignment horizontal="center"/>
    </xf>
    <xf numFmtId="0" fontId="93" fillId="0" borderId="359" xfId="21315" applyFont="1" applyBorder="1" applyAlignment="1">
      <alignment horizontal="left"/>
    </xf>
    <xf numFmtId="164" fontId="93" fillId="0" borderId="0" xfId="21315" applyNumberFormat="1" applyFont="1"/>
    <xf numFmtId="164" fontId="93" fillId="0" borderId="11" xfId="1" applyNumberFormat="1" applyFont="1" applyFill="1" applyBorder="1"/>
    <xf numFmtId="167" fontId="132" fillId="7" borderId="0" xfId="2396" applyNumberFormat="1" applyFont="1" applyFill="1"/>
    <xf numFmtId="3" fontId="45" fillId="0" borderId="0" xfId="0" applyNumberFormat="1" applyFont="1" applyAlignment="1">
      <alignment horizontal="right"/>
    </xf>
    <xf numFmtId="0" fontId="41" fillId="0" borderId="0" xfId="0" applyFont="1"/>
    <xf numFmtId="176" fontId="41" fillId="0" borderId="0" xfId="1" applyNumberFormat="1" applyFont="1"/>
    <xf numFmtId="0" fontId="76" fillId="0" borderId="0" xfId="0" applyFont="1"/>
    <xf numFmtId="2" fontId="45" fillId="0" borderId="0" xfId="0" applyNumberFormat="1" applyFont="1"/>
    <xf numFmtId="176" fontId="45" fillId="0" borderId="0" xfId="0" applyNumberFormat="1" applyFont="1"/>
    <xf numFmtId="10" fontId="41" fillId="2" borderId="0" xfId="6" applyNumberFormat="1" applyFont="1" applyFill="1"/>
    <xf numFmtId="177" fontId="166" fillId="0" borderId="0" xfId="1" applyNumberFormat="1" applyFont="1"/>
    <xf numFmtId="0" fontId="17" fillId="0" borderId="0" xfId="21311" applyFont="1" applyAlignment="1">
      <alignment horizontal="left" vertical="top" wrapText="1"/>
    </xf>
    <xf numFmtId="0" fontId="17" fillId="0" borderId="0" xfId="21311" applyFont="1" applyAlignment="1">
      <alignment vertical="top"/>
    </xf>
    <xf numFmtId="0" fontId="17" fillId="0" borderId="0" xfId="21311" applyFont="1" applyAlignment="1">
      <alignment horizontal="left" vertical="top" indent="1"/>
    </xf>
    <xf numFmtId="0" fontId="17" fillId="0" borderId="0" xfId="21311" applyFont="1"/>
    <xf numFmtId="0" fontId="93" fillId="0" borderId="8" xfId="21315" applyFont="1" applyBorder="1"/>
    <xf numFmtId="0" fontId="92" fillId="0" borderId="7" xfId="21315" applyFont="1" applyBorder="1" applyAlignment="1">
      <alignment horizontal="centerContinuous"/>
    </xf>
    <xf numFmtId="37" fontId="93" fillId="0" borderId="8" xfId="21315" applyNumberFormat="1" applyFont="1" applyBorder="1" applyAlignment="1">
      <alignment horizontal="left"/>
    </xf>
    <xf numFmtId="0" fontId="92" fillId="0" borderId="8" xfId="21315" applyFont="1" applyBorder="1" applyAlignment="1">
      <alignment horizontal="center"/>
    </xf>
    <xf numFmtId="0" fontId="94" fillId="0" borderId="8" xfId="21315" applyFont="1" applyBorder="1" applyAlignment="1">
      <alignment horizontal="center"/>
    </xf>
    <xf numFmtId="0" fontId="75" fillId="0" borderId="0" xfId="1" applyNumberFormat="1" applyFont="1" applyFill="1" applyAlignment="1">
      <alignment horizontal="right" vertical="top"/>
    </xf>
    <xf numFmtId="164" fontId="93" fillId="7" borderId="0" xfId="1" applyNumberFormat="1" applyFont="1" applyFill="1" applyBorder="1"/>
    <xf numFmtId="0" fontId="144" fillId="7" borderId="0" xfId="0" applyFont="1" applyFill="1"/>
    <xf numFmtId="172" fontId="45" fillId="0" borderId="0" xfId="0" applyNumberFormat="1" applyFont="1" applyAlignment="1">
      <alignment horizontal="right"/>
    </xf>
    <xf numFmtId="3" fontId="45" fillId="0" borderId="3" xfId="0" applyNumberFormat="1" applyFont="1" applyBorder="1"/>
    <xf numFmtId="3" fontId="43" fillId="0" borderId="1" xfId="0" applyNumberFormat="1" applyFont="1" applyBorder="1" applyAlignment="1">
      <alignment horizontal="right"/>
    </xf>
    <xf numFmtId="0" fontId="132" fillId="0" borderId="0" xfId="2396" applyFont="1"/>
    <xf numFmtId="0" fontId="170" fillId="0" borderId="0" xfId="2396" applyFont="1"/>
    <xf numFmtId="41" fontId="132" fillId="0" borderId="0" xfId="2396" applyNumberFormat="1" applyFont="1"/>
    <xf numFmtId="10" fontId="125" fillId="0" borderId="0" xfId="6" applyNumberFormat="1" applyFont="1" applyAlignment="1">
      <alignment vertical="top" wrapText="1"/>
    </xf>
    <xf numFmtId="0" fontId="159" fillId="0" borderId="0" xfId="37960" applyFont="1" applyAlignment="1">
      <alignment horizontal="center"/>
    </xf>
    <xf numFmtId="0" fontId="13" fillId="0" borderId="0" xfId="37960"/>
    <xf numFmtId="0" fontId="164" fillId="0" borderId="0" xfId="37960" applyFont="1"/>
    <xf numFmtId="0" fontId="167" fillId="0" borderId="0" xfId="37960" applyFont="1" applyAlignment="1">
      <alignment horizontal="left"/>
    </xf>
    <xf numFmtId="0" fontId="167" fillId="0" borderId="0" xfId="37960" applyFont="1" applyAlignment="1">
      <alignment horizontal="center"/>
    </xf>
    <xf numFmtId="0" fontId="13" fillId="0" borderId="0" xfId="37960" applyAlignment="1">
      <alignment horizontal="left" vertical="top" wrapText="1"/>
    </xf>
    <xf numFmtId="0" fontId="13" fillId="0" borderId="0" xfId="37960" applyAlignment="1">
      <alignment vertical="top"/>
    </xf>
    <xf numFmtId="0" fontId="166" fillId="0" borderId="0" xfId="37960" applyFont="1" applyAlignment="1">
      <alignment horizontal="left" vertical="top" wrapText="1"/>
    </xf>
    <xf numFmtId="0" fontId="13" fillId="0" borderId="0" xfId="37960" applyAlignment="1">
      <alignment vertical="top" wrapText="1"/>
    </xf>
    <xf numFmtId="0" fontId="166" fillId="0" borderId="0" xfId="37960" applyFont="1"/>
    <xf numFmtId="0" fontId="171" fillId="0" borderId="0" xfId="37960" applyFont="1"/>
    <xf numFmtId="0" fontId="167" fillId="0" borderId="0" xfId="37960" applyFont="1" applyAlignment="1">
      <alignment horizontal="center" vertical="center"/>
    </xf>
    <xf numFmtId="0" fontId="166" fillId="0" borderId="0" xfId="37960" applyFont="1" applyAlignment="1">
      <alignment horizontal="left" vertical="center" wrapText="1"/>
    </xf>
    <xf numFmtId="0" fontId="167" fillId="0" borderId="0" xfId="37960" applyFont="1"/>
    <xf numFmtId="0" fontId="166" fillId="0" borderId="0" xfId="37960" quotePrefix="1" applyFont="1" applyAlignment="1">
      <alignment horizontal="right" vertical="top" wrapText="1"/>
    </xf>
    <xf numFmtId="0" fontId="167" fillId="0" borderId="15" xfId="37960" applyFont="1" applyBorder="1" applyAlignment="1">
      <alignment horizontal="center"/>
    </xf>
    <xf numFmtId="0" fontId="166" fillId="0" borderId="0" xfId="37960" applyFont="1" applyAlignment="1">
      <alignment horizontal="right" vertical="top" indent="1"/>
    </xf>
    <xf numFmtId="0" fontId="41" fillId="7" borderId="0" xfId="37961" applyNumberFormat="1" applyFont="1" applyFill="1" applyAlignment="1">
      <alignment horizontal="center"/>
    </xf>
    <xf numFmtId="0" fontId="166" fillId="0" borderId="0" xfId="37960" quotePrefix="1" applyFont="1" applyAlignment="1">
      <alignment horizontal="center"/>
    </xf>
    <xf numFmtId="0" fontId="13" fillId="0" borderId="0" xfId="37960" quotePrefix="1" applyAlignment="1">
      <alignment horizontal="center"/>
    </xf>
    <xf numFmtId="0" fontId="167" fillId="0" borderId="15" xfId="37960" applyFont="1" applyBorder="1" applyAlignment="1">
      <alignment horizontal="center" wrapText="1"/>
    </xf>
    <xf numFmtId="0" fontId="159" fillId="0" borderId="0" xfId="37960" applyFont="1" applyAlignment="1">
      <alignment horizontal="center" wrapText="1"/>
    </xf>
    <xf numFmtId="0" fontId="166" fillId="0" borderId="0" xfId="37960" applyFont="1" applyAlignment="1">
      <alignment horizontal="center" vertical="center"/>
    </xf>
    <xf numFmtId="183" fontId="166" fillId="0" borderId="0" xfId="37960" applyNumberFormat="1" applyFont="1" applyAlignment="1">
      <alignment horizontal="center" vertical="center"/>
    </xf>
    <xf numFmtId="10" fontId="41" fillId="0" borderId="0" xfId="37962" applyNumberFormat="1" applyFont="1" applyFill="1" applyAlignment="1">
      <alignment horizontal="center" vertical="center"/>
    </xf>
    <xf numFmtId="183" fontId="13" fillId="0" borderId="0" xfId="37960" applyNumberFormat="1"/>
    <xf numFmtId="43" fontId="13" fillId="0" borderId="0" xfId="1" applyFont="1"/>
    <xf numFmtId="183" fontId="166" fillId="0" borderId="0" xfId="37960" applyNumberFormat="1" applyFont="1"/>
    <xf numFmtId="10" fontId="41" fillId="0" borderId="0" xfId="37962" applyNumberFormat="1" applyFont="1" applyFill="1"/>
    <xf numFmtId="0" fontId="167" fillId="0" borderId="2" xfId="37960" applyFont="1" applyBorder="1"/>
    <xf numFmtId="183" fontId="167" fillId="0" borderId="2" xfId="37960" applyNumberFormat="1" applyFont="1" applyBorder="1"/>
    <xf numFmtId="183" fontId="159" fillId="0" borderId="0" xfId="37960" applyNumberFormat="1" applyFont="1"/>
    <xf numFmtId="167" fontId="13" fillId="0" borderId="0" xfId="2" applyNumberFormat="1" applyFont="1"/>
    <xf numFmtId="167" fontId="13" fillId="0" borderId="0" xfId="37960" applyNumberFormat="1"/>
    <xf numFmtId="0" fontId="172" fillId="0" borderId="0" xfId="37960" applyFont="1" applyAlignment="1">
      <alignment horizontal="left" vertical="top" wrapText="1"/>
    </xf>
    <xf numFmtId="44" fontId="13" fillId="0" borderId="0" xfId="37960" applyNumberFormat="1"/>
    <xf numFmtId="0" fontId="167" fillId="0" borderId="0" xfId="37960" applyFont="1" applyAlignment="1">
      <alignment horizontal="center" wrapText="1"/>
    </xf>
    <xf numFmtId="0" fontId="166" fillId="0" borderId="0" xfId="37960" applyFont="1" applyAlignment="1">
      <alignment horizontal="left" vertical="top"/>
    </xf>
    <xf numFmtId="0" fontId="166" fillId="0" borderId="0" xfId="37960" applyFont="1" applyAlignment="1">
      <alignment horizontal="right" indent="1"/>
    </xf>
    <xf numFmtId="0" fontId="166" fillId="0" borderId="0" xfId="37960" applyFont="1" applyAlignment="1">
      <alignment horizontal="left" vertical="top" wrapText="1" indent="2"/>
    </xf>
    <xf numFmtId="0" fontId="166" fillId="0" borderId="0" xfId="37960" applyFont="1" applyAlignment="1">
      <alignment horizontal="left" vertical="top" indent="1"/>
    </xf>
    <xf numFmtId="0" fontId="166" fillId="0" borderId="0" xfId="37960" applyFont="1" applyAlignment="1">
      <alignment horizontal="left"/>
    </xf>
    <xf numFmtId="0" fontId="13" fillId="0" borderId="0" xfId="37960" applyAlignment="1">
      <alignment horizontal="left"/>
    </xf>
    <xf numFmtId="0" fontId="169" fillId="0" borderId="0" xfId="37960" applyFont="1" applyAlignment="1">
      <alignment horizontal="left"/>
    </xf>
    <xf numFmtId="0" fontId="93" fillId="0" borderId="0" xfId="37947" applyFont="1"/>
    <xf numFmtId="0" fontId="92" fillId="0" borderId="0" xfId="37947" applyFont="1" applyAlignment="1">
      <alignment horizontal="centerContinuous"/>
    </xf>
    <xf numFmtId="37" fontId="93" fillId="0" borderId="0" xfId="37947" applyNumberFormat="1" applyFont="1" applyAlignment="1">
      <alignment horizontal="left"/>
    </xf>
    <xf numFmtId="0" fontId="92" fillId="0" borderId="0" xfId="37947" applyFont="1" applyAlignment="1">
      <alignment horizontal="center"/>
    </xf>
    <xf numFmtId="0" fontId="94" fillId="0" borderId="0" xfId="37947" applyFont="1" applyAlignment="1">
      <alignment horizontal="center"/>
    </xf>
    <xf numFmtId="0" fontId="92" fillId="0" borderId="7" xfId="37947" applyFont="1" applyBorder="1" applyAlignment="1">
      <alignment horizontal="centerContinuous"/>
    </xf>
    <xf numFmtId="0" fontId="93" fillId="0" borderId="359" xfId="37947" applyFont="1" applyBorder="1"/>
    <xf numFmtId="37" fontId="93" fillId="0" borderId="359" xfId="37947" applyNumberFormat="1" applyFont="1" applyBorder="1" applyAlignment="1">
      <alignment horizontal="left"/>
    </xf>
    <xf numFmtId="0" fontId="92" fillId="0" borderId="359" xfId="37947" applyFont="1" applyBorder="1" applyAlignment="1">
      <alignment horizontal="center"/>
    </xf>
    <xf numFmtId="0" fontId="94" fillId="0" borderId="359" xfId="37947" applyFont="1" applyBorder="1" applyAlignment="1">
      <alignment horizontal="center"/>
    </xf>
    <xf numFmtId="0" fontId="93" fillId="0" borderId="9" xfId="37947" applyFont="1" applyBorder="1"/>
    <xf numFmtId="0" fontId="93" fillId="0" borderId="11" xfId="37947" applyFont="1" applyBorder="1" applyAlignment="1">
      <alignment horizontal="center" vertical="top"/>
    </xf>
    <xf numFmtId="0" fontId="93" fillId="0" borderId="6" xfId="37947" applyFont="1" applyBorder="1" applyAlignment="1">
      <alignment horizontal="center" vertical="top"/>
    </xf>
    <xf numFmtId="0" fontId="93" fillId="0" borderId="15" xfId="37947" applyFont="1" applyBorder="1"/>
    <xf numFmtId="0" fontId="93" fillId="0" borderId="15" xfId="37947" applyFont="1" applyBorder="1" applyAlignment="1">
      <alignment horizontal="left" vertical="top" wrapText="1"/>
    </xf>
    <xf numFmtId="0" fontId="93" fillId="0" borderId="14" xfId="37947" applyFont="1" applyBorder="1" applyAlignment="1">
      <alignment horizontal="left" vertical="top" wrapText="1"/>
    </xf>
    <xf numFmtId="0" fontId="93" fillId="0" borderId="11" xfId="37947" applyFont="1" applyBorder="1"/>
    <xf numFmtId="0" fontId="93" fillId="0" borderId="10" xfId="37947" applyFont="1" applyBorder="1"/>
    <xf numFmtId="0" fontId="43" fillId="0" borderId="11" xfId="37947" applyFont="1" applyBorder="1"/>
    <xf numFmtId="0" fontId="93" fillId="0" borderId="0" xfId="37947" applyFont="1" applyAlignment="1">
      <alignment horizontal="center"/>
    </xf>
    <xf numFmtId="0" fontId="93" fillId="6" borderId="7" xfId="37947" applyFont="1" applyFill="1" applyBorder="1"/>
    <xf numFmtId="0" fontId="93" fillId="6" borderId="359" xfId="37947" applyFont="1" applyFill="1" applyBorder="1"/>
    <xf numFmtId="0" fontId="93" fillId="6" borderId="9" xfId="37947" applyFont="1" applyFill="1" applyBorder="1"/>
    <xf numFmtId="0" fontId="93" fillId="6" borderId="7" xfId="37947" applyFont="1" applyFill="1" applyBorder="1" applyAlignment="1">
      <alignment horizontal="center"/>
    </xf>
    <xf numFmtId="0" fontId="93" fillId="6" borderId="359" xfId="37947" applyFont="1" applyFill="1" applyBorder="1" applyAlignment="1">
      <alignment horizontal="center"/>
    </xf>
    <xf numFmtId="0" fontId="93" fillId="6" borderId="359" xfId="37947" applyFont="1" applyFill="1" applyBorder="1" applyAlignment="1">
      <alignment horizontal="center" wrapText="1"/>
    </xf>
    <xf numFmtId="0" fontId="93" fillId="6" borderId="9" xfId="37947" applyFont="1" applyFill="1" applyBorder="1" applyAlignment="1">
      <alignment horizontal="center" wrapText="1"/>
    </xf>
    <xf numFmtId="0" fontId="93" fillId="0" borderId="11" xfId="37947" applyFont="1" applyBorder="1" applyAlignment="1">
      <alignment horizontal="center"/>
    </xf>
    <xf numFmtId="0" fontId="93" fillId="0" borderId="0" xfId="37947" applyFont="1" applyAlignment="1">
      <alignment horizontal="left"/>
    </xf>
    <xf numFmtId="0" fontId="45" fillId="0" borderId="0" xfId="37947" applyFont="1"/>
    <xf numFmtId="0" fontId="173" fillId="0" borderId="0" xfId="10" applyFont="1"/>
    <xf numFmtId="0" fontId="93" fillId="0" borderId="10" xfId="37947" applyFont="1" applyBorder="1" applyAlignment="1">
      <alignment horizontal="left"/>
    </xf>
    <xf numFmtId="164" fontId="93" fillId="0" borderId="10" xfId="37947" applyNumberFormat="1" applyFont="1" applyBorder="1"/>
    <xf numFmtId="164" fontId="93" fillId="0" borderId="0" xfId="37947" applyNumberFormat="1" applyFont="1"/>
    <xf numFmtId="0" fontId="93" fillId="0" borderId="10" xfId="37960" applyFont="1" applyBorder="1"/>
    <xf numFmtId="37" fontId="93" fillId="0" borderId="0" xfId="37947" applyNumberFormat="1" applyFont="1"/>
    <xf numFmtId="0" fontId="93" fillId="0" borderId="0" xfId="10" applyFont="1"/>
    <xf numFmtId="169" fontId="93" fillId="0" borderId="10" xfId="37947" applyNumberFormat="1" applyFont="1" applyBorder="1"/>
    <xf numFmtId="0" fontId="93" fillId="0" borderId="6" xfId="37947" applyFont="1" applyBorder="1" applyAlignment="1">
      <alignment horizontal="center"/>
    </xf>
    <xf numFmtId="0" fontId="93" fillId="0" borderId="15" xfId="10" applyFont="1" applyBorder="1"/>
    <xf numFmtId="0" fontId="41" fillId="0" borderId="15" xfId="10" applyBorder="1" applyAlignment="1">
      <alignment horizontal="center"/>
    </xf>
    <xf numFmtId="0" fontId="93" fillId="0" borderId="14" xfId="37947" applyFont="1" applyBorder="1"/>
    <xf numFmtId="164" fontId="41" fillId="0" borderId="15" xfId="10" applyNumberFormat="1" applyBorder="1"/>
    <xf numFmtId="164" fontId="93" fillId="0" borderId="14" xfId="37947" applyNumberFormat="1" applyFont="1" applyBorder="1"/>
    <xf numFmtId="0" fontId="93" fillId="0" borderId="7" xfId="37947" applyFont="1" applyBorder="1"/>
    <xf numFmtId="0" fontId="43" fillId="0" borderId="6" xfId="37947" applyFont="1" applyBorder="1"/>
    <xf numFmtId="0" fontId="93" fillId="0" borderId="15" xfId="37947" applyFont="1" applyBorder="1" applyAlignment="1">
      <alignment horizontal="center"/>
    </xf>
    <xf numFmtId="37" fontId="93" fillId="0" borderId="15" xfId="37947" applyNumberFormat="1" applyFont="1" applyBorder="1" applyAlignment="1">
      <alignment horizontal="left"/>
    </xf>
    <xf numFmtId="0" fontId="95" fillId="0" borderId="7" xfId="37947" applyFont="1" applyBorder="1"/>
    <xf numFmtId="0" fontId="95" fillId="0" borderId="359" xfId="37947" applyFont="1" applyBorder="1"/>
    <xf numFmtId="0" fontId="95" fillId="0" borderId="9" xfId="37947" applyFont="1" applyBorder="1"/>
    <xf numFmtId="0" fontId="95" fillId="0" borderId="11" xfId="37947" applyFont="1" applyBorder="1"/>
    <xf numFmtId="0" fontId="95" fillId="0" borderId="0" xfId="37947" applyFont="1"/>
    <xf numFmtId="0" fontId="95" fillId="0" borderId="10" xfId="37947" applyFont="1" applyBorder="1"/>
    <xf numFmtId="0" fontId="95" fillId="0" borderId="11" xfId="37947" applyFont="1" applyBorder="1" applyAlignment="1">
      <alignment horizontal="center"/>
    </xf>
    <xf numFmtId="0" fontId="97" fillId="0" borderId="0" xfId="10" applyFont="1" applyAlignment="1">
      <alignment horizontal="center"/>
    </xf>
    <xf numFmtId="0" fontId="97" fillId="0" borderId="11" xfId="10" applyFont="1" applyBorder="1"/>
    <xf numFmtId="164" fontId="97" fillId="0" borderId="0" xfId="13" applyNumberFormat="1" applyFont="1" applyBorder="1"/>
    <xf numFmtId="43" fontId="95" fillId="0" borderId="10" xfId="37947" applyNumberFormat="1" applyFont="1" applyBorder="1"/>
    <xf numFmtId="0" fontId="95" fillId="0" borderId="14" xfId="37947" applyFont="1" applyBorder="1"/>
    <xf numFmtId="0" fontId="95" fillId="0" borderId="6" xfId="37947" applyFont="1" applyBorder="1"/>
    <xf numFmtId="0" fontId="95" fillId="0" borderId="15" xfId="37947" applyFont="1" applyBorder="1"/>
    <xf numFmtId="0" fontId="131" fillId="0" borderId="0" xfId="2385" applyFont="1" applyAlignment="1">
      <alignment horizontal="left" vertical="top" wrapText="1"/>
    </xf>
    <xf numFmtId="0" fontId="55" fillId="0" borderId="0" xfId="2385" applyFont="1" applyAlignment="1">
      <alignment horizontal="center"/>
    </xf>
    <xf numFmtId="172" fontId="129" fillId="0" borderId="0" xfId="2396" applyNumberFormat="1" applyAlignment="1">
      <alignment horizontal="center"/>
    </xf>
    <xf numFmtId="167" fontId="138" fillId="0" borderId="0" xfId="2396" applyNumberFormat="1" applyFont="1"/>
    <xf numFmtId="41" fontId="138" fillId="0" borderId="0" xfId="2396" applyNumberFormat="1" applyFont="1"/>
    <xf numFmtId="37" fontId="125" fillId="0" borderId="0" xfId="37967" applyNumberFormat="1" applyFont="1"/>
    <xf numFmtId="37" fontId="125" fillId="0" borderId="0" xfId="37967" applyNumberFormat="1" applyFont="1" applyAlignment="1">
      <alignment vertical="top"/>
    </xf>
    <xf numFmtId="37" fontId="125" fillId="0" borderId="0" xfId="37967" applyNumberFormat="1" applyFont="1" applyAlignment="1">
      <alignment horizontal="center" vertical="top"/>
    </xf>
    <xf numFmtId="37" fontId="125" fillId="0" borderId="0" xfId="37967" applyNumberFormat="1" applyFont="1" applyAlignment="1">
      <alignment horizontal="right" vertical="top"/>
    </xf>
    <xf numFmtId="37" fontId="125" fillId="0" borderId="0" xfId="37967" quotePrefix="1" applyNumberFormat="1" applyFont="1" applyAlignment="1">
      <alignment horizontal="center" vertical="top"/>
    </xf>
    <xf numFmtId="37" fontId="125" fillId="0" borderId="15" xfId="37967" applyNumberFormat="1" applyFont="1" applyBorder="1" applyAlignment="1">
      <alignment horizontal="center" vertical="top"/>
    </xf>
    <xf numFmtId="37" fontId="125" fillId="0" borderId="0" xfId="37967" applyNumberFormat="1" applyFont="1" applyAlignment="1">
      <alignment horizontal="left" vertical="top"/>
    </xf>
    <xf numFmtId="37" fontId="127" fillId="0" borderId="0" xfId="37967" applyNumberFormat="1" applyFont="1" applyAlignment="1">
      <alignment vertical="top"/>
    </xf>
    <xf numFmtId="182" fontId="125" fillId="0" borderId="0" xfId="37967" applyNumberFormat="1" applyFont="1"/>
    <xf numFmtId="37" fontId="125" fillId="0" borderId="0" xfId="37967" applyNumberFormat="1" applyFont="1" applyAlignment="1">
      <alignment horizontal="left" vertical="top" wrapText="1"/>
    </xf>
    <xf numFmtId="37" fontId="75" fillId="7" borderId="0" xfId="37967" applyNumberFormat="1" applyFont="1" applyFill="1" applyAlignment="1">
      <alignment horizontal="right" vertical="top" indent="3"/>
    </xf>
    <xf numFmtId="37" fontId="125" fillId="0" borderId="0" xfId="37967" applyNumberFormat="1" applyFont="1" applyAlignment="1">
      <alignment horizontal="center"/>
    </xf>
    <xf numFmtId="0" fontId="125" fillId="7" borderId="0" xfId="37967" applyFont="1" applyFill="1" applyAlignment="1">
      <alignment horizontal="right" vertical="top" indent="3"/>
    </xf>
    <xf numFmtId="37" fontId="125" fillId="0" borderId="0" xfId="37967" applyNumberFormat="1" applyFont="1" applyAlignment="1">
      <alignment horizontal="right" vertical="top" indent="1"/>
    </xf>
    <xf numFmtId="0" fontId="125" fillId="0" borderId="0" xfId="37967" applyFont="1" applyAlignment="1">
      <alignment horizontal="center" vertical="top"/>
    </xf>
    <xf numFmtId="37" fontId="125" fillId="0" borderId="0" xfId="37967" applyNumberFormat="1" applyFont="1" applyAlignment="1">
      <alignment horizontal="right" vertical="top" indent="3"/>
    </xf>
    <xf numFmtId="0" fontId="125" fillId="0" borderId="0" xfId="37967" applyFont="1" applyAlignment="1">
      <alignment horizontal="right" vertical="top" indent="3"/>
    </xf>
    <xf numFmtId="37" fontId="75" fillId="0" borderId="0" xfId="37967" applyNumberFormat="1" applyFont="1" applyAlignment="1">
      <alignment horizontal="right" vertical="top" indent="3"/>
    </xf>
    <xf numFmtId="1" fontId="125" fillId="0" borderId="0" xfId="37967" applyNumberFormat="1" applyFont="1" applyAlignment="1">
      <alignment horizontal="right" vertical="top" indent="3"/>
    </xf>
    <xf numFmtId="180" fontId="125" fillId="0" borderId="0" xfId="37967" applyNumberFormat="1" applyFont="1"/>
    <xf numFmtId="0" fontId="134" fillId="0" borderId="3" xfId="0" applyFont="1" applyBorder="1" applyAlignment="1">
      <alignment horizontal="center"/>
    </xf>
    <xf numFmtId="167" fontId="43" fillId="0" borderId="432" xfId="2" applyNumberFormat="1" applyFont="1" applyFill="1" applyBorder="1" applyAlignment="1"/>
    <xf numFmtId="167" fontId="43" fillId="0" borderId="432" xfId="2" applyNumberFormat="1" applyFont="1" applyFill="1" applyBorder="1" applyAlignment="1">
      <alignment horizontal="right"/>
    </xf>
    <xf numFmtId="167" fontId="43" fillId="0" borderId="432" xfId="2" applyNumberFormat="1" applyFont="1" applyBorder="1" applyAlignment="1">
      <alignment horizontal="right"/>
    </xf>
    <xf numFmtId="3" fontId="45" fillId="0" borderId="432" xfId="0" applyNumberFormat="1" applyFont="1" applyBorder="1" applyAlignment="1">
      <alignment horizontal="right"/>
    </xf>
    <xf numFmtId="167" fontId="43" fillId="0" borderId="432" xfId="2" applyNumberFormat="1" applyFont="1" applyBorder="1"/>
    <xf numFmtId="167" fontId="43" fillId="0" borderId="432" xfId="2" applyNumberFormat="1" applyFont="1" applyBorder="1" applyAlignment="1"/>
    <xf numFmtId="167" fontId="47" fillId="0" borderId="432" xfId="2" applyNumberFormat="1" applyFont="1" applyBorder="1" applyAlignment="1"/>
    <xf numFmtId="172" fontId="43" fillId="0" borderId="5" xfId="6" applyNumberFormat="1" applyFont="1" applyBorder="1" applyAlignment="1"/>
    <xf numFmtId="164" fontId="47" fillId="0" borderId="432" xfId="1" applyNumberFormat="1" applyFont="1" applyFill="1" applyBorder="1" applyAlignment="1"/>
    <xf numFmtId="164" fontId="47" fillId="0" borderId="432" xfId="1" applyNumberFormat="1" applyFont="1" applyBorder="1" applyAlignment="1"/>
    <xf numFmtId="167" fontId="43" fillId="0" borderId="5" xfId="2" applyNumberFormat="1" applyFont="1" applyBorder="1"/>
    <xf numFmtId="3" fontId="43" fillId="0" borderId="432" xfId="0" applyNumberFormat="1" applyFont="1" applyBorder="1"/>
    <xf numFmtId="167" fontId="43" fillId="0" borderId="5" xfId="2" applyNumberFormat="1" applyFont="1" applyFill="1" applyBorder="1"/>
    <xf numFmtId="167" fontId="43" fillId="0" borderId="5" xfId="2" applyNumberFormat="1" applyFont="1" applyBorder="1" applyAlignment="1"/>
    <xf numFmtId="167" fontId="43" fillId="0" borderId="5" xfId="2" applyNumberFormat="1" applyFont="1" applyBorder="1" applyAlignment="1">
      <alignment horizontal="right"/>
    </xf>
    <xf numFmtId="3" fontId="47" fillId="0" borderId="432" xfId="0" applyNumberFormat="1" applyFont="1" applyBorder="1"/>
    <xf numFmtId="167" fontId="55" fillId="0" borderId="5" xfId="2" applyNumberFormat="1" applyFont="1" applyBorder="1"/>
    <xf numFmtId="39" fontId="55" fillId="0" borderId="5" xfId="0" applyNumberFormat="1" applyFont="1" applyBorder="1" applyAlignment="1">
      <alignment horizontal="center"/>
    </xf>
    <xf numFmtId="167" fontId="47" fillId="0" borderId="0" xfId="0" applyNumberFormat="1" applyFont="1"/>
    <xf numFmtId="0" fontId="41" fillId="0" borderId="0" xfId="10" applyAlignment="1">
      <alignment horizontal="center" wrapText="1"/>
    </xf>
    <xf numFmtId="0" fontId="50" fillId="0" borderId="0" xfId="10" applyFont="1"/>
    <xf numFmtId="0" fontId="52" fillId="0" borderId="0" xfId="10" applyFont="1"/>
    <xf numFmtId="0" fontId="41" fillId="0" borderId="0" xfId="10" applyAlignment="1">
      <alignment wrapText="1"/>
    </xf>
    <xf numFmtId="0" fontId="41" fillId="0" borderId="9" xfId="10" applyBorder="1"/>
    <xf numFmtId="0" fontId="41" fillId="2" borderId="11" xfId="10" applyFill="1" applyBorder="1" applyAlignment="1">
      <alignment horizontal="center"/>
    </xf>
    <xf numFmtId="0" fontId="41" fillId="0" borderId="10" xfId="10" applyBorder="1" applyAlignment="1">
      <alignment horizontal="center"/>
    </xf>
    <xf numFmtId="0" fontId="41" fillId="0" borderId="10" xfId="10" applyBorder="1"/>
    <xf numFmtId="164" fontId="41" fillId="0" borderId="26" xfId="10" applyNumberFormat="1" applyBorder="1"/>
    <xf numFmtId="172" fontId="41" fillId="2" borderId="11" xfId="10" applyNumberFormat="1" applyFill="1" applyBorder="1" applyAlignment="1">
      <alignment horizontal="center"/>
    </xf>
    <xf numFmtId="0" fontId="97" fillId="0" borderId="0" xfId="10" applyFont="1" applyAlignment="1">
      <alignment horizontal="left"/>
    </xf>
    <xf numFmtId="164" fontId="41" fillId="0" borderId="26" xfId="10" applyNumberFormat="1" applyBorder="1" applyAlignment="1">
      <alignment horizontal="center"/>
    </xf>
    <xf numFmtId="0" fontId="41" fillId="0" borderId="26" xfId="10" applyBorder="1" applyAlignment="1">
      <alignment horizontal="center"/>
    </xf>
    <xf numFmtId="0" fontId="42" fillId="0" borderId="7" xfId="10" applyFont="1" applyBorder="1"/>
    <xf numFmtId="1" fontId="41" fillId="0" borderId="10" xfId="10" applyNumberFormat="1" applyBorder="1"/>
    <xf numFmtId="164" fontId="41" fillId="0" borderId="11" xfId="10" applyNumberFormat="1" applyBorder="1"/>
    <xf numFmtId="164" fontId="41" fillId="0" borderId="10" xfId="10" applyNumberFormat="1" applyBorder="1"/>
    <xf numFmtId="164" fontId="41" fillId="90" borderId="7" xfId="10" applyNumberFormat="1" applyFill="1" applyBorder="1"/>
    <xf numFmtId="164" fontId="41" fillId="90" borderId="6" xfId="10" applyNumberFormat="1" applyFill="1" applyBorder="1"/>
    <xf numFmtId="164" fontId="41" fillId="90" borderId="27" xfId="10" applyNumberFormat="1" applyFill="1" applyBorder="1"/>
    <xf numFmtId="43" fontId="41" fillId="0" borderId="0" xfId="10" applyNumberFormat="1"/>
    <xf numFmtId="10" fontId="41" fillId="0" borderId="0" xfId="10" applyNumberFormat="1"/>
    <xf numFmtId="0" fontId="41" fillId="58" borderId="0" xfId="10" applyFill="1" applyAlignment="1">
      <alignment horizontal="right"/>
    </xf>
    <xf numFmtId="0" fontId="41" fillId="57" borderId="0" xfId="10" applyFill="1" applyAlignment="1">
      <alignment horizontal="right"/>
    </xf>
    <xf numFmtId="0" fontId="93" fillId="6" borderId="8" xfId="21315" applyFont="1" applyFill="1" applyBorder="1"/>
    <xf numFmtId="0" fontId="93" fillId="6" borderId="8" xfId="21315" applyFont="1" applyFill="1" applyBorder="1" applyAlignment="1">
      <alignment horizontal="center"/>
    </xf>
    <xf numFmtId="0" fontId="93" fillId="6" borderId="8" xfId="21315" applyFont="1" applyFill="1" applyBorder="1" applyAlignment="1">
      <alignment horizontal="center" wrapText="1"/>
    </xf>
    <xf numFmtId="0" fontId="92" fillId="6" borderId="359" xfId="0" applyFont="1" applyFill="1" applyBorder="1" applyAlignment="1">
      <alignment horizontal="center"/>
    </xf>
    <xf numFmtId="164" fontId="93" fillId="0" borderId="11" xfId="0" applyNumberFormat="1" applyFont="1" applyBorder="1" applyAlignment="1">
      <alignment horizontal="center"/>
    </xf>
    <xf numFmtId="164" fontId="93" fillId="0" borderId="0" xfId="0" applyNumberFormat="1" applyFont="1" applyAlignment="1">
      <alignment horizontal="center"/>
    </xf>
    <xf numFmtId="167" fontId="134" fillId="0" borderId="0" xfId="2" applyNumberFormat="1" applyFont="1" applyFill="1" applyBorder="1"/>
    <xf numFmtId="167" fontId="93" fillId="0" borderId="11" xfId="2" applyNumberFormat="1" applyFont="1" applyFill="1" applyBorder="1"/>
    <xf numFmtId="172" fontId="93" fillId="0" borderId="0" xfId="6" applyNumberFormat="1" applyFont="1" applyFill="1" applyBorder="1" applyAlignment="1">
      <alignment horizontal="center"/>
    </xf>
    <xf numFmtId="10" fontId="93" fillId="0" borderId="0" xfId="6" applyNumberFormat="1" applyFont="1" applyFill="1" applyBorder="1" applyAlignment="1">
      <alignment horizontal="center"/>
    </xf>
    <xf numFmtId="167" fontId="93" fillId="0" borderId="6" xfId="2" applyNumberFormat="1" applyFont="1" applyFill="1" applyBorder="1"/>
    <xf numFmtId="168" fontId="93" fillId="0" borderId="15" xfId="6" applyNumberFormat="1" applyFont="1" applyFill="1" applyBorder="1" applyAlignment="1">
      <alignment horizontal="center"/>
    </xf>
    <xf numFmtId="0" fontId="92" fillId="93" borderId="7" xfId="0" applyFont="1" applyFill="1" applyBorder="1"/>
    <xf numFmtId="0" fontId="92" fillId="93" borderId="359" xfId="0" applyFont="1" applyFill="1" applyBorder="1"/>
    <xf numFmtId="0" fontId="92" fillId="93" borderId="7" xfId="0" applyFont="1" applyFill="1" applyBorder="1" applyAlignment="1">
      <alignment horizontal="center" wrapText="1"/>
    </xf>
    <xf numFmtId="0" fontId="92" fillId="93" borderId="359" xfId="0" applyFont="1" applyFill="1" applyBorder="1" applyAlignment="1">
      <alignment horizontal="center" wrapText="1"/>
    </xf>
    <xf numFmtId="167" fontId="93" fillId="0" borderId="433" xfId="2" applyNumberFormat="1" applyFont="1" applyFill="1" applyBorder="1"/>
    <xf numFmtId="164" fontId="41" fillId="0" borderId="0" xfId="1" applyNumberFormat="1" applyFont="1" applyFill="1" applyBorder="1" applyAlignment="1">
      <alignment wrapText="1"/>
    </xf>
    <xf numFmtId="164" fontId="41" fillId="0" borderId="0" xfId="1" applyNumberFormat="1" applyFont="1" applyAlignment="1"/>
    <xf numFmtId="164" fontId="41" fillId="0" borderId="0" xfId="1" applyNumberFormat="1" applyFont="1" applyAlignment="1">
      <alignment vertical="center" wrapText="1"/>
    </xf>
    <xf numFmtId="167" fontId="41" fillId="2" borderId="0" xfId="0" applyNumberFormat="1" applyFont="1" applyFill="1"/>
    <xf numFmtId="169" fontId="41" fillId="0" borderId="0" xfId="10" applyNumberFormat="1"/>
    <xf numFmtId="172" fontId="41" fillId="0" borderId="0" xfId="12" applyNumberFormat="1"/>
    <xf numFmtId="164" fontId="41" fillId="0" borderId="10" xfId="13" applyNumberFormat="1" applyBorder="1" applyAlignment="1">
      <alignment horizontal="center"/>
    </xf>
    <xf numFmtId="164" fontId="41" fillId="0" borderId="10" xfId="117" applyNumberFormat="1" applyBorder="1" applyAlignment="1">
      <alignment horizontal="center"/>
    </xf>
    <xf numFmtId="172" fontId="41" fillId="0" borderId="11" xfId="118" applyNumberFormat="1" applyBorder="1" applyAlignment="1">
      <alignment horizontal="center"/>
    </xf>
    <xf numFmtId="172" fontId="41" fillId="0" borderId="11" xfId="12" applyNumberFormat="1" applyBorder="1" applyAlignment="1">
      <alignment horizontal="center"/>
    </xf>
    <xf numFmtId="164" fontId="41" fillId="2" borderId="11" xfId="13" applyNumberFormat="1" applyFill="1" applyBorder="1" applyAlignment="1">
      <alignment horizontal="center"/>
    </xf>
    <xf numFmtId="164" fontId="41" fillId="0" borderId="10" xfId="13" applyNumberFormat="1" applyBorder="1"/>
    <xf numFmtId="164" fontId="41" fillId="0" borderId="11" xfId="13" applyNumberFormat="1" applyBorder="1" applyAlignment="1">
      <alignment horizontal="center"/>
    </xf>
    <xf numFmtId="164" fontId="41" fillId="0" borderId="11" xfId="13" applyNumberFormat="1" applyBorder="1"/>
    <xf numFmtId="164" fontId="41" fillId="0" borderId="6" xfId="117" applyNumberFormat="1" applyBorder="1"/>
    <xf numFmtId="164" fontId="41" fillId="0" borderId="433" xfId="117" applyNumberFormat="1" applyBorder="1"/>
    <xf numFmtId="164" fontId="41" fillId="0" borderId="14" xfId="117" applyNumberFormat="1" applyBorder="1"/>
    <xf numFmtId="164" fontId="41" fillId="0" borderId="11" xfId="1" applyNumberFormat="1" applyBorder="1"/>
    <xf numFmtId="164" fontId="41" fillId="0" borderId="0" xfId="1" applyNumberFormat="1"/>
    <xf numFmtId="164" fontId="41" fillId="0" borderId="10" xfId="1" applyNumberFormat="1" applyBorder="1"/>
    <xf numFmtId="37" fontId="41" fillId="0" borderId="10" xfId="13" applyNumberFormat="1" applyBorder="1"/>
    <xf numFmtId="37" fontId="41" fillId="0" borderId="0" xfId="13" applyNumberFormat="1"/>
    <xf numFmtId="37" fontId="41" fillId="0" borderId="11" xfId="13" applyNumberFormat="1" applyBorder="1"/>
    <xf numFmtId="37" fontId="41" fillId="0" borderId="0" xfId="13" applyNumberFormat="1" applyBorder="1"/>
    <xf numFmtId="164" fontId="41" fillId="90" borderId="433" xfId="10" applyNumberFormat="1" applyFill="1" applyBorder="1"/>
    <xf numFmtId="164" fontId="41" fillId="90" borderId="14" xfId="13" applyNumberFormat="1" applyFill="1" applyBorder="1"/>
    <xf numFmtId="172" fontId="97" fillId="0" borderId="0" xfId="6" applyNumberFormat="1" applyFont="1"/>
    <xf numFmtId="43" fontId="42" fillId="0" borderId="0" xfId="1" applyFont="1"/>
    <xf numFmtId="172" fontId="41" fillId="0" borderId="0" xfId="6" applyNumberFormat="1"/>
    <xf numFmtId="43" fontId="41" fillId="0" borderId="0" xfId="13"/>
    <xf numFmtId="10" fontId="41" fillId="0" borderId="0" xfId="6" applyNumberFormat="1"/>
    <xf numFmtId="43" fontId="41" fillId="0" borderId="0" xfId="6" applyNumberFormat="1"/>
    <xf numFmtId="164" fontId="41" fillId="0" borderId="0" xfId="6" applyNumberFormat="1"/>
    <xf numFmtId="172" fontId="41" fillId="0" borderId="0" xfId="13" applyNumberFormat="1"/>
    <xf numFmtId="164" fontId="73" fillId="0" borderId="0" xfId="117" applyNumberFormat="1" applyFont="1"/>
    <xf numFmtId="9" fontId="41" fillId="0" borderId="0" xfId="6"/>
    <xf numFmtId="43" fontId="41" fillId="0" borderId="0" xfId="1"/>
    <xf numFmtId="164" fontId="41" fillId="0" borderId="0" xfId="13" applyNumberFormat="1" applyFill="1"/>
    <xf numFmtId="1" fontId="41" fillId="0" borderId="433" xfId="10" applyNumberFormat="1" applyBorder="1" applyAlignment="1">
      <alignment horizontal="center"/>
    </xf>
    <xf numFmtId="0" fontId="41" fillId="0" borderId="433" xfId="10" applyBorder="1"/>
    <xf numFmtId="0" fontId="41" fillId="90" borderId="14" xfId="10" applyFill="1" applyBorder="1"/>
    <xf numFmtId="0" fontId="174" fillId="0" borderId="0" xfId="0" applyFont="1" applyAlignment="1">
      <alignment vertical="center"/>
    </xf>
    <xf numFmtId="164" fontId="41" fillId="0" borderId="9" xfId="117" applyNumberFormat="1" applyBorder="1"/>
    <xf numFmtId="1" fontId="41" fillId="0" borderId="0" xfId="10" applyNumberFormat="1" applyAlignment="1">
      <alignment horizontal="center"/>
    </xf>
    <xf numFmtId="167" fontId="134" fillId="0" borderId="0" xfId="0" applyNumberFormat="1" applyFont="1"/>
    <xf numFmtId="0" fontId="129" fillId="0" borderId="0" xfId="2396" applyAlignment="1">
      <alignment horizontal="center"/>
    </xf>
    <xf numFmtId="0" fontId="138" fillId="0" borderId="0" xfId="2396" applyFont="1" applyAlignment="1">
      <alignment horizontal="center"/>
    </xf>
    <xf numFmtId="0" fontId="133" fillId="0" borderId="0" xfId="0" applyFont="1" applyAlignment="1">
      <alignment horizontal="center"/>
    </xf>
    <xf numFmtId="167" fontId="93" fillId="7" borderId="0" xfId="0" applyNumberFormat="1" applyFont="1" applyFill="1"/>
    <xf numFmtId="10" fontId="125" fillId="7" borderId="0" xfId="2394" applyNumberFormat="1" applyFont="1" applyFill="1" applyAlignment="1">
      <alignment horizontal="right" vertical="top" indent="3"/>
    </xf>
    <xf numFmtId="167" fontId="129" fillId="0" borderId="41" xfId="37984" applyNumberFormat="1" applyFont="1" applyBorder="1"/>
    <xf numFmtId="167" fontId="129" fillId="0" borderId="0" xfId="37984" applyNumberFormat="1" applyFont="1" applyBorder="1"/>
    <xf numFmtId="167" fontId="138" fillId="0" borderId="0" xfId="37984" applyNumberFormat="1" applyFont="1" applyBorder="1"/>
    <xf numFmtId="167" fontId="132" fillId="0" borderId="41" xfId="37984" applyNumberFormat="1" applyFont="1" applyBorder="1"/>
    <xf numFmtId="167" fontId="132" fillId="0" borderId="0" xfId="37984" applyNumberFormat="1" applyFont="1" applyBorder="1"/>
    <xf numFmtId="167" fontId="170" fillId="0" borderId="2" xfId="37984" applyNumberFormat="1" applyFont="1" applyBorder="1"/>
    <xf numFmtId="167" fontId="138" fillId="0" borderId="2" xfId="37984" applyNumberFormat="1" applyFont="1" applyBorder="1"/>
    <xf numFmtId="43" fontId="144" fillId="0" borderId="0" xfId="37985" applyFont="1" applyAlignment="1">
      <alignment horizontal="right" indent="1"/>
    </xf>
    <xf numFmtId="0" fontId="41" fillId="0" borderId="0" xfId="37986" applyFont="1"/>
    <xf numFmtId="0" fontId="60" fillId="0" borderId="0" xfId="37986" applyFont="1" applyAlignment="1">
      <alignment horizontal="center"/>
    </xf>
    <xf numFmtId="0" fontId="69" fillId="0" borderId="0" xfId="37986" applyFont="1" applyAlignment="1">
      <alignment horizontal="left"/>
    </xf>
    <xf numFmtId="0" fontId="75" fillId="0" borderId="0" xfId="37986" applyFont="1"/>
    <xf numFmtId="0" fontId="69" fillId="0" borderId="0" xfId="37986" applyFont="1"/>
    <xf numFmtId="41" fontId="69" fillId="0" borderId="0" xfId="37986" applyNumberFormat="1" applyFont="1" applyAlignment="1">
      <alignment horizontal="center"/>
    </xf>
    <xf numFmtId="167" fontId="129" fillId="0" borderId="432" xfId="2396" applyNumberFormat="1" applyBorder="1"/>
    <xf numFmtId="167" fontId="45" fillId="0" borderId="0" xfId="2" applyNumberFormat="1" applyFont="1" applyFill="1" applyAlignment="1"/>
    <xf numFmtId="167" fontId="129" fillId="0" borderId="41" xfId="37988" applyNumberFormat="1" applyFont="1" applyBorder="1"/>
    <xf numFmtId="167" fontId="129" fillId="0" borderId="0" xfId="37988" applyNumberFormat="1" applyFont="1" applyBorder="1"/>
    <xf numFmtId="167" fontId="138" fillId="0" borderId="0" xfId="37988" applyNumberFormat="1" applyFont="1" applyBorder="1"/>
    <xf numFmtId="167" fontId="138" fillId="0" borderId="2" xfId="37988" applyNumberFormat="1" applyFont="1" applyBorder="1"/>
    <xf numFmtId="43" fontId="129" fillId="0" borderId="0" xfId="37989" applyFont="1" applyAlignment="1">
      <alignment horizontal="right" indent="1"/>
    </xf>
    <xf numFmtId="41" fontId="129" fillId="0" borderId="432" xfId="2396" applyNumberFormat="1" applyBorder="1"/>
    <xf numFmtId="0" fontId="75" fillId="0" borderId="0" xfId="37990" applyFont="1"/>
    <xf numFmtId="167" fontId="134" fillId="0" borderId="10" xfId="2" applyNumberFormat="1" applyFont="1" applyFill="1" applyBorder="1"/>
    <xf numFmtId="41" fontId="97" fillId="0" borderId="0" xfId="0" applyNumberFormat="1" applyFont="1" applyAlignment="1">
      <alignment horizontal="left"/>
    </xf>
    <xf numFmtId="42" fontId="45" fillId="7" borderId="0" xfId="0" applyNumberFormat="1" applyFont="1" applyFill="1"/>
    <xf numFmtId="42" fontId="45" fillId="7" borderId="3" xfId="0" applyNumberFormat="1" applyFont="1" applyFill="1" applyBorder="1"/>
    <xf numFmtId="172" fontId="132" fillId="7" borderId="0" xfId="37983" applyNumberFormat="1" applyFont="1" applyFill="1"/>
    <xf numFmtId="167" fontId="41" fillId="0" borderId="3" xfId="2" applyNumberFormat="1" applyFont="1" applyFill="1" applyBorder="1" applyAlignment="1">
      <alignment horizontal="right"/>
    </xf>
    <xf numFmtId="43" fontId="45" fillId="2" borderId="0" xfId="1" applyFont="1" applyFill="1"/>
    <xf numFmtId="43" fontId="41" fillId="0" borderId="0" xfId="0" applyNumberFormat="1" applyFont="1"/>
    <xf numFmtId="0" fontId="41" fillId="90" borderId="9" xfId="10" applyFill="1" applyBorder="1"/>
    <xf numFmtId="164" fontId="41" fillId="90" borderId="9" xfId="13" applyNumberFormat="1" applyFill="1" applyBorder="1"/>
    <xf numFmtId="0" fontId="41" fillId="0" borderId="0" xfId="0" applyFont="1" applyAlignment="1">
      <alignment horizontal="right"/>
    </xf>
    <xf numFmtId="0" fontId="41" fillId="0" borderId="0" xfId="0" applyFont="1" applyAlignment="1">
      <alignment horizontal="left"/>
    </xf>
    <xf numFmtId="164" fontId="76" fillId="0" borderId="0" xfId="1" applyNumberFormat="1" applyFont="1" applyAlignment="1">
      <alignment horizontal="center"/>
    </xf>
    <xf numFmtId="172" fontId="41" fillId="0" borderId="0" xfId="6" applyNumberFormat="1" applyFont="1" applyFill="1" applyAlignment="1">
      <alignment horizontal="center"/>
    </xf>
    <xf numFmtId="168" fontId="45" fillId="0" borderId="0" xfId="0" applyNumberFormat="1" applyFont="1" applyAlignment="1">
      <alignment horizontal="left"/>
    </xf>
    <xf numFmtId="167" fontId="45" fillId="2" borderId="433" xfId="2" applyNumberFormat="1" applyFont="1" applyFill="1" applyBorder="1"/>
    <xf numFmtId="164" fontId="41" fillId="0" borderId="359" xfId="117" applyNumberFormat="1" applyBorder="1"/>
    <xf numFmtId="0" fontId="92" fillId="6" borderId="359" xfId="0" applyFont="1" applyFill="1" applyBorder="1" applyAlignment="1">
      <alignment horizontal="center" wrapText="1"/>
    </xf>
    <xf numFmtId="0" fontId="134" fillId="0" borderId="0" xfId="0" applyFont="1" applyAlignment="1">
      <alignment horizontal="left" vertical="top" wrapText="1"/>
    </xf>
    <xf numFmtId="0" fontId="138" fillId="0" borderId="0" xfId="2396" applyFont="1" applyAlignment="1">
      <alignment horizontal="center" vertical="center"/>
    </xf>
    <xf numFmtId="0" fontId="41" fillId="0" borderId="0" xfId="2385" applyAlignment="1">
      <alignment horizontal="center"/>
    </xf>
    <xf numFmtId="37" fontId="125" fillId="0" borderId="0" xfId="37992" applyNumberFormat="1" applyFont="1"/>
    <xf numFmtId="37" fontId="125" fillId="0" borderId="0" xfId="37992" applyNumberFormat="1" applyFont="1" applyAlignment="1">
      <alignment vertical="top"/>
    </xf>
    <xf numFmtId="0" fontId="75" fillId="0" borderId="0" xfId="2385" applyFont="1" applyAlignment="1">
      <alignment horizontal="center" vertical="top"/>
    </xf>
    <xf numFmtId="37" fontId="125" fillId="0" borderId="0" xfId="37992" applyNumberFormat="1" applyFont="1" applyAlignment="1">
      <alignment horizontal="center" vertical="top"/>
    </xf>
    <xf numFmtId="0" fontId="125" fillId="7" borderId="0" xfId="37992" applyFont="1" applyFill="1" applyAlignment="1">
      <alignment horizontal="right" vertical="top" indent="3"/>
    </xf>
    <xf numFmtId="0" fontId="75" fillId="7" borderId="0" xfId="37992" applyFont="1" applyFill="1" applyAlignment="1">
      <alignment horizontal="right" vertical="top" indent="3"/>
    </xf>
    <xf numFmtId="0" fontId="121" fillId="0" borderId="0" xfId="2385" applyFont="1" applyAlignment="1">
      <alignment horizontal="center" vertical="top"/>
    </xf>
    <xf numFmtId="0" fontId="41" fillId="0" borderId="0" xfId="2385" applyAlignment="1">
      <alignment horizontal="center" vertical="top"/>
    </xf>
    <xf numFmtId="37" fontId="125" fillId="0" borderId="0" xfId="37992" quotePrefix="1" applyNumberFormat="1" applyFont="1" applyAlignment="1">
      <alignment horizontal="center" vertical="top"/>
    </xf>
    <xf numFmtId="37" fontId="125" fillId="0" borderId="433" xfId="37992" applyNumberFormat="1" applyFont="1" applyBorder="1" applyAlignment="1">
      <alignment horizontal="center" vertical="top"/>
    </xf>
    <xf numFmtId="37" fontId="125" fillId="0" borderId="0" xfId="37992" applyNumberFormat="1" applyFont="1" applyAlignment="1">
      <alignment horizontal="right" vertical="top" indent="1"/>
    </xf>
    <xf numFmtId="0" fontId="125" fillId="0" borderId="0" xfId="37992" applyFont="1" applyAlignment="1">
      <alignment horizontal="center" vertical="top"/>
    </xf>
    <xf numFmtId="37" fontId="125" fillId="0" borderId="0" xfId="37992" applyNumberFormat="1" applyFont="1" applyAlignment="1">
      <alignment horizontal="right" vertical="top" indent="3"/>
    </xf>
    <xf numFmtId="0" fontId="125" fillId="0" borderId="0" xfId="37992" applyFont="1" applyAlignment="1">
      <alignment horizontal="right" vertical="top" indent="3"/>
    </xf>
    <xf numFmtId="1" fontId="125" fillId="0" borderId="0" xfId="37992" applyNumberFormat="1" applyFont="1" applyAlignment="1">
      <alignment horizontal="right" vertical="top" indent="3"/>
    </xf>
    <xf numFmtId="179" fontId="125" fillId="0" borderId="0" xfId="12" applyNumberFormat="1" applyFont="1" applyAlignment="1">
      <alignment horizontal="center" vertical="center"/>
    </xf>
    <xf numFmtId="180" fontId="125" fillId="0" borderId="0" xfId="37992" applyNumberFormat="1" applyFont="1"/>
    <xf numFmtId="37" fontId="125" fillId="0" borderId="0" xfId="37992" applyNumberFormat="1" applyFont="1" applyAlignment="1">
      <alignment horizontal="left" vertical="top"/>
    </xf>
    <xf numFmtId="37" fontId="127" fillId="0" borderId="0" xfId="37992" applyNumberFormat="1" applyFont="1" applyAlignment="1">
      <alignment vertical="top"/>
    </xf>
    <xf numFmtId="182" fontId="125" fillId="0" borderId="0" xfId="37992" applyNumberFormat="1" applyFont="1"/>
    <xf numFmtId="37" fontId="125" fillId="0" borderId="0" xfId="37992" applyNumberFormat="1" applyFont="1" applyAlignment="1">
      <alignment horizontal="left" vertical="top" wrapText="1"/>
    </xf>
    <xf numFmtId="0" fontId="41" fillId="0" borderId="0" xfId="2385" applyAlignment="1">
      <alignment horizontal="center" vertical="top" wrapText="1"/>
    </xf>
    <xf numFmtId="10" fontId="75" fillId="7" borderId="0" xfId="6" applyNumberFormat="1" applyFont="1" applyFill="1" applyAlignment="1">
      <alignment horizontal="right" vertical="top" indent="3"/>
    </xf>
    <xf numFmtId="37" fontId="125" fillId="0" borderId="0" xfId="37992" applyNumberFormat="1" applyFont="1" applyAlignment="1">
      <alignment horizontal="center"/>
    </xf>
    <xf numFmtId="37" fontId="125" fillId="0" borderId="0" xfId="37992" applyNumberFormat="1" applyFont="1" applyAlignment="1">
      <alignment horizontal="right" vertical="top"/>
    </xf>
    <xf numFmtId="37" fontId="125" fillId="7" borderId="0" xfId="37992" applyNumberFormat="1" applyFont="1" applyFill="1" applyAlignment="1">
      <alignment horizontal="right" vertical="top"/>
    </xf>
    <xf numFmtId="37" fontId="175" fillId="0" borderId="0" xfId="37992" applyNumberFormat="1" applyFont="1" applyAlignment="1">
      <alignment horizontal="right" vertical="top"/>
    </xf>
    <xf numFmtId="1" fontId="97" fillId="0" borderId="0" xfId="10" applyNumberFormat="1" applyFont="1" applyAlignment="1">
      <alignment horizontal="right" vertical="top"/>
    </xf>
    <xf numFmtId="2" fontId="125" fillId="0" borderId="0" xfId="37992" applyNumberFormat="1" applyFont="1"/>
    <xf numFmtId="37" fontId="75" fillId="7" borderId="0" xfId="37992" applyNumberFormat="1" applyFont="1" applyFill="1" applyAlignment="1">
      <alignment horizontal="right" vertical="top"/>
    </xf>
    <xf numFmtId="37" fontId="125" fillId="0" borderId="0" xfId="2573" applyNumberFormat="1" applyFont="1" applyAlignment="1">
      <alignment horizontal="right" vertical="top"/>
    </xf>
    <xf numFmtId="37" fontId="125" fillId="0" borderId="0" xfId="37992" applyNumberFormat="1" applyFont="1" applyAlignment="1">
      <alignment vertical="top" wrapText="1"/>
    </xf>
    <xf numFmtId="10" fontId="125" fillId="7" borderId="0" xfId="37993" applyNumberFormat="1" applyFont="1" applyFill="1" applyAlignment="1">
      <alignment horizontal="right" vertical="top"/>
    </xf>
    <xf numFmtId="37" fontId="75" fillId="0" borderId="0" xfId="37992" applyNumberFormat="1" applyFont="1"/>
    <xf numFmtId="37" fontId="75" fillId="0" borderId="0" xfId="37992" applyNumberFormat="1" applyFont="1" applyAlignment="1">
      <alignment vertical="top"/>
    </xf>
    <xf numFmtId="37" fontId="75" fillId="0" borderId="0" xfId="37992" applyNumberFormat="1" applyFont="1" applyAlignment="1">
      <alignment horizontal="center" vertical="top"/>
    </xf>
    <xf numFmtId="37" fontId="69" fillId="0" borderId="0" xfId="37992" applyNumberFormat="1" applyFont="1"/>
    <xf numFmtId="37" fontId="125" fillId="0" borderId="0" xfId="37992" applyNumberFormat="1" applyFont="1" applyAlignment="1">
      <alignment horizontal="right"/>
    </xf>
    <xf numFmtId="0" fontId="92" fillId="6" borderId="359" xfId="0" applyFont="1" applyFill="1" applyBorder="1"/>
    <xf numFmtId="0" fontId="96" fillId="6" borderId="359" xfId="0" applyFont="1" applyFill="1" applyBorder="1" applyAlignment="1">
      <alignment horizontal="center"/>
    </xf>
    <xf numFmtId="0" fontId="134" fillId="0" borderId="0" xfId="0" applyFont="1" applyAlignment="1">
      <alignment horizontal="center"/>
    </xf>
    <xf numFmtId="0" fontId="134" fillId="0" borderId="10" xfId="0" applyFont="1" applyBorder="1" applyAlignment="1">
      <alignment horizontal="left"/>
    </xf>
    <xf numFmtId="0" fontId="134" fillId="0" borderId="0" xfId="0" applyFont="1" applyAlignment="1">
      <alignment horizontal="center" vertical="center"/>
    </xf>
    <xf numFmtId="0" fontId="134" fillId="0" borderId="10" xfId="0" applyFont="1" applyBorder="1" applyAlignment="1">
      <alignment horizontal="left" wrapText="1"/>
    </xf>
    <xf numFmtId="167" fontId="93" fillId="0" borderId="0" xfId="0" applyNumberFormat="1" applyFont="1"/>
    <xf numFmtId="0" fontId="93" fillId="0" borderId="0" xfId="0" quotePrefix="1" applyFont="1" applyAlignment="1">
      <alignment horizontal="center"/>
    </xf>
    <xf numFmtId="0" fontId="129" fillId="0" borderId="0" xfId="0" quotePrefix="1" applyFont="1" applyAlignment="1">
      <alignment horizontal="center"/>
    </xf>
    <xf numFmtId="0" fontId="134" fillId="0" borderId="0" xfId="0" quotePrefix="1" applyFont="1" applyAlignment="1">
      <alignment horizontal="center"/>
    </xf>
    <xf numFmtId="0" fontId="133" fillId="0" borderId="432" xfId="0" applyFont="1" applyBorder="1"/>
    <xf numFmtId="0" fontId="134" fillId="0" borderId="432" xfId="0" applyFont="1" applyBorder="1"/>
    <xf numFmtId="0" fontId="134" fillId="0" borderId="372" xfId="0" applyFont="1" applyBorder="1" applyAlignment="1">
      <alignment horizontal="left"/>
    </xf>
    <xf numFmtId="0" fontId="134" fillId="0" borderId="432" xfId="0" applyFont="1" applyBorder="1" applyAlignment="1">
      <alignment horizontal="center"/>
    </xf>
    <xf numFmtId="167" fontId="134" fillId="0" borderId="432" xfId="0" applyNumberFormat="1" applyFont="1" applyBorder="1"/>
    <xf numFmtId="10" fontId="134" fillId="0" borderId="432" xfId="6" applyNumberFormat="1" applyFont="1" applyBorder="1"/>
    <xf numFmtId="167" fontId="133" fillId="0" borderId="432" xfId="0" applyNumberFormat="1" applyFont="1" applyBorder="1"/>
    <xf numFmtId="167" fontId="133" fillId="0" borderId="0" xfId="0" applyNumberFormat="1" applyFont="1"/>
    <xf numFmtId="0" fontId="134" fillId="0" borderId="0" xfId="0" applyFont="1" applyAlignment="1">
      <alignment wrapText="1"/>
    </xf>
    <xf numFmtId="0" fontId="134" fillId="0" borderId="0" xfId="0" applyFont="1" applyAlignment="1">
      <alignment vertical="center"/>
    </xf>
    <xf numFmtId="0" fontId="134" fillId="0" borderId="433" xfId="0" applyFont="1" applyBorder="1"/>
    <xf numFmtId="0" fontId="134" fillId="0" borderId="433" xfId="0" applyFont="1" applyBorder="1" applyAlignment="1">
      <alignment horizontal="center"/>
    </xf>
    <xf numFmtId="167" fontId="134" fillId="0" borderId="433" xfId="0" applyNumberFormat="1" applyFont="1" applyBorder="1"/>
    <xf numFmtId="10" fontId="134" fillId="0" borderId="433" xfId="6" applyNumberFormat="1" applyFont="1" applyBorder="1"/>
    <xf numFmtId="0" fontId="134" fillId="0" borderId="0" xfId="0" applyFont="1" applyAlignment="1">
      <alignment horizontal="center" vertical="top"/>
    </xf>
    <xf numFmtId="0" fontId="134" fillId="0" borderId="433" xfId="0" applyFont="1" applyBorder="1" applyAlignment="1">
      <alignment horizontal="center" vertical="top"/>
    </xf>
    <xf numFmtId="0" fontId="159" fillId="0" borderId="0" xfId="2573" applyFont="1" applyAlignment="1">
      <alignment horizontal="right"/>
    </xf>
    <xf numFmtId="185" fontId="166" fillId="7" borderId="0" xfId="2573" applyNumberFormat="1" applyFont="1" applyFill="1"/>
    <xf numFmtId="0" fontId="166" fillId="0" borderId="0" xfId="2573" applyFont="1"/>
    <xf numFmtId="0" fontId="159" fillId="0" borderId="0" xfId="2573" applyFont="1"/>
    <xf numFmtId="0" fontId="159" fillId="0" borderId="0" xfId="2573" applyFont="1" applyAlignment="1">
      <alignment horizontal="center"/>
    </xf>
    <xf numFmtId="0" fontId="165" fillId="0" borderId="0" xfId="2573" applyFont="1"/>
    <xf numFmtId="0" fontId="165" fillId="0" borderId="0" xfId="2573" applyFont="1" applyAlignment="1">
      <alignment horizontal="center" wrapText="1"/>
    </xf>
    <xf numFmtId="185" fontId="166" fillId="7" borderId="0" xfId="2573" applyNumberFormat="1" applyFont="1" applyFill="1" applyAlignment="1">
      <alignment horizontal="center"/>
    </xf>
    <xf numFmtId="167" fontId="166" fillId="7" borderId="0" xfId="2573" applyNumberFormat="1" applyFont="1" applyFill="1" applyAlignment="1">
      <alignment horizontal="center" vertical="center"/>
    </xf>
    <xf numFmtId="167" fontId="167" fillId="7" borderId="0" xfId="2573" applyNumberFormat="1" applyFont="1" applyFill="1" applyAlignment="1">
      <alignment horizontal="center"/>
    </xf>
    <xf numFmtId="167" fontId="166" fillId="7" borderId="0" xfId="2573" applyNumberFormat="1" applyFont="1" applyFill="1" applyAlignment="1">
      <alignment horizontal="center" vertical="center" wrapText="1"/>
    </xf>
    <xf numFmtId="41" fontId="166" fillId="0" borderId="0" xfId="2568" applyNumberFormat="1" applyFont="1" applyAlignment="1">
      <alignment horizontal="left" vertical="center"/>
    </xf>
    <xf numFmtId="41" fontId="166" fillId="0" borderId="0" xfId="2568" applyNumberFormat="1" applyFont="1" applyAlignment="1">
      <alignment horizontal="center" vertical="center"/>
    </xf>
    <xf numFmtId="41" fontId="166" fillId="0" borderId="0" xfId="2568" applyNumberFormat="1" applyFont="1" applyAlignment="1">
      <alignment horizontal="left" vertical="center" wrapText="1"/>
    </xf>
    <xf numFmtId="172" fontId="41" fillId="7" borderId="0" xfId="2573" applyNumberFormat="1" applyFill="1" applyAlignment="1">
      <alignment horizontal="center" vertical="center"/>
    </xf>
    <xf numFmtId="167" fontId="41" fillId="0" borderId="0" xfId="2573" applyNumberFormat="1" applyAlignment="1">
      <alignment horizontal="center" vertical="center"/>
    </xf>
    <xf numFmtId="44" fontId="41" fillId="0" borderId="0" xfId="2573" applyNumberFormat="1"/>
    <xf numFmtId="186" fontId="166"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41" fillId="7" borderId="0" xfId="2573" applyNumberFormat="1" applyFill="1" applyAlignment="1">
      <alignment horizontal="center" vertical="center"/>
    </xf>
    <xf numFmtId="42" fontId="166" fillId="0" borderId="0" xfId="2568" applyNumberFormat="1" applyFont="1" applyAlignment="1">
      <alignment horizontal="center" vertical="center"/>
    </xf>
    <xf numFmtId="42" fontId="166" fillId="0" borderId="0" xfId="2568" applyNumberFormat="1" applyFont="1"/>
    <xf numFmtId="41" fontId="157" fillId="0" borderId="0" xfId="2568" applyNumberFormat="1" applyFont="1" applyAlignment="1">
      <alignment horizontal="left" vertical="center"/>
    </xf>
    <xf numFmtId="37" fontId="166" fillId="0" borderId="0" xfId="2568" applyNumberFormat="1" applyFont="1" applyAlignment="1">
      <alignment horizontal="center" vertical="center"/>
    </xf>
    <xf numFmtId="37" fontId="166" fillId="0" borderId="0" xfId="2568" applyNumberFormat="1" applyFont="1"/>
    <xf numFmtId="1" fontId="41" fillId="7" borderId="0" xfId="2573" applyNumberFormat="1" applyFill="1" applyAlignment="1">
      <alignment horizontal="center" vertical="center"/>
    </xf>
    <xf numFmtId="37" fontId="41" fillId="0" borderId="0" xfId="2573" applyNumberFormat="1" applyAlignment="1">
      <alignment horizontal="left" vertical="top"/>
    </xf>
    <xf numFmtId="37" fontId="41" fillId="0" borderId="0" xfId="2573" applyNumberFormat="1" applyAlignment="1">
      <alignment vertical="top"/>
    </xf>
    <xf numFmtId="41" fontId="167" fillId="0" borderId="0" xfId="2568" applyNumberFormat="1" applyFont="1" applyAlignment="1">
      <alignment horizontal="left" vertical="center"/>
    </xf>
    <xf numFmtId="41" fontId="166" fillId="0" borderId="0" xfId="2568" applyNumberFormat="1" applyFont="1"/>
    <xf numFmtId="167" fontId="41" fillId="7" borderId="0" xfId="2573" applyNumberFormat="1" applyFill="1"/>
    <xf numFmtId="167" fontId="41" fillId="0" borderId="0" xfId="2573" applyNumberFormat="1" applyAlignment="1">
      <alignment horizontal="left" vertical="top"/>
    </xf>
    <xf numFmtId="167" fontId="41" fillId="0" borderId="0" xfId="2573" applyNumberFormat="1" applyAlignment="1">
      <alignment vertical="top"/>
    </xf>
    <xf numFmtId="167" fontId="41" fillId="0" borderId="0" xfId="2573" applyNumberFormat="1"/>
    <xf numFmtId="167" fontId="166" fillId="0" borderId="0" xfId="2573" applyNumberFormat="1" applyFont="1"/>
    <xf numFmtId="37" fontId="41" fillId="0" borderId="0" xfId="2573" applyNumberFormat="1" applyAlignment="1">
      <alignment horizontal="center" vertical="center"/>
    </xf>
    <xf numFmtId="37" fontId="41" fillId="0" borderId="0" xfId="2573" applyNumberFormat="1" applyAlignment="1">
      <alignment horizontal="left" vertical="top" wrapText="1"/>
    </xf>
    <xf numFmtId="41" fontId="176" fillId="0" borderId="0" xfId="2396" applyNumberFormat="1" applyFont="1"/>
    <xf numFmtId="0" fontId="166" fillId="0" borderId="0" xfId="37955" applyFont="1" applyAlignment="1">
      <alignment vertical="top"/>
    </xf>
    <xf numFmtId="0" fontId="159" fillId="0" borderId="0" xfId="37956" applyFont="1" applyAlignment="1">
      <alignment horizontal="center"/>
    </xf>
    <xf numFmtId="0" fontId="159" fillId="7" borderId="0" xfId="37956" applyFont="1" applyFill="1" applyAlignment="1">
      <alignment horizontal="center"/>
    </xf>
    <xf numFmtId="41" fontId="42" fillId="0" borderId="0" xfId="2568" applyNumberFormat="1" applyFont="1"/>
    <xf numFmtId="41" fontId="41" fillId="7" borderId="0" xfId="2568" applyNumberFormat="1" applyFill="1"/>
    <xf numFmtId="41" fontId="42" fillId="7" borderId="0" xfId="2568" applyNumberFormat="1" applyFont="1" applyFill="1"/>
    <xf numFmtId="37" fontId="125" fillId="0" borderId="0" xfId="2391" applyNumberFormat="1" applyFont="1" applyAlignment="1">
      <alignment horizontal="right" vertical="top"/>
    </xf>
    <xf numFmtId="37" fontId="45" fillId="2" borderId="0" xfId="0" applyNumberFormat="1" applyFont="1" applyFill="1"/>
    <xf numFmtId="164" fontId="95" fillId="2" borderId="0" xfId="1" applyNumberFormat="1" applyFont="1" applyFill="1" applyBorder="1"/>
    <xf numFmtId="164" fontId="41" fillId="2" borderId="0" xfId="0" applyNumberFormat="1" applyFont="1" applyFill="1"/>
    <xf numFmtId="167" fontId="41" fillId="7" borderId="0" xfId="37975" applyNumberFormat="1" applyFont="1" applyFill="1"/>
    <xf numFmtId="167" fontId="167" fillId="0" borderId="0" xfId="37975" applyNumberFormat="1" applyFont="1"/>
    <xf numFmtId="167" fontId="42" fillId="0" borderId="0" xfId="37975" applyNumberFormat="1" applyFont="1" applyFill="1"/>
    <xf numFmtId="167" fontId="166" fillId="0" borderId="0" xfId="37975" applyNumberFormat="1" applyFont="1"/>
    <xf numFmtId="167" fontId="166" fillId="7" borderId="0" xfId="37975" applyNumberFormat="1" applyFont="1" applyFill="1"/>
    <xf numFmtId="167" fontId="42" fillId="0" borderId="0" xfId="37975" applyNumberFormat="1" applyFont="1"/>
    <xf numFmtId="167" fontId="157" fillId="0" borderId="0" xfId="37975" applyNumberFormat="1" applyFont="1" applyAlignment="1">
      <alignment horizontal="center"/>
    </xf>
    <xf numFmtId="167" fontId="159"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8" fontId="0" fillId="7" borderId="0" xfId="12" applyNumberFormat="1" applyFont="1" applyFill="1" applyAlignment="1">
      <alignment horizontal="center"/>
    </xf>
    <xf numFmtId="37" fontId="97" fillId="2" borderId="0" xfId="0" applyNumberFormat="1" applyFont="1" applyFill="1" applyAlignment="1">
      <alignment horizontal="right" wrapText="1"/>
    </xf>
    <xf numFmtId="0" fontId="2" fillId="0" borderId="0" xfId="38004"/>
    <xf numFmtId="0" fontId="178" fillId="0" borderId="0" xfId="38004" applyFont="1"/>
    <xf numFmtId="0" fontId="178" fillId="0" borderId="0" xfId="38004" applyFont="1" applyAlignment="1">
      <alignment horizontal="center"/>
    </xf>
    <xf numFmtId="0" fontId="2" fillId="0" borderId="0" xfId="38004" applyAlignment="1">
      <alignment horizontal="center"/>
    </xf>
    <xf numFmtId="164" fontId="2" fillId="0" borderId="0" xfId="38005" applyNumberFormat="1" applyFont="1"/>
    <xf numFmtId="0" fontId="159" fillId="0" borderId="0" xfId="38004" applyFont="1" applyAlignment="1">
      <alignment horizontal="right"/>
    </xf>
    <xf numFmtId="0" fontId="2" fillId="7" borderId="0" xfId="38004" applyFill="1"/>
    <xf numFmtId="0" fontId="179" fillId="0" borderId="0" xfId="38004" applyFont="1"/>
    <xf numFmtId="0" fontId="2" fillId="0" borderId="0" xfId="37955" applyFont="1"/>
    <xf numFmtId="0" fontId="180" fillId="0" borderId="0" xfId="38004" applyFont="1"/>
    <xf numFmtId="164" fontId="159" fillId="0" borderId="0" xfId="38005" applyNumberFormat="1" applyFont="1" applyAlignment="1">
      <alignment horizontal="center"/>
    </xf>
    <xf numFmtId="0" fontId="159" fillId="7" borderId="0" xfId="38004" applyFont="1" applyFill="1" applyAlignment="1">
      <alignment horizontal="center"/>
    </xf>
    <xf numFmtId="0" fontId="165" fillId="0" borderId="0" xfId="38004" applyFont="1" applyAlignment="1">
      <alignment horizontal="center" vertical="center"/>
    </xf>
    <xf numFmtId="164" fontId="165" fillId="0" borderId="0" xfId="38005" applyNumberFormat="1" applyFont="1" applyAlignment="1">
      <alignment horizontal="center" vertical="center"/>
    </xf>
    <xf numFmtId="0" fontId="165" fillId="0" borderId="0" xfId="38004" applyFont="1" applyAlignment="1">
      <alignment horizontal="center" vertical="center" wrapText="1"/>
    </xf>
    <xf numFmtId="0" fontId="2" fillId="0" borderId="0" xfId="38004" applyAlignment="1">
      <alignment horizontal="center" vertical="center"/>
    </xf>
    <xf numFmtId="0" fontId="181" fillId="0" borderId="0" xfId="38004" applyFont="1" applyAlignment="1">
      <alignment horizontal="center" vertical="center"/>
    </xf>
    <xf numFmtId="0" fontId="168" fillId="0" borderId="0" xfId="38004" applyFont="1" applyAlignment="1">
      <alignment horizontal="center" vertical="center"/>
    </xf>
    <xf numFmtId="164" fontId="159" fillId="0" borderId="0" xfId="38005" applyNumberFormat="1" applyFont="1" applyAlignment="1">
      <alignment horizontal="center" vertical="center"/>
    </xf>
    <xf numFmtId="0" fontId="168" fillId="0" borderId="0" xfId="38004" applyFont="1" applyAlignment="1">
      <alignment horizontal="center"/>
    </xf>
    <xf numFmtId="0" fontId="159" fillId="0" borderId="0" xfId="38004" applyFont="1" applyAlignment="1">
      <alignment horizontal="center" vertical="center"/>
    </xf>
    <xf numFmtId="9" fontId="2" fillId="7" borderId="0" xfId="12" applyFont="1" applyFill="1" applyAlignment="1">
      <alignment horizontal="center"/>
    </xf>
    <xf numFmtId="185" fontId="2" fillId="0" borderId="0" xfId="38004" applyNumberFormat="1" applyAlignment="1">
      <alignment horizontal="center"/>
    </xf>
    <xf numFmtId="0" fontId="2" fillId="0" borderId="0" xfId="38004" applyAlignment="1">
      <alignment horizontal="left"/>
    </xf>
    <xf numFmtId="0" fontId="165" fillId="0" borderId="0" xfId="38004" applyFont="1"/>
    <xf numFmtId="0" fontId="159" fillId="0" borderId="0" xfId="38004" applyFont="1" applyAlignment="1">
      <alignment horizontal="center"/>
    </xf>
    <xf numFmtId="164" fontId="159" fillId="0" borderId="0" xfId="38005" applyNumberFormat="1" applyFont="1"/>
    <xf numFmtId="0" fontId="2" fillId="0" borderId="0" xfId="38004" applyAlignment="1">
      <alignment horizontal="right"/>
    </xf>
    <xf numFmtId="167" fontId="166" fillId="7" borderId="0" xfId="38004" applyNumberFormat="1" applyFont="1" applyFill="1" applyAlignment="1">
      <alignment horizontal="left" vertical="center"/>
    </xf>
    <xf numFmtId="0" fontId="166" fillId="7" borderId="0" xfId="38004" applyFont="1" applyFill="1" applyAlignment="1">
      <alignment horizontal="center" vertical="center"/>
    </xf>
    <xf numFmtId="164" fontId="2" fillId="7" borderId="0" xfId="38005" applyNumberFormat="1" applyFont="1" applyFill="1"/>
    <xf numFmtId="167" fontId="2" fillId="7" borderId="0" xfId="37975" applyNumberFormat="1" applyFont="1" applyFill="1"/>
    <xf numFmtId="0" fontId="2" fillId="7" borderId="0" xfId="38004" applyFill="1" applyAlignment="1">
      <alignment horizontal="center"/>
    </xf>
    <xf numFmtId="167" fontId="166" fillId="7" borderId="0" xfId="38004" applyNumberFormat="1" applyFont="1" applyFill="1" applyAlignment="1">
      <alignment horizontal="right" vertical="center"/>
    </xf>
    <xf numFmtId="167" fontId="166" fillId="7" borderId="0" xfId="38004" applyNumberFormat="1" applyFont="1" applyFill="1" applyAlignment="1">
      <alignment horizontal="center" vertical="center"/>
    </xf>
    <xf numFmtId="0" fontId="166" fillId="0" borderId="0" xfId="38004" applyFont="1"/>
    <xf numFmtId="0" fontId="2" fillId="7" borderId="0" xfId="38004" applyFill="1" applyAlignment="1">
      <alignment horizontal="right"/>
    </xf>
    <xf numFmtId="0" fontId="166" fillId="7" borderId="0" xfId="38004" applyFont="1" applyFill="1"/>
    <xf numFmtId="0" fontId="159" fillId="0" borderId="0" xfId="38004" applyFont="1"/>
    <xf numFmtId="43" fontId="159" fillId="0" borderId="0" xfId="38004" applyNumberFormat="1" applyFont="1"/>
    <xf numFmtId="0" fontId="2" fillId="95" borderId="0" xfId="38004" applyFill="1"/>
    <xf numFmtId="0" fontId="2" fillId="95" borderId="0" xfId="38004" applyFill="1" applyAlignment="1">
      <alignment horizontal="center"/>
    </xf>
    <xf numFmtId="164" fontId="2" fillId="95" borderId="0" xfId="38005" applyNumberFormat="1" applyFont="1" applyFill="1"/>
    <xf numFmtId="0" fontId="181" fillId="0" borderId="0" xfId="38004" applyFont="1" applyAlignment="1">
      <alignment horizontal="center"/>
    </xf>
    <xf numFmtId="0" fontId="2" fillId="7" borderId="0" xfId="38004" applyFill="1" applyAlignment="1">
      <alignment horizontal="center" vertical="center"/>
    </xf>
    <xf numFmtId="0" fontId="157" fillId="0" borderId="0" xfId="38004" applyFont="1" applyAlignment="1">
      <alignment horizontal="center" vertical="center"/>
    </xf>
    <xf numFmtId="164" fontId="2" fillId="0" borderId="0" xfId="38005" applyNumberFormat="1" applyFont="1" applyAlignment="1">
      <alignment horizontal="center" vertical="center"/>
    </xf>
    <xf numFmtId="0" fontId="165" fillId="0" borderId="0" xfId="38004" applyFont="1" applyAlignment="1">
      <alignment horizontal="center"/>
    </xf>
    <xf numFmtId="0" fontId="157" fillId="0" borderId="0" xfId="38004" applyFont="1" applyAlignment="1">
      <alignment horizontal="center"/>
    </xf>
    <xf numFmtId="164" fontId="0" fillId="7" borderId="0" xfId="38006" applyNumberFormat="1" applyFont="1" applyFill="1"/>
    <xf numFmtId="43" fontId="167" fillId="0" borderId="0" xfId="38004" applyNumberFormat="1" applyFont="1"/>
    <xf numFmtId="0" fontId="182" fillId="0" borderId="0" xfId="38004" applyFont="1"/>
    <xf numFmtId="164" fontId="165" fillId="0" borderId="0" xfId="38005" applyNumberFormat="1" applyFont="1" applyAlignment="1">
      <alignment horizontal="center" vertical="center" wrapText="1"/>
    </xf>
    <xf numFmtId="164" fontId="165" fillId="0" borderId="0" xfId="38006" applyNumberFormat="1" applyFont="1" applyFill="1" applyAlignment="1">
      <alignment horizontal="center" vertical="center" wrapText="1"/>
    </xf>
    <xf numFmtId="0" fontId="178" fillId="0" borderId="0" xfId="38004" applyFont="1" applyAlignment="1">
      <alignment horizontal="center" vertical="center" wrapText="1"/>
    </xf>
    <xf numFmtId="164" fontId="178" fillId="0" borderId="0" xfId="38005" applyNumberFormat="1" applyFont="1" applyAlignment="1">
      <alignment horizontal="center" vertical="center" wrapText="1"/>
    </xf>
    <xf numFmtId="164" fontId="178" fillId="0" borderId="0" xfId="38006" applyNumberFormat="1" applyFont="1" applyFill="1" applyAlignment="1">
      <alignment horizontal="center" vertical="center" wrapText="1"/>
    </xf>
    <xf numFmtId="164" fontId="0" fillId="7" borderId="0" xfId="38006" applyNumberFormat="1" applyFont="1" applyFill="1" applyAlignment="1">
      <alignment horizontal="center"/>
    </xf>
    <xf numFmtId="10" fontId="0" fillId="7" borderId="0" xfId="38007" applyNumberFormat="1" applyFont="1" applyFill="1" applyAlignment="1">
      <alignment horizontal="center"/>
    </xf>
    <xf numFmtId="43" fontId="2" fillId="7" borderId="0" xfId="38004" applyNumberFormat="1" applyFill="1"/>
    <xf numFmtId="164" fontId="2" fillId="7" borderId="0" xfId="38002" applyNumberFormat="1" applyFont="1" applyFill="1"/>
    <xf numFmtId="0" fontId="183" fillId="0" borderId="0" xfId="38004" applyFont="1"/>
    <xf numFmtId="43" fontId="2" fillId="0" borderId="0" xfId="38004" applyNumberFormat="1" applyAlignment="1">
      <alignment horizontal="center"/>
    </xf>
    <xf numFmtId="164" fontId="0" fillId="0" borderId="0" xfId="38005" applyNumberFormat="1" applyFont="1" applyFill="1"/>
    <xf numFmtId="43" fontId="2" fillId="0" borderId="0" xfId="38004" applyNumberFormat="1"/>
    <xf numFmtId="0" fontId="157" fillId="0" borderId="0" xfId="38004" applyFont="1"/>
    <xf numFmtId="164" fontId="157" fillId="0" borderId="0" xfId="38005" applyNumberFormat="1" applyFont="1"/>
    <xf numFmtId="0" fontId="178" fillId="0" borderId="0" xfId="38004" applyFont="1" applyAlignment="1">
      <alignment horizontal="center" vertical="center"/>
    </xf>
    <xf numFmtId="164" fontId="178" fillId="0" borderId="0" xfId="38005" applyNumberFormat="1" applyFont="1" applyAlignment="1">
      <alignment horizontal="center" vertical="center"/>
    </xf>
    <xf numFmtId="185" fontId="2" fillId="7" borderId="0" xfId="38004" applyNumberFormat="1" applyFill="1" applyAlignment="1">
      <alignment horizontal="center"/>
    </xf>
    <xf numFmtId="0" fontId="178" fillId="7" borderId="0" xfId="38004" applyFont="1" applyFill="1"/>
    <xf numFmtId="167" fontId="166" fillId="0" borderId="0" xfId="38004" applyNumberFormat="1" applyFont="1" applyAlignment="1">
      <alignment horizontal="right" vertical="center"/>
    </xf>
    <xf numFmtId="167" fontId="166" fillId="0" borderId="0" xfId="38004" applyNumberFormat="1" applyFont="1" applyAlignment="1">
      <alignment horizontal="center" vertical="center"/>
    </xf>
    <xf numFmtId="185" fontId="157" fillId="0" borderId="0" xfId="38004" applyNumberFormat="1" applyFont="1" applyAlignment="1">
      <alignment horizontal="center"/>
    </xf>
    <xf numFmtId="167" fontId="41" fillId="2" borderId="0" xfId="2" applyNumberFormat="1" applyFont="1" applyFill="1" applyAlignment="1">
      <alignment horizontal="right"/>
    </xf>
    <xf numFmtId="42" fontId="41" fillId="0" borderId="0" xfId="5" applyNumberFormat="1"/>
    <xf numFmtId="164" fontId="93" fillId="2" borderId="433" xfId="1" applyNumberFormat="1" applyFont="1" applyFill="1" applyBorder="1"/>
    <xf numFmtId="37" fontId="93" fillId="7" borderId="0" xfId="0" applyNumberFormat="1" applyFont="1" applyFill="1" applyAlignment="1">
      <alignment horizontal="center"/>
    </xf>
    <xf numFmtId="0" fontId="42" fillId="0" borderId="7" xfId="10" applyFont="1" applyBorder="1" applyAlignment="1">
      <alignment horizontal="center"/>
    </xf>
    <xf numFmtId="0" fontId="42" fillId="0" borderId="359" xfId="10" applyFont="1" applyBorder="1" applyAlignment="1">
      <alignment horizontal="center"/>
    </xf>
    <xf numFmtId="0" fontId="42" fillId="0" borderId="9" xfId="10" applyFont="1" applyBorder="1" applyAlignment="1">
      <alignment horizontal="center"/>
    </xf>
    <xf numFmtId="0" fontId="41" fillId="0" borderId="359" xfId="10" applyBorder="1" applyAlignment="1">
      <alignment horizontal="center"/>
    </xf>
    <xf numFmtId="37" fontId="41" fillId="0" borderId="10" xfId="13" applyNumberFormat="1" applyFill="1" applyBorder="1"/>
    <xf numFmtId="164" fontId="41" fillId="90" borderId="359" xfId="10" applyNumberFormat="1" applyFill="1" applyBorder="1"/>
    <xf numFmtId="37" fontId="41" fillId="90" borderId="14" xfId="13" applyNumberFormat="1" applyFill="1" applyBorder="1"/>
    <xf numFmtId="0" fontId="41" fillId="0" borderId="359" xfId="10" applyBorder="1"/>
    <xf numFmtId="0" fontId="125" fillId="0" borderId="0" xfId="37992" applyFont="1" applyAlignment="1">
      <alignment horizontal="center" vertical="center"/>
    </xf>
    <xf numFmtId="37" fontId="125" fillId="0" borderId="0" xfId="37992" applyNumberFormat="1" applyFont="1" applyAlignment="1">
      <alignment horizontal="center" vertical="center"/>
    </xf>
    <xf numFmtId="41" fontId="176" fillId="0" borderId="0" xfId="2396" applyNumberFormat="1" applyFont="1" applyAlignment="1">
      <alignment horizontal="center" vertical="center"/>
    </xf>
    <xf numFmtId="37" fontId="75" fillId="0" borderId="0" xfId="37992" applyNumberFormat="1" applyFont="1" applyAlignment="1">
      <alignment horizontal="center" vertical="center"/>
    </xf>
    <xf numFmtId="1" fontId="125" fillId="0" borderId="0" xfId="37992" applyNumberFormat="1" applyFont="1" applyAlignment="1">
      <alignment horizontal="center" vertical="center"/>
    </xf>
    <xf numFmtId="10" fontId="125" fillId="7" borderId="0" xfId="37993" applyNumberFormat="1" applyFont="1" applyFill="1" applyAlignment="1">
      <alignment horizontal="center" vertical="center"/>
    </xf>
    <xf numFmtId="10" fontId="75" fillId="7" borderId="0" xfId="6" applyNumberFormat="1" applyFont="1" applyFill="1" applyAlignment="1">
      <alignment horizontal="center" vertical="center"/>
    </xf>
    <xf numFmtId="0" fontId="42" fillId="0" borderId="8" xfId="10" applyFont="1" applyBorder="1" applyAlignment="1">
      <alignment horizontal="center"/>
    </xf>
    <xf numFmtId="0" fontId="1" fillId="0" borderId="0" xfId="2573" applyFont="1" applyAlignment="1">
      <alignment horizontal="center" vertical="center"/>
    </xf>
    <xf numFmtId="0" fontId="1" fillId="0" borderId="0" xfId="2573" applyFont="1"/>
    <xf numFmtId="167" fontId="1" fillId="0" borderId="0" xfId="2573" applyNumberFormat="1" applyFont="1"/>
    <xf numFmtId="44" fontId="1" fillId="0" borderId="0" xfId="2573" applyNumberFormat="1" applyFont="1"/>
    <xf numFmtId="0" fontId="1" fillId="0" borderId="0" xfId="2573" applyFont="1" applyAlignment="1">
      <alignment horizontal="left" vertical="center"/>
    </xf>
    <xf numFmtId="179" fontId="1" fillId="0" borderId="0" xfId="2573" applyNumberFormat="1" applyFont="1" applyAlignment="1">
      <alignment horizontal="center"/>
    </xf>
    <xf numFmtId="0" fontId="1" fillId="0" borderId="0" xfId="2573" applyFont="1" applyAlignment="1">
      <alignment horizontal="center"/>
    </xf>
    <xf numFmtId="167" fontId="1" fillId="7" borderId="0" xfId="2573" applyNumberFormat="1" applyFont="1" applyFill="1" applyAlignment="1">
      <alignment horizontal="center" vertical="center"/>
    </xf>
    <xf numFmtId="42" fontId="1" fillId="0" borderId="0" xfId="2573" applyNumberFormat="1" applyFont="1"/>
    <xf numFmtId="0" fontId="1" fillId="0" borderId="24" xfId="2573" applyFont="1" applyBorder="1" applyAlignment="1">
      <alignment horizontal="center" vertical="center" wrapText="1"/>
    </xf>
    <xf numFmtId="0" fontId="1" fillId="0" borderId="375" xfId="2573" applyFont="1" applyBorder="1" applyAlignment="1">
      <alignment horizontal="center" vertical="center" wrapText="1"/>
    </xf>
    <xf numFmtId="167" fontId="1" fillId="7" borderId="0" xfId="2573" applyNumberFormat="1" applyFont="1" applyFill="1"/>
    <xf numFmtId="0" fontId="1" fillId="0" borderId="373" xfId="2573" applyFont="1" applyBorder="1"/>
    <xf numFmtId="0" fontId="1" fillId="0" borderId="434" xfId="2573" applyFont="1" applyBorder="1"/>
    <xf numFmtId="0" fontId="1" fillId="0" borderId="20" xfId="2573" applyFont="1" applyBorder="1"/>
    <xf numFmtId="0" fontId="1" fillId="0" borderId="435" xfId="2573" applyFont="1" applyBorder="1"/>
    <xf numFmtId="167" fontId="1" fillId="7" borderId="20" xfId="2573" applyNumberFormat="1" applyFont="1" applyFill="1" applyBorder="1"/>
    <xf numFmtId="167" fontId="1" fillId="0" borderId="435" xfId="2573" applyNumberFormat="1" applyFont="1" applyBorder="1"/>
    <xf numFmtId="167" fontId="1" fillId="0" borderId="20" xfId="2573" applyNumberFormat="1" applyFont="1" applyBorder="1"/>
    <xf numFmtId="167" fontId="1" fillId="0" borderId="22" xfId="2573" applyNumberFormat="1" applyFont="1" applyBorder="1"/>
    <xf numFmtId="167" fontId="1" fillId="0" borderId="436" xfId="2573" applyNumberFormat="1" applyFont="1" applyBorder="1"/>
    <xf numFmtId="0" fontId="1" fillId="94" borderId="0" xfId="2573" applyFont="1" applyFill="1"/>
    <xf numFmtId="42" fontId="41" fillId="2" borderId="0" xfId="0" applyNumberFormat="1" applyFont="1" applyFill="1" applyAlignment="1">
      <alignment horizontal="right"/>
    </xf>
    <xf numFmtId="41" fontId="41" fillId="2" borderId="0" xfId="0" applyNumberFormat="1" applyFont="1" applyFill="1" applyAlignment="1">
      <alignment horizontal="right"/>
    </xf>
    <xf numFmtId="167" fontId="41" fillId="2" borderId="0" xfId="2" applyNumberFormat="1" applyFont="1" applyFill="1" applyAlignment="1">
      <alignment horizontal="right" wrapText="1"/>
    </xf>
    <xf numFmtId="164" fontId="41" fillId="2" borderId="0" xfId="1" applyNumberFormat="1" applyFont="1" applyFill="1" applyAlignment="1"/>
    <xf numFmtId="37" fontId="75" fillId="7" borderId="0" xfId="37992" applyNumberFormat="1" applyFont="1" applyFill="1" applyAlignment="1">
      <alignment horizontal="center" vertical="center"/>
    </xf>
    <xf numFmtId="172" fontId="132" fillId="7" borderId="0" xfId="37987" applyNumberFormat="1" applyFont="1" applyFill="1"/>
    <xf numFmtId="41" fontId="132" fillId="7" borderId="0" xfId="2396" applyNumberFormat="1" applyFont="1" applyFill="1"/>
    <xf numFmtId="41" fontId="132" fillId="7" borderId="3" xfId="2396" applyNumberFormat="1" applyFont="1" applyFill="1" applyBorder="1"/>
    <xf numFmtId="167" fontId="132" fillId="0" borderId="41" xfId="37988" applyNumberFormat="1" applyFont="1" applyBorder="1"/>
    <xf numFmtId="167" fontId="170" fillId="0" borderId="2" xfId="37988" applyNumberFormat="1" applyFont="1" applyBorder="1"/>
    <xf numFmtId="41" fontId="41" fillId="7" borderId="0" xfId="0" applyNumberFormat="1" applyFont="1" applyFill="1"/>
    <xf numFmtId="164" fontId="41" fillId="7" borderId="0" xfId="0" applyNumberFormat="1" applyFont="1" applyFill="1"/>
    <xf numFmtId="167" fontId="43" fillId="0" borderId="12" xfId="2" applyNumberFormat="1" applyFont="1" applyBorder="1" applyAlignment="1"/>
    <xf numFmtId="164" fontId="41" fillId="90" borderId="25" xfId="10" applyNumberFormat="1" applyFill="1" applyBorder="1"/>
    <xf numFmtId="0" fontId="41" fillId="90" borderId="7" xfId="10" applyFill="1" applyBorder="1"/>
    <xf numFmtId="164" fontId="41" fillId="90" borderId="9" xfId="10" applyNumberFormat="1" applyFill="1" applyBorder="1"/>
    <xf numFmtId="0" fontId="43" fillId="92" borderId="17" xfId="0" applyFont="1" applyFill="1" applyBorder="1" applyAlignment="1">
      <alignment horizontal="center" vertical="center" wrapText="1"/>
    </xf>
    <xf numFmtId="1" fontId="1" fillId="0" borderId="0" xfId="2573" applyNumberFormat="1" applyFont="1" applyAlignment="1">
      <alignment horizontal="center"/>
    </xf>
    <xf numFmtId="164" fontId="0" fillId="0" borderId="0" xfId="0" applyNumberFormat="1"/>
    <xf numFmtId="0" fontId="53" fillId="0" borderId="0" xfId="0" applyFont="1"/>
    <xf numFmtId="0" fontId="0" fillId="0" borderId="0" xfId="0"/>
    <xf numFmtId="0" fontId="53" fillId="0" borderId="0" xfId="0" applyFont="1" applyAlignment="1">
      <alignment horizontal="center"/>
    </xf>
    <xf numFmtId="164" fontId="41" fillId="0" borderId="0" xfId="1" applyNumberFormat="1" applyFont="1" applyFill="1" applyAlignment="1">
      <alignment wrapText="1"/>
    </xf>
    <xf numFmtId="164" fontId="41" fillId="7" borderId="3" xfId="1" applyNumberFormat="1" applyFont="1" applyFill="1" applyBorder="1" applyAlignment="1">
      <alignment wrapText="1"/>
    </xf>
    <xf numFmtId="164" fontId="41" fillId="0" borderId="3" xfId="1" applyNumberFormat="1" applyFont="1" applyFill="1" applyBorder="1" applyAlignment="1">
      <alignment wrapText="1"/>
    </xf>
    <xf numFmtId="0" fontId="41" fillId="0" borderId="0" xfId="0" applyFont="1" applyAlignment="1">
      <alignment vertical="center" wrapText="1"/>
    </xf>
    <xf numFmtId="37" fontId="92" fillId="2" borderId="0" xfId="0" applyNumberFormat="1" applyFont="1" applyFill="1" applyAlignment="1">
      <alignment horizontal="center"/>
    </xf>
    <xf numFmtId="5" fontId="93" fillId="2" borderId="15" xfId="0" applyNumberFormat="1" applyFont="1" applyFill="1" applyBorder="1" applyAlignment="1">
      <alignment horizontal="center"/>
    </xf>
    <xf numFmtId="167" fontId="93" fillId="2" borderId="0" xfId="2" applyNumberFormat="1" applyFont="1" applyFill="1" applyAlignment="1">
      <alignment horizontal="right"/>
    </xf>
    <xf numFmtId="1" fontId="93" fillId="2" borderId="0" xfId="0" applyNumberFormat="1" applyFont="1" applyFill="1" applyAlignment="1">
      <alignment horizontal="right"/>
    </xf>
    <xf numFmtId="10" fontId="93" fillId="2" borderId="15" xfId="6" applyNumberFormat="1" applyFont="1" applyFill="1" applyBorder="1" applyAlignment="1">
      <alignment horizontal="center"/>
    </xf>
    <xf numFmtId="177" fontId="93" fillId="2" borderId="15" xfId="1" applyNumberFormat="1" applyFont="1" applyFill="1" applyBorder="1" applyAlignment="1">
      <alignment horizontal="center"/>
    </xf>
    <xf numFmtId="164" fontId="184" fillId="2" borderId="0" xfId="1" applyNumberFormat="1" applyFont="1" applyFill="1" applyBorder="1"/>
    <xf numFmtId="167" fontId="93" fillId="2" borderId="0" xfId="37958" applyNumberFormat="1" applyFont="1" applyFill="1" applyBorder="1"/>
    <xf numFmtId="167" fontId="93" fillId="2" borderId="0" xfId="2" applyNumberFormat="1" applyFont="1" applyFill="1" applyBorder="1"/>
    <xf numFmtId="0" fontId="0" fillId="0" borderId="0" xfId="0"/>
    <xf numFmtId="0" fontId="41" fillId="0" borderId="0" xfId="2573"/>
    <xf numFmtId="0" fontId="42" fillId="0" borderId="7" xfId="10" applyFont="1" applyBorder="1" applyAlignment="1">
      <alignment horizontal="center"/>
    </xf>
    <xf numFmtId="0" fontId="42" fillId="0" borderId="359" xfId="10" applyFont="1" applyBorder="1" applyAlignment="1">
      <alignment horizontal="center"/>
    </xf>
    <xf numFmtId="43" fontId="0" fillId="0" borderId="0" xfId="0" applyNumberFormat="1"/>
    <xf numFmtId="0" fontId="41" fillId="0" borderId="0" xfId="10" applyFill="1"/>
    <xf numFmtId="0" fontId="41" fillId="0" borderId="0" xfId="10" applyFill="1" applyAlignment="1">
      <alignment horizontal="center"/>
    </xf>
    <xf numFmtId="0" fontId="41" fillId="0" borderId="0" xfId="10" applyFill="1" applyAlignment="1">
      <alignment horizontal="left"/>
    </xf>
    <xf numFmtId="0" fontId="0" fillId="0" borderId="0" xfId="0" applyFill="1"/>
    <xf numFmtId="0" fontId="120" fillId="0" borderId="0" xfId="0" applyFont="1" applyAlignment="1">
      <alignment horizontal="center"/>
    </xf>
    <xf numFmtId="0" fontId="0" fillId="0" borderId="0" xfId="0" applyAlignment="1">
      <alignment horizontal="center"/>
    </xf>
    <xf numFmtId="0" fontId="129" fillId="0" borderId="0" xfId="2396" applyAlignment="1">
      <alignment horizontal="center"/>
    </xf>
    <xf numFmtId="0" fontId="137" fillId="0" borderId="0" xfId="2396" applyFont="1" applyAlignment="1">
      <alignment horizontal="center"/>
    </xf>
    <xf numFmtId="0" fontId="138" fillId="0" borderId="0" xfId="2396" applyFont="1" applyAlignment="1">
      <alignment horizontal="center"/>
    </xf>
    <xf numFmtId="0" fontId="129" fillId="0" borderId="3" xfId="2396" applyBorder="1" applyAlignment="1">
      <alignment horizontal="center"/>
    </xf>
    <xf numFmtId="37" fontId="125" fillId="0" borderId="0" xfId="37992" applyNumberFormat="1" applyFont="1" applyAlignment="1">
      <alignment horizontal="right"/>
    </xf>
    <xf numFmtId="37" fontId="125" fillId="0" borderId="0" xfId="37992" applyNumberFormat="1" applyFont="1" applyAlignment="1">
      <alignment horizontal="left" vertical="top"/>
    </xf>
    <xf numFmtId="0" fontId="41" fillId="0" borderId="0" xfId="2385" applyAlignment="1">
      <alignment horizontal="left" vertical="top"/>
    </xf>
    <xf numFmtId="37" fontId="125" fillId="0" borderId="0" xfId="37992" applyNumberFormat="1" applyFont="1" applyAlignment="1">
      <alignment horizontal="left" vertical="top" wrapText="1"/>
    </xf>
    <xf numFmtId="0" fontId="41" fillId="0" borderId="0" xfId="2385" applyAlignment="1">
      <alignment vertical="top" wrapText="1"/>
    </xf>
    <xf numFmtId="0" fontId="61" fillId="0" borderId="0" xfId="2385" applyFont="1" applyAlignment="1">
      <alignment horizontal="left" vertical="top"/>
    </xf>
    <xf numFmtId="0" fontId="130" fillId="0" borderId="0" xfId="13" applyNumberFormat="1" applyFont="1" applyAlignment="1">
      <alignment horizontal="left" vertical="top"/>
    </xf>
    <xf numFmtId="0" fontId="61" fillId="0" borderId="0" xfId="13" applyNumberFormat="1" applyFont="1" applyAlignment="1">
      <alignment horizontal="left" vertical="top"/>
    </xf>
    <xf numFmtId="0" fontId="131" fillId="0" borderId="0" xfId="2385" applyFont="1" applyAlignment="1">
      <alignment horizontal="center" vertical="top" wrapText="1"/>
    </xf>
    <xf numFmtId="0" fontId="126" fillId="0" borderId="0" xfId="2385" applyFont="1" applyAlignment="1">
      <alignment horizontal="center"/>
    </xf>
    <xf numFmtId="0" fontId="41" fillId="0" borderId="0" xfId="2385"/>
    <xf numFmtId="0" fontId="55" fillId="0" borderId="0" xfId="2385" applyFont="1" applyAlignment="1">
      <alignment horizontal="center"/>
    </xf>
    <xf numFmtId="0" fontId="61" fillId="0" borderId="0" xfId="2385" applyFont="1" applyAlignment="1">
      <alignment horizontal="center"/>
    </xf>
    <xf numFmtId="0" fontId="131" fillId="0" borderId="0" xfId="2385" applyFont="1" applyAlignment="1">
      <alignment horizontal="left" vertical="top" wrapText="1"/>
    </xf>
    <xf numFmtId="37" fontId="125" fillId="0" borderId="0" xfId="37967" applyNumberFormat="1" applyFont="1" applyAlignment="1">
      <alignment horizontal="left" vertical="top"/>
    </xf>
    <xf numFmtId="37" fontId="125" fillId="0" borderId="0" xfId="37967" applyNumberFormat="1" applyFont="1" applyAlignment="1">
      <alignment horizontal="left" vertical="top" wrapText="1"/>
    </xf>
    <xf numFmtId="0" fontId="41" fillId="0" borderId="0" xfId="2385" applyAlignment="1">
      <alignment vertical="top"/>
    </xf>
    <xf numFmtId="37" fontId="125" fillId="0" borderId="0" xfId="2393" applyNumberFormat="1" applyFont="1" applyAlignment="1">
      <alignment horizontal="left" vertical="top"/>
    </xf>
    <xf numFmtId="37" fontId="125" fillId="0" borderId="0" xfId="2393" applyNumberFormat="1" applyFont="1" applyAlignment="1">
      <alignment horizontal="left" vertical="top" wrapText="1"/>
    </xf>
    <xf numFmtId="37" fontId="125" fillId="0" borderId="0" xfId="37992" applyNumberFormat="1" applyFont="1" applyAlignment="1">
      <alignment horizontal="right" vertical="top"/>
    </xf>
    <xf numFmtId="37" fontId="75" fillId="0" borderId="0" xfId="37992" applyNumberFormat="1" applyFont="1" applyAlignment="1">
      <alignment horizontal="right" vertical="top"/>
    </xf>
    <xf numFmtId="37" fontId="125" fillId="0" borderId="0" xfId="37992" applyNumberFormat="1" applyFont="1" applyAlignment="1">
      <alignment horizontal="left"/>
    </xf>
    <xf numFmtId="0" fontId="55" fillId="0" borderId="0" xfId="0" applyFont="1" applyAlignment="1">
      <alignment horizontal="center"/>
    </xf>
    <xf numFmtId="0" fontId="61" fillId="0" borderId="0" xfId="0" applyFont="1" applyAlignment="1">
      <alignment horizontal="center"/>
    </xf>
    <xf numFmtId="0" fontId="70" fillId="0" borderId="0" xfId="0" quotePrefix="1" applyFont="1" applyAlignment="1">
      <alignment horizontal="center"/>
    </xf>
    <xf numFmtId="0" fontId="69" fillId="0" borderId="0" xfId="5" applyFont="1" applyAlignment="1">
      <alignment horizontal="center"/>
    </xf>
    <xf numFmtId="0" fontId="43" fillId="0" borderId="0" xfId="5" applyFont="1" applyAlignment="1">
      <alignment horizontal="center" wrapText="1"/>
    </xf>
    <xf numFmtId="0" fontId="70" fillId="0" borderId="0" xfId="5" applyFont="1" applyAlignment="1">
      <alignment horizontal="center"/>
    </xf>
    <xf numFmtId="0" fontId="70" fillId="0" borderId="0" xfId="0" applyFont="1" applyAlignment="1">
      <alignment horizontal="center"/>
    </xf>
    <xf numFmtId="0" fontId="65" fillId="0" borderId="0" xfId="0" applyFont="1"/>
    <xf numFmtId="0" fontId="53" fillId="0" borderId="0" xfId="0" applyFont="1"/>
    <xf numFmtId="168" fontId="43" fillId="0" borderId="0" xfId="0" applyNumberFormat="1" applyFont="1" applyAlignment="1">
      <alignment horizontal="left"/>
    </xf>
    <xf numFmtId="0" fontId="0" fillId="0" borderId="0" xfId="0"/>
    <xf numFmtId="0" fontId="81" fillId="0" borderId="0" xfId="0" applyFont="1" applyAlignment="1">
      <alignment horizontal="center"/>
    </xf>
    <xf numFmtId="0" fontId="134" fillId="0" borderId="0" xfId="0" applyFont="1" applyAlignment="1">
      <alignment horizontal="left" vertical="top" wrapText="1"/>
    </xf>
    <xf numFmtId="0" fontId="134" fillId="0" borderId="10" xfId="0" applyFont="1" applyBorder="1" applyAlignment="1">
      <alignment horizontal="left" vertical="top" wrapText="1"/>
    </xf>
    <xf numFmtId="0" fontId="134" fillId="0" borderId="433" xfId="0" applyFont="1" applyBorder="1" applyAlignment="1">
      <alignment horizontal="left" vertical="top" wrapText="1"/>
    </xf>
    <xf numFmtId="0" fontId="134" fillId="0" borderId="14" xfId="0" applyFont="1" applyBorder="1" applyAlignment="1">
      <alignment horizontal="left" vertical="top" wrapText="1"/>
    </xf>
    <xf numFmtId="0" fontId="96" fillId="6" borderId="359" xfId="0" applyFont="1" applyFill="1" applyBorder="1" applyAlignment="1">
      <alignment horizontal="center" wrapText="1"/>
    </xf>
    <xf numFmtId="0" fontId="95" fillId="6" borderId="359" xfId="0" applyFont="1" applyFill="1" applyBorder="1" applyAlignment="1">
      <alignment horizontal="center" wrapText="1"/>
    </xf>
    <xf numFmtId="0" fontId="95" fillId="6" borderId="9" xfId="0" applyFont="1" applyFill="1" applyBorder="1" applyAlignment="1">
      <alignment horizontal="center" wrapText="1"/>
    </xf>
    <xf numFmtId="0" fontId="133" fillId="0" borderId="0" xfId="0" applyFont="1" applyAlignment="1">
      <alignment horizontal="center" wrapText="1"/>
    </xf>
    <xf numFmtId="0" fontId="134" fillId="0" borderId="0" xfId="0" applyFont="1"/>
    <xf numFmtId="0" fontId="93" fillId="0" borderId="0" xfId="0" applyFont="1" applyAlignment="1">
      <alignment horizontal="left" vertical="top" wrapText="1"/>
    </xf>
    <xf numFmtId="0" fontId="93" fillId="0" borderId="10" xfId="0" applyFont="1" applyBorder="1" applyAlignment="1">
      <alignment horizontal="left" vertical="top" wrapText="1"/>
    </xf>
    <xf numFmtId="0" fontId="93" fillId="0" borderId="15" xfId="0" applyFont="1" applyBorder="1" applyAlignment="1">
      <alignment horizontal="left" vertical="top" wrapText="1"/>
    </xf>
    <xf numFmtId="0" fontId="93" fillId="0" borderId="14" xfId="0" applyFont="1" applyBorder="1" applyAlignment="1">
      <alignment horizontal="left" vertical="top" wrapText="1"/>
    </xf>
    <xf numFmtId="37" fontId="93" fillId="0" borderId="373" xfId="0" applyNumberFormat="1" applyFont="1" applyBorder="1" applyAlignment="1">
      <alignment horizontal="center"/>
    </xf>
    <xf numFmtId="37" fontId="93" fillId="0" borderId="374" xfId="0" applyNumberFormat="1" applyFont="1" applyBorder="1" applyAlignment="1">
      <alignment horizontal="center"/>
    </xf>
    <xf numFmtId="37" fontId="93" fillId="0" borderId="375" xfId="0" applyNumberFormat="1" applyFont="1" applyBorder="1" applyAlignment="1">
      <alignment horizontal="center"/>
    </xf>
    <xf numFmtId="0" fontId="93" fillId="6" borderId="359" xfId="0" applyFont="1" applyFill="1" applyBorder="1" applyAlignment="1">
      <alignment horizontal="center" wrapText="1"/>
    </xf>
    <xf numFmtId="0" fontId="93" fillId="0" borderId="359" xfId="0" applyFont="1" applyBorder="1" applyAlignment="1">
      <alignment horizontal="center" wrapText="1"/>
    </xf>
    <xf numFmtId="0" fontId="93" fillId="0" borderId="9" xfId="0" applyFont="1" applyBorder="1" applyAlignment="1">
      <alignment horizontal="center" wrapText="1"/>
    </xf>
    <xf numFmtId="0" fontId="93" fillId="0" borderId="0" xfId="0" applyFont="1" applyAlignment="1">
      <alignment horizontal="center" wrapText="1"/>
    </xf>
    <xf numFmtId="0" fontId="93" fillId="0" borderId="10" xfId="0" applyFont="1" applyBorder="1" applyAlignment="1">
      <alignment horizontal="center" wrapText="1"/>
    </xf>
    <xf numFmtId="0" fontId="92" fillId="6" borderId="8" xfId="0" applyFont="1" applyFill="1" applyBorder="1" applyAlignment="1">
      <alignment horizontal="center" wrapText="1"/>
    </xf>
    <xf numFmtId="0" fontId="93" fillId="6" borderId="8" xfId="0" applyFont="1" applyFill="1" applyBorder="1" applyAlignment="1">
      <alignment horizontal="center" wrapText="1"/>
    </xf>
    <xf numFmtId="0" fontId="93" fillId="6" borderId="9" xfId="0" applyFont="1" applyFill="1" applyBorder="1" applyAlignment="1">
      <alignment horizontal="center" wrapText="1"/>
    </xf>
    <xf numFmtId="0" fontId="92" fillId="0" borderId="0" xfId="0" applyFont="1" applyAlignment="1">
      <alignment horizontal="center" wrapText="1"/>
    </xf>
    <xf numFmtId="0" fontId="92" fillId="6" borderId="359" xfId="0" applyFont="1" applyFill="1" applyBorder="1" applyAlignment="1">
      <alignment horizontal="center" wrapText="1"/>
    </xf>
    <xf numFmtId="164" fontId="93" fillId="0" borderId="15" xfId="0" applyNumberFormat="1" applyFont="1" applyBorder="1" applyAlignment="1">
      <alignment horizontal="center" wrapText="1"/>
    </xf>
    <xf numFmtId="0" fontId="93" fillId="0" borderId="15" xfId="0" applyFont="1" applyBorder="1" applyAlignment="1">
      <alignment horizontal="center" wrapText="1"/>
    </xf>
    <xf numFmtId="0" fontId="93" fillId="0" borderId="14" xfId="0" applyFont="1" applyBorder="1" applyAlignment="1">
      <alignment horizontal="center" wrapText="1"/>
    </xf>
    <xf numFmtId="0" fontId="93" fillId="0" borderId="8" xfId="0" applyFont="1" applyBorder="1" applyAlignment="1">
      <alignment horizontal="center" wrapText="1"/>
    </xf>
    <xf numFmtId="3" fontId="93" fillId="0" borderId="0" xfId="0" applyNumberFormat="1" applyFont="1" applyAlignment="1">
      <alignment horizontal="left" wrapText="1"/>
    </xf>
    <xf numFmtId="0" fontId="93" fillId="0" borderId="0" xfId="0" applyFont="1" applyAlignment="1">
      <alignment horizontal="left" wrapText="1"/>
    </xf>
    <xf numFmtId="0" fontId="93" fillId="0" borderId="10" xfId="0" applyFont="1" applyBorder="1" applyAlignment="1">
      <alignment horizontal="left" wrapText="1"/>
    </xf>
    <xf numFmtId="0" fontId="93" fillId="0" borderId="15" xfId="0" applyFont="1" applyBorder="1" applyAlignment="1">
      <alignment horizontal="left" wrapText="1"/>
    </xf>
    <xf numFmtId="0" fontId="93" fillId="0" borderId="14" xfId="0" applyFont="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3" xfId="0" applyBorder="1" applyAlignment="1">
      <alignment horizontal="center" vertical="center" wrapText="1"/>
    </xf>
    <xf numFmtId="0" fontId="0" fillId="0" borderId="14" xfId="0" applyBorder="1" applyAlignment="1">
      <alignment horizontal="center" vertical="center" wrapText="1"/>
    </xf>
    <xf numFmtId="164" fontId="93" fillId="0" borderId="15" xfId="1" applyNumberFormat="1" applyFont="1" applyFill="1" applyBorder="1" applyAlignment="1">
      <alignment horizontal="center" wrapText="1"/>
    </xf>
    <xf numFmtId="164" fontId="93" fillId="0" borderId="14" xfId="1" applyNumberFormat="1" applyFont="1" applyFill="1" applyBorder="1" applyAlignment="1">
      <alignment horizontal="center" wrapText="1"/>
    </xf>
    <xf numFmtId="10" fontId="93" fillId="0" borderId="15" xfId="0" applyNumberFormat="1" applyFont="1" applyBorder="1" applyAlignment="1">
      <alignment horizontal="center" wrapText="1"/>
    </xf>
    <xf numFmtId="0" fontId="93" fillId="0" borderId="0" xfId="0" applyFont="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37" fontId="92" fillId="0" borderId="350" xfId="0" applyNumberFormat="1" applyFont="1" applyBorder="1" applyAlignment="1">
      <alignment horizontal="center"/>
    </xf>
    <xf numFmtId="37" fontId="92" fillId="0" borderId="351" xfId="0" applyNumberFormat="1" applyFont="1" applyBorder="1" applyAlignment="1">
      <alignment horizontal="center"/>
    </xf>
    <xf numFmtId="37" fontId="92" fillId="0" borderId="352" xfId="0" applyNumberFormat="1" applyFont="1" applyBorder="1" applyAlignment="1">
      <alignment horizontal="center"/>
    </xf>
    <xf numFmtId="37" fontId="92" fillId="0" borderId="18" xfId="0" applyNumberFormat="1" applyFont="1" applyBorder="1" applyAlignment="1">
      <alignment horizontal="center"/>
    </xf>
    <xf numFmtId="37" fontId="92" fillId="0" borderId="1" xfId="0" applyNumberFormat="1" applyFont="1" applyBorder="1" applyAlignment="1">
      <alignment horizontal="center"/>
    </xf>
    <xf numFmtId="37" fontId="92" fillId="0" borderId="19" xfId="0" applyNumberFormat="1" applyFont="1" applyBorder="1" applyAlignment="1">
      <alignment horizontal="center"/>
    </xf>
    <xf numFmtId="0" fontId="93" fillId="0" borderId="0" xfId="0" applyFont="1" applyAlignment="1">
      <alignment horizontal="center"/>
    </xf>
    <xf numFmtId="0" fontId="92" fillId="0" borderId="0" xfId="0" applyFont="1" applyAlignment="1">
      <alignment horizontal="center"/>
    </xf>
    <xf numFmtId="37" fontId="92" fillId="0" borderId="0" xfId="0" applyNumberFormat="1" applyFont="1" applyAlignment="1">
      <alignment horizontal="center"/>
    </xf>
    <xf numFmtId="0" fontId="93" fillId="0" borderId="0" xfId="0" applyFont="1" applyAlignment="1">
      <alignment wrapText="1"/>
    </xf>
    <xf numFmtId="0" fontId="93" fillId="0" borderId="10" xfId="0" applyFont="1" applyBorder="1" applyAlignment="1">
      <alignment wrapText="1"/>
    </xf>
    <xf numFmtId="0" fontId="92" fillId="0" borderId="10" xfId="0" applyFont="1" applyBorder="1" applyAlignment="1">
      <alignment horizontal="center" wrapText="1"/>
    </xf>
    <xf numFmtId="0" fontId="96" fillId="0" borderId="0" xfId="0" applyFont="1" applyAlignment="1">
      <alignment horizontal="center" wrapText="1"/>
    </xf>
    <xf numFmtId="0" fontId="95" fillId="0" borderId="0" xfId="0" applyFont="1" applyAlignment="1">
      <alignment horizontal="center" wrapText="1"/>
    </xf>
    <xf numFmtId="0" fontId="95" fillId="0" borderId="10" xfId="0" applyFont="1" applyBorder="1" applyAlignment="1">
      <alignment horizontal="center" wrapText="1"/>
    </xf>
    <xf numFmtId="0" fontId="45" fillId="0" borderId="0" xfId="0" applyFont="1" applyAlignment="1">
      <alignment horizontal="left" vertical="center"/>
    </xf>
    <xf numFmtId="0" fontId="0" fillId="0" borderId="15" xfId="0" applyBorder="1" applyAlignment="1">
      <alignment horizontal="center" wrapText="1"/>
    </xf>
    <xf numFmtId="0" fontId="0" fillId="0" borderId="14" xfId="0" applyBorder="1" applyAlignment="1">
      <alignment horizontal="center" wrapText="1"/>
    </xf>
    <xf numFmtId="0" fontId="96" fillId="6" borderId="8" xfId="0" applyFont="1" applyFill="1" applyBorder="1" applyAlignment="1">
      <alignment horizontal="center" wrapText="1"/>
    </xf>
    <xf numFmtId="0" fontId="95" fillId="6" borderId="8" xfId="0" applyFont="1" applyFill="1" applyBorder="1" applyAlignment="1">
      <alignment horizontal="center" wrapText="1"/>
    </xf>
    <xf numFmtId="0" fontId="92" fillId="0" borderId="15" xfId="0" applyFont="1" applyBorder="1" applyAlignment="1">
      <alignment horizontal="center" wrapText="1"/>
    </xf>
    <xf numFmtId="0" fontId="55" fillId="0" borderId="0" xfId="2573" applyFont="1" applyAlignment="1">
      <alignment horizontal="center" vertical="center"/>
    </xf>
    <xf numFmtId="0" fontId="55" fillId="0" borderId="0" xfId="2573" applyFont="1" applyAlignment="1">
      <alignment horizontal="center"/>
    </xf>
    <xf numFmtId="0" fontId="41" fillId="0" borderId="0" xfId="2573"/>
    <xf numFmtId="0" fontId="81" fillId="0" borderId="0" xfId="2573" applyFont="1" applyAlignment="1">
      <alignment horizontal="center"/>
    </xf>
    <xf numFmtId="0" fontId="166" fillId="0" borderId="0" xfId="2573" applyFont="1" applyAlignment="1">
      <alignment horizontal="left" vertical="top"/>
    </xf>
    <xf numFmtId="0" fontId="165" fillId="0" borderId="0" xfId="38004" applyFont="1" applyAlignment="1">
      <alignment horizontal="right"/>
    </xf>
    <xf numFmtId="0" fontId="2" fillId="7" borderId="0" xfId="38004" applyFill="1" applyAlignment="1">
      <alignment horizontal="center"/>
    </xf>
    <xf numFmtId="0" fontId="177" fillId="0" borderId="0" xfId="38004" applyFont="1" applyAlignment="1">
      <alignment horizontal="center" vertical="center"/>
    </xf>
    <xf numFmtId="0" fontId="177" fillId="0" borderId="0" xfId="38004" applyFont="1" applyAlignment="1">
      <alignment horizontal="center"/>
    </xf>
    <xf numFmtId="0" fontId="2" fillId="0" borderId="0" xfId="37955" applyFont="1" applyAlignment="1">
      <alignment horizontal="left" vertical="top" wrapText="1"/>
    </xf>
    <xf numFmtId="0" fontId="43" fillId="0" borderId="0" xfId="0" applyFont="1" applyAlignment="1">
      <alignment horizontal="center"/>
    </xf>
    <xf numFmtId="0" fontId="41" fillId="0" borderId="0" xfId="0" applyFont="1" applyAlignment="1">
      <alignment horizontal="center" wrapText="1"/>
    </xf>
    <xf numFmtId="0" fontId="42" fillId="0" borderId="7" xfId="10" applyFont="1" applyBorder="1" applyAlignment="1">
      <alignment horizontal="center"/>
    </xf>
    <xf numFmtId="0" fontId="42" fillId="0" borderId="359" xfId="10" applyFont="1" applyBorder="1" applyAlignment="1">
      <alignment horizontal="center"/>
    </xf>
    <xf numFmtId="0" fontId="42" fillId="0" borderId="9" xfId="10" applyFont="1" applyBorder="1" applyAlignment="1">
      <alignment horizontal="center"/>
    </xf>
    <xf numFmtId="0" fontId="42" fillId="0" borderId="8" xfId="10" applyFont="1" applyBorder="1" applyAlignment="1">
      <alignment horizontal="center"/>
    </xf>
    <xf numFmtId="0" fontId="41" fillId="0" borderId="359" xfId="10" applyBorder="1" applyAlignment="1">
      <alignment horizontal="center"/>
    </xf>
    <xf numFmtId="0" fontId="41" fillId="0" borderId="9" xfId="10" applyBorder="1" applyAlignment="1">
      <alignment horizontal="center"/>
    </xf>
    <xf numFmtId="0" fontId="41" fillId="58" borderId="0" xfId="10" applyFill="1" applyAlignment="1">
      <alignment horizontal="center" wrapText="1"/>
    </xf>
    <xf numFmtId="0" fontId="41" fillId="58" borderId="433" xfId="10" applyFill="1" applyBorder="1" applyAlignment="1">
      <alignment horizontal="center" wrapText="1"/>
    </xf>
    <xf numFmtId="0" fontId="42" fillId="0" borderId="0" xfId="0" applyFont="1" applyAlignment="1">
      <alignment horizontal="center"/>
    </xf>
    <xf numFmtId="0" fontId="53" fillId="0" borderId="0" xfId="0" applyFont="1" applyAlignment="1">
      <alignment horizontal="center"/>
    </xf>
    <xf numFmtId="10" fontId="42" fillId="0" borderId="0" xfId="12" applyNumberFormat="1" applyFont="1" applyAlignment="1">
      <alignment horizontal="center"/>
    </xf>
    <xf numFmtId="10" fontId="58" fillId="0" borderId="0" xfId="12" applyNumberFormat="1" applyFont="1" applyAlignment="1">
      <alignment horizontal="center"/>
    </xf>
    <xf numFmtId="10" fontId="41" fillId="0" borderId="0" xfId="12" applyNumberFormat="1" applyFont="1" applyAlignment="1">
      <alignment horizontal="center"/>
    </xf>
    <xf numFmtId="0" fontId="18" fillId="0" borderId="0" xfId="21311" applyAlignment="1">
      <alignment vertical="top" wrapText="1"/>
    </xf>
    <xf numFmtId="0" fontId="159" fillId="0" borderId="0" xfId="21311" applyFont="1" applyAlignment="1">
      <alignment horizontal="center"/>
    </xf>
    <xf numFmtId="0" fontId="166" fillId="0" borderId="0" xfId="21311" applyFont="1" applyAlignment="1">
      <alignment horizontal="left" vertical="top" wrapText="1"/>
    </xf>
    <xf numFmtId="0" fontId="17" fillId="0" borderId="0" xfId="21311" applyFont="1" applyAlignment="1">
      <alignment horizontal="left" vertical="top" wrapText="1"/>
    </xf>
    <xf numFmtId="0" fontId="18" fillId="0" borderId="0" xfId="21311" applyAlignment="1">
      <alignment horizontal="left" vertical="top" wrapText="1"/>
    </xf>
    <xf numFmtId="0" fontId="165" fillId="0" borderId="0" xfId="21311" applyFont="1" applyAlignment="1">
      <alignment horizontal="left" vertical="top" wrapText="1"/>
    </xf>
    <xf numFmtId="0" fontId="166" fillId="91" borderId="0" xfId="21311" applyFont="1" applyFill="1" applyAlignment="1">
      <alignment horizontal="left" vertical="top" wrapText="1"/>
    </xf>
    <xf numFmtId="0" fontId="159" fillId="0" borderId="15" xfId="21311" applyFont="1" applyBorder="1" applyAlignment="1">
      <alignment horizontal="center"/>
    </xf>
    <xf numFmtId="0" fontId="18" fillId="0" borderId="15" xfId="21311" applyBorder="1" applyAlignment="1">
      <alignment horizontal="center"/>
    </xf>
    <xf numFmtId="0" fontId="18" fillId="0" borderId="359" xfId="21311" applyBorder="1" applyAlignment="1">
      <alignment horizontal="left" vertical="top" wrapText="1"/>
    </xf>
    <xf numFmtId="0" fontId="18" fillId="0" borderId="0" xfId="21311" applyAlignment="1">
      <alignment horizontal="center" vertical="top" wrapText="1"/>
    </xf>
    <xf numFmtId="0" fontId="18" fillId="0" borderId="0" xfId="21311" applyAlignment="1">
      <alignment horizontal="left" wrapText="1"/>
    </xf>
    <xf numFmtId="0" fontId="157" fillId="0" borderId="0" xfId="21311" applyFont="1" applyAlignment="1">
      <alignment horizontal="left" vertical="top" wrapText="1"/>
    </xf>
    <xf numFmtId="0" fontId="166" fillId="0" borderId="0" xfId="21311" applyFont="1" applyAlignment="1">
      <alignment horizontal="left" wrapText="1"/>
    </xf>
    <xf numFmtId="0" fontId="93" fillId="0" borderId="0" xfId="21315" applyFont="1" applyAlignment="1">
      <alignment horizontal="left" vertical="top" wrapText="1"/>
    </xf>
    <xf numFmtId="0" fontId="93" fillId="0" borderId="10" xfId="21315" applyFont="1" applyBorder="1" applyAlignment="1">
      <alignment horizontal="left" vertical="top" wrapText="1"/>
    </xf>
    <xf numFmtId="37" fontId="93" fillId="0" borderId="373" xfId="21315" applyNumberFormat="1" applyFont="1" applyBorder="1" applyAlignment="1">
      <alignment horizontal="center"/>
    </xf>
    <xf numFmtId="37" fontId="93" fillId="0" borderId="376" xfId="21315" applyNumberFormat="1" applyFont="1" applyBorder="1" applyAlignment="1">
      <alignment horizontal="center"/>
    </xf>
    <xf numFmtId="37" fontId="93" fillId="0" borderId="375" xfId="21315" applyNumberFormat="1" applyFont="1" applyBorder="1" applyAlignment="1">
      <alignment horizontal="center"/>
    </xf>
    <xf numFmtId="0" fontId="92" fillId="0" borderId="0" xfId="21315" applyFont="1" applyAlignment="1">
      <alignment horizontal="center"/>
    </xf>
    <xf numFmtId="0" fontId="93" fillId="0" borderId="8" xfId="21315" applyFont="1" applyBorder="1" applyAlignment="1">
      <alignment horizontal="left" vertical="top" wrapText="1"/>
    </xf>
    <xf numFmtId="0" fontId="93" fillId="0" borderId="9" xfId="21315" applyFont="1" applyBorder="1" applyAlignment="1">
      <alignment horizontal="left" vertical="top" wrapText="1"/>
    </xf>
    <xf numFmtId="0" fontId="166" fillId="91" borderId="0" xfId="37960" applyFont="1" applyFill="1" applyAlignment="1">
      <alignment horizontal="left" vertical="top" wrapText="1"/>
    </xf>
    <xf numFmtId="0" fontId="167" fillId="0" borderId="0" xfId="37960" applyFont="1" applyAlignment="1">
      <alignment horizontal="center"/>
    </xf>
    <xf numFmtId="0" fontId="167" fillId="0" borderId="0" xfId="37960" applyFont="1" applyAlignment="1">
      <alignment horizontal="left" vertical="top" wrapText="1"/>
    </xf>
    <xf numFmtId="0" fontId="167" fillId="0" borderId="0" xfId="37960" applyFont="1" applyAlignment="1">
      <alignment horizontal="left" wrapText="1"/>
    </xf>
    <xf numFmtId="0" fontId="166" fillId="0" borderId="0" xfId="37960" applyFont="1" applyAlignment="1">
      <alignment horizontal="left" vertical="center" wrapText="1"/>
    </xf>
    <xf numFmtId="0" fontId="166" fillId="0" borderId="0" xfId="37960" applyFont="1" applyAlignment="1">
      <alignment horizontal="left" vertical="top" wrapText="1"/>
    </xf>
    <xf numFmtId="0" fontId="171" fillId="0" borderId="0" xfId="37960" applyFont="1" applyAlignment="1">
      <alignment horizontal="left" vertical="top" wrapText="1"/>
    </xf>
    <xf numFmtId="0" fontId="167" fillId="0" borderId="15" xfId="37960" applyFont="1" applyBorder="1" applyAlignment="1">
      <alignment horizontal="center"/>
    </xf>
    <xf numFmtId="0" fontId="166" fillId="0" borderId="359" xfId="37960" applyFont="1" applyBorder="1" applyAlignment="1">
      <alignment horizontal="left" vertical="top" wrapText="1"/>
    </xf>
    <xf numFmtId="0" fontId="166" fillId="0" borderId="0" xfId="37960" applyFont="1" applyAlignment="1">
      <alignment horizontal="center" vertical="top" wrapText="1"/>
    </xf>
    <xf numFmtId="0" fontId="166" fillId="0" borderId="0" xfId="37960" applyFont="1" applyAlignment="1">
      <alignment horizontal="left" wrapText="1"/>
    </xf>
    <xf numFmtId="0" fontId="93" fillId="0" borderId="0" xfId="37947" applyFont="1" applyAlignment="1">
      <alignment vertical="top" wrapText="1"/>
    </xf>
    <xf numFmtId="0" fontId="93" fillId="0" borderId="10" xfId="37947" applyFont="1" applyBorder="1" applyAlignment="1">
      <alignment vertical="top" wrapText="1"/>
    </xf>
    <xf numFmtId="37" fontId="93" fillId="0" borderId="373" xfId="37947" applyNumberFormat="1" applyFont="1" applyBorder="1" applyAlignment="1">
      <alignment horizontal="center"/>
    </xf>
    <xf numFmtId="37" fontId="93" fillId="0" borderId="376" xfId="37947" applyNumberFormat="1" applyFont="1" applyBorder="1" applyAlignment="1">
      <alignment horizontal="center"/>
    </xf>
    <xf numFmtId="37" fontId="93" fillId="0" borderId="375" xfId="37947" applyNumberFormat="1" applyFont="1" applyBorder="1" applyAlignment="1">
      <alignment horizontal="center"/>
    </xf>
    <xf numFmtId="37" fontId="93" fillId="0" borderId="429" xfId="37947" applyNumberFormat="1" applyFont="1" applyBorder="1" applyAlignment="1">
      <alignment horizontal="center"/>
    </xf>
    <xf numFmtId="37" fontId="93" fillId="0" borderId="430" xfId="37947" applyNumberFormat="1" applyFont="1" applyBorder="1" applyAlignment="1">
      <alignment horizontal="center"/>
    </xf>
    <xf numFmtId="37" fontId="93" fillId="0" borderId="431" xfId="37947" applyNumberFormat="1" applyFont="1" applyBorder="1" applyAlignment="1">
      <alignment horizontal="center"/>
    </xf>
    <xf numFmtId="0" fontId="92" fillId="0" borderId="0" xfId="37947" applyFont="1" applyAlignment="1">
      <alignment horizontal="center"/>
    </xf>
  </cellXfs>
  <cellStyles count="3800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10" xfId="38005" xr:uid="{62774908-0041-492B-82A9-ABE3E5A7C6F8}"/>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3 5" xfId="38006" xr:uid="{41F067B5-0196-468A-8477-562506FCE8F2}"/>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6 4" xfId="38004" xr:uid="{CBAC3518-24DD-40CD-AE87-07796580D778}"/>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3 4" xfId="38007" xr:uid="{08E2AEF4-F422-4C1A-8A54-CEC5BB9BE4E1}"/>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3">
    <dxf>
      <font>
        <b/>
        <i/>
        <strike val="0"/>
        <color rgb="FF00D5D0"/>
      </font>
      <fill>
        <patternFill>
          <bgColor rgb="FFC00000"/>
        </patternFill>
      </fill>
    </dxf>
    <dxf>
      <font>
        <b/>
        <i val="0"/>
        <color rgb="FFFFC000"/>
      </font>
      <fill>
        <patternFill>
          <bgColor rgb="FFC00000"/>
        </patternFill>
      </fill>
    </dxf>
    <dxf>
      <font>
        <b/>
        <i val="0"/>
        <color theme="6" tint="0.59996337778862885"/>
      </font>
      <fill>
        <patternFill>
          <bgColor rgb="FF00B050"/>
        </patternFill>
      </fill>
    </dxf>
  </dxfs>
  <tableStyles count="1" defaultTableStyle="TableStyleMedium9" defaultPivotStyle="PivotStyleLight16">
    <tableStyle name="Invisible" pivot="0" table="0" count="0" xr9:uid="{8C12846C-C22F-46D9-9D6E-A04D55A46382}"/>
  </tableStyles>
  <colors>
    <mruColors>
      <color rgb="FFFF4B4B"/>
      <color rgb="FFB9DCFF"/>
      <color rgb="FFCCECFF"/>
      <color rgb="FFFFFF99"/>
      <color rgb="FFFF9393"/>
      <color rgb="FFEBEBFF"/>
      <color rgb="FFE1E1FF"/>
      <color rgb="FF00CC99"/>
      <color rgb="FF00AC7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7">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CAD1FC7-6338-43AF-8D09-2AAD44D0ADCF}">
  <we:reference id="wa104380526" version="1.0.33.0" store="en-US" storeType="OMEX"/>
  <we:alternateReferences>
    <we:reference id="WA104380526" version="1.0.33.0" store="WA104380526"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29.bin"/><Relationship Id="rId2" Type="http://schemas.openxmlformats.org/officeDocument/2006/relationships/customProperty" Target="../customProperty28.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1.bin"/><Relationship Id="rId2" Type="http://schemas.openxmlformats.org/officeDocument/2006/relationships/customProperty" Target="../customProperty30.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customProperty" Target="../customProperty39.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2.bin"/><Relationship Id="rId2" Type="http://schemas.openxmlformats.org/officeDocument/2006/relationships/customProperty" Target="../customProperty41.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4.bin"/><Relationship Id="rId2" Type="http://schemas.openxmlformats.org/officeDocument/2006/relationships/customProperty" Target="../customProperty43.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6.bin"/><Relationship Id="rId2" Type="http://schemas.openxmlformats.org/officeDocument/2006/relationships/customProperty" Target="../customProperty45.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H334"/>
  <sheetViews>
    <sheetView tabSelected="1" view="pageBreakPreview" zoomScale="70" zoomScaleNormal="70" zoomScaleSheetLayoutView="70" zoomScalePageLayoutView="50" workbookViewId="0"/>
  </sheetViews>
  <sheetFormatPr defaultColWidth="9.21875" defaultRowHeight="15"/>
  <cols>
    <col min="1" max="1" width="7.21875" style="26" customWidth="1"/>
    <col min="2" max="2" width="5.77734375" style="19" customWidth="1"/>
    <col min="3" max="3" width="63.5546875" style="19" customWidth="1"/>
    <col min="4" max="4" width="37" style="19" customWidth="1"/>
    <col min="5" max="5" width="27.77734375" style="30" customWidth="1"/>
    <col min="6" max="6" width="49" style="19" customWidth="1"/>
    <col min="7" max="7" width="1.77734375" style="19" customWidth="1"/>
    <col min="8" max="8" width="24.21875" style="19" customWidth="1"/>
    <col min="9" max="16384" width="9.21875" style="19"/>
  </cols>
  <sheetData>
    <row r="1" spans="1:8" ht="27.75" customHeight="1">
      <c r="A1" s="272" t="s">
        <v>66</v>
      </c>
      <c r="B1" s="110"/>
      <c r="C1" s="110"/>
      <c r="D1" s="204"/>
      <c r="E1" s="205"/>
      <c r="F1" s="206"/>
      <c r="G1" s="2"/>
      <c r="H1" s="975"/>
    </row>
    <row r="2" spans="1:8" ht="23.25" customHeight="1" thickBot="1">
      <c r="A2" s="269" t="s">
        <v>661</v>
      </c>
      <c r="B2" s="268"/>
      <c r="C2" s="268"/>
      <c r="D2" s="268"/>
      <c r="E2" s="268"/>
      <c r="F2" s="270" t="s">
        <v>660</v>
      </c>
      <c r="G2" s="2"/>
      <c r="H2" s="2"/>
    </row>
    <row r="3" spans="1:8" s="27" customFormat="1" ht="61.2" customHeight="1" thickBot="1">
      <c r="A3" s="88" t="s">
        <v>659</v>
      </c>
      <c r="B3" s="207"/>
      <c r="C3" s="207"/>
      <c r="D3" s="207"/>
      <c r="E3" s="208" t="s">
        <v>629</v>
      </c>
      <c r="F3" s="271" t="s">
        <v>613</v>
      </c>
      <c r="G3" s="209"/>
      <c r="H3" s="1284">
        <v>2026</v>
      </c>
    </row>
    <row r="4" spans="1:8" s="27" customFormat="1" ht="23.25" customHeight="1">
      <c r="A4" s="81" t="s">
        <v>381</v>
      </c>
      <c r="B4" s="1"/>
      <c r="C4" s="1"/>
      <c r="D4" s="1"/>
      <c r="E4" s="7"/>
      <c r="G4" s="1"/>
      <c r="H4" s="82" t="s">
        <v>580</v>
      </c>
    </row>
    <row r="5" spans="1:8" ht="15.6">
      <c r="A5" s="408" t="s">
        <v>530</v>
      </c>
      <c r="B5" s="210"/>
      <c r="C5" s="210"/>
      <c r="D5" s="210"/>
      <c r="E5" s="211"/>
      <c r="F5" s="210"/>
      <c r="G5" s="210"/>
      <c r="H5" s="210"/>
    </row>
    <row r="6" spans="1:8" ht="15.6">
      <c r="A6" s="3"/>
      <c r="B6" s="2"/>
      <c r="C6" s="2"/>
      <c r="D6" s="2"/>
      <c r="E6" s="7"/>
      <c r="F6" s="2"/>
      <c r="G6" s="2"/>
      <c r="H6" s="212"/>
    </row>
    <row r="7" spans="1:8" ht="15.6">
      <c r="A7" s="7"/>
      <c r="B7" s="1" t="s">
        <v>537</v>
      </c>
      <c r="C7" s="2"/>
      <c r="D7" s="2"/>
      <c r="E7" s="14"/>
      <c r="F7" s="4"/>
      <c r="G7" s="4"/>
      <c r="H7" s="4"/>
    </row>
    <row r="8" spans="1:8">
      <c r="A8" s="5">
        <v>1</v>
      </c>
      <c r="B8" s="5"/>
      <c r="C8" s="2" t="s">
        <v>491</v>
      </c>
      <c r="D8" s="62"/>
      <c r="E8" s="32"/>
      <c r="F8" s="4" t="s">
        <v>136</v>
      </c>
      <c r="G8" s="2"/>
      <c r="H8" s="257">
        <f>'ATT5 - Cost Support 1'!T55</f>
        <v>74651.319159999999</v>
      </c>
    </row>
    <row r="9" spans="1:8">
      <c r="A9" s="5">
        <f>A8+1</f>
        <v>2</v>
      </c>
      <c r="B9" s="32"/>
      <c r="C9" s="2" t="s">
        <v>454</v>
      </c>
      <c r="D9" s="213"/>
      <c r="E9" s="32"/>
      <c r="F9" s="126" t="s">
        <v>519</v>
      </c>
      <c r="G9" s="20"/>
      <c r="H9" s="50">
        <f>'ATT5 - Cost Support 1'!T56</f>
        <v>20.742509999999999</v>
      </c>
    </row>
    <row r="10" spans="1:8">
      <c r="A10" s="5">
        <f>A9+1</f>
        <v>3</v>
      </c>
      <c r="B10" s="2"/>
      <c r="C10" s="2" t="s">
        <v>455</v>
      </c>
      <c r="D10" s="2"/>
      <c r="E10" s="5"/>
      <c r="F10" s="4" t="str">
        <f>"(Line "&amp;A8&amp;" - "&amp;A9&amp;")"</f>
        <v>(Line 1 - 2)</v>
      </c>
      <c r="G10" s="2"/>
      <c r="H10" s="214">
        <f>H8-H9</f>
        <v>74630.576650000003</v>
      </c>
    </row>
    <row r="11" spans="1:8">
      <c r="A11" s="5">
        <f>A10+1</f>
        <v>4</v>
      </c>
      <c r="B11" s="5"/>
      <c r="C11" s="2" t="s">
        <v>492</v>
      </c>
      <c r="D11" s="2"/>
      <c r="E11" s="5"/>
      <c r="F11" s="2" t="s">
        <v>141</v>
      </c>
      <c r="G11" s="2"/>
      <c r="H11" s="50">
        <f>'ATT5 - Cost Support 1'!T53</f>
        <v>714619.77168966283</v>
      </c>
    </row>
    <row r="12" spans="1:8">
      <c r="A12" s="5">
        <f>A11+1</f>
        <v>5</v>
      </c>
      <c r="B12" s="5"/>
      <c r="C12" s="2" t="s">
        <v>531</v>
      </c>
      <c r="D12" s="2"/>
      <c r="E12" s="5"/>
      <c r="F12" s="2" t="s">
        <v>142</v>
      </c>
      <c r="G12" s="2"/>
      <c r="H12" s="50">
        <f>'ATT5 - Cost Support 1'!T54</f>
        <v>36965.475589662907</v>
      </c>
    </row>
    <row r="13" spans="1:8">
      <c r="A13" s="5">
        <f>A12+1</f>
        <v>6</v>
      </c>
      <c r="B13" s="5"/>
      <c r="C13" s="23" t="s">
        <v>603</v>
      </c>
      <c r="D13" s="21"/>
      <c r="E13" s="54"/>
      <c r="F13" s="21" t="str">
        <f>"(Line "&amp;A11&amp;" - "&amp;A12&amp;")"</f>
        <v>(Line 4 - 5)</v>
      </c>
      <c r="G13" s="23"/>
      <c r="H13" s="880">
        <f>+H11-H12</f>
        <v>677654.29609999992</v>
      </c>
    </row>
    <row r="14" spans="1:8" ht="15.6" thickBot="1">
      <c r="A14" s="5"/>
      <c r="B14" s="5"/>
      <c r="C14" s="2"/>
      <c r="D14" s="2"/>
      <c r="E14" s="14"/>
      <c r="F14" s="2"/>
      <c r="G14" s="2"/>
      <c r="H14" s="4"/>
    </row>
    <row r="15" spans="1:8" ht="16.2" thickBot="1">
      <c r="A15" s="243">
        <f>A13+1</f>
        <v>7</v>
      </c>
      <c r="B15" s="244" t="s">
        <v>581</v>
      </c>
      <c r="C15" s="244"/>
      <c r="D15" s="245"/>
      <c r="E15" s="246" t="str">
        <f>"(Note B)"</f>
        <v>(Note B)</v>
      </c>
      <c r="F15" s="247" t="str">
        <f>"(Line "&amp;A10&amp;" / "&amp;A13&amp;")"</f>
        <v>(Line 3 / 6)</v>
      </c>
      <c r="G15" s="245"/>
      <c r="H15" s="881">
        <f>(H10/H13)</f>
        <v>0.11013075115071201</v>
      </c>
    </row>
    <row r="16" spans="1:8" ht="15.6">
      <c r="A16" s="5"/>
      <c r="B16" s="5"/>
      <c r="C16" s="1"/>
      <c r="D16" s="2"/>
      <c r="E16" s="14"/>
      <c r="F16" s="2"/>
      <c r="G16" s="2"/>
      <c r="H16" s="24"/>
    </row>
    <row r="17" spans="1:8" ht="15.6">
      <c r="A17" s="5"/>
      <c r="B17" s="1" t="s">
        <v>598</v>
      </c>
      <c r="C17" s="2"/>
      <c r="D17" s="2"/>
      <c r="E17" s="5"/>
      <c r="F17" s="2"/>
      <c r="G17" s="2"/>
      <c r="H17" s="2"/>
    </row>
    <row r="18" spans="1:8">
      <c r="A18" s="5">
        <f>+A15+1</f>
        <v>8</v>
      </c>
      <c r="B18" s="2"/>
      <c r="C18" s="2" t="s">
        <v>607</v>
      </c>
      <c r="D18" s="2"/>
      <c r="E18" s="5" t="str">
        <f>"(Notes A&amp; Q)"</f>
        <v>(Notes A&amp; Q)</v>
      </c>
      <c r="F18" s="2" t="s">
        <v>149</v>
      </c>
      <c r="G18" s="2"/>
      <c r="H18" s="257">
        <f>'ATT5 - Cost Support 1'!T9</f>
        <v>66560175.438866146</v>
      </c>
    </row>
    <row r="19" spans="1:8">
      <c r="A19" s="5">
        <f>+A18+1</f>
        <v>9</v>
      </c>
      <c r="B19" s="2"/>
      <c r="C19" s="2" t="s">
        <v>532</v>
      </c>
      <c r="D19" s="2"/>
      <c r="E19" s="5"/>
      <c r="F19" s="34" t="str">
        <f>"(Line "&amp;A$45&amp;")"</f>
        <v>(Line 26)</v>
      </c>
      <c r="G19" s="2"/>
      <c r="H19" s="4">
        <f>H45</f>
        <v>0</v>
      </c>
    </row>
    <row r="20" spans="1:8">
      <c r="A20" s="5">
        <f>+A19+1</f>
        <v>10</v>
      </c>
      <c r="B20" s="2"/>
      <c r="C20" s="23" t="s">
        <v>536</v>
      </c>
      <c r="D20" s="23"/>
      <c r="E20" s="56"/>
      <c r="F20" s="21" t="str">
        <f>"(Sum Lines "&amp;A18&amp;" &amp; "&amp;A19&amp;")"</f>
        <v>(Sum Lines 8 &amp; 9)</v>
      </c>
      <c r="G20" s="23"/>
      <c r="H20" s="882">
        <f>SUM(H18:H19)</f>
        <v>66560175.438866146</v>
      </c>
    </row>
    <row r="21" spans="1:8">
      <c r="A21" s="5"/>
      <c r="B21" s="2"/>
      <c r="C21" s="2"/>
      <c r="D21" s="2"/>
      <c r="E21" s="5"/>
      <c r="F21" s="2"/>
      <c r="G21" s="2"/>
      <c r="H21" s="4"/>
    </row>
    <row r="22" spans="1:8">
      <c r="A22" s="5">
        <f>+A20+1</f>
        <v>11</v>
      </c>
      <c r="B22" s="2"/>
      <c r="C22" s="2" t="s">
        <v>489</v>
      </c>
      <c r="D22" s="2"/>
      <c r="E22" s="5" t="str">
        <f>"(Notes "&amp;B$293&amp;" &amp; "&amp;B$321&amp;")"</f>
        <v>(Notes A &amp; Q)</v>
      </c>
      <c r="F22" s="4" t="str">
        <f>"(Line "&amp;A26&amp;" - "&amp;A25&amp;" - "&amp;A24&amp;" -"&amp;A23&amp;" )"</f>
        <v>(Line 15 - 14 - 13 -12 )</v>
      </c>
      <c r="G22" s="2"/>
      <c r="H22" s="258">
        <f>H26-H23</f>
        <v>17925429.791505717</v>
      </c>
    </row>
    <row r="23" spans="1:8">
      <c r="A23" s="5">
        <f>+A22+1</f>
        <v>12</v>
      </c>
      <c r="B23" s="2"/>
      <c r="C23" s="2" t="s">
        <v>630</v>
      </c>
      <c r="D23" s="2"/>
      <c r="E23" s="5" t="str">
        <f>"(Notes "&amp;B$293&amp;" &amp; "&amp;B$321&amp;")"</f>
        <v>(Notes A &amp; Q)</v>
      </c>
      <c r="F23" s="2" t="s">
        <v>146</v>
      </c>
      <c r="G23" s="2"/>
      <c r="H23" s="50">
        <f>'ATT5 - Cost Support 1'!T11</f>
        <v>253986.51644283906</v>
      </c>
    </row>
    <row r="24" spans="1:8">
      <c r="A24" s="5">
        <f>+A23+1</f>
        <v>13</v>
      </c>
      <c r="B24" s="2"/>
      <c r="C24" s="2" t="s">
        <v>595</v>
      </c>
      <c r="D24" s="2"/>
      <c r="E24" s="5" t="str">
        <f>"(Notes "&amp;B$293&amp;" &amp; "&amp;B$321&amp;")"</f>
        <v>(Notes A &amp; Q)</v>
      </c>
      <c r="F24" s="2" t="s">
        <v>147</v>
      </c>
      <c r="G24" s="2"/>
      <c r="H24" s="4">
        <f>'ATT5 - Cost Support 1'!T12</f>
        <v>0</v>
      </c>
    </row>
    <row r="25" spans="1:8">
      <c r="A25" s="5">
        <f>+A24+1</f>
        <v>14</v>
      </c>
      <c r="B25" s="2"/>
      <c r="C25" s="2" t="s">
        <v>631</v>
      </c>
      <c r="D25" s="2"/>
      <c r="E25" s="5" t="str">
        <f>"(Notes "&amp;B$293&amp;" &amp; "&amp;B$321&amp;")"</f>
        <v>(Notes A &amp; Q)</v>
      </c>
      <c r="F25" s="52" t="s">
        <v>147</v>
      </c>
      <c r="G25" s="2"/>
      <c r="H25" s="4">
        <f>'ATT5 - Cost Support 1'!T13</f>
        <v>0</v>
      </c>
    </row>
    <row r="26" spans="1:8">
      <c r="A26" s="5">
        <f>+A25+1</f>
        <v>15</v>
      </c>
      <c r="B26" s="2"/>
      <c r="C26" s="23" t="s">
        <v>535</v>
      </c>
      <c r="D26" s="23"/>
      <c r="E26" s="56"/>
      <c r="F26" s="2" t="s">
        <v>145</v>
      </c>
      <c r="G26" s="23"/>
      <c r="H26" s="882">
        <f>'ATT5 - Cost Support 1'!T10</f>
        <v>18179416.307948556</v>
      </c>
    </row>
    <row r="27" spans="1:8" ht="17.7" customHeight="1">
      <c r="A27" s="5"/>
      <c r="B27" s="2"/>
      <c r="C27" s="2"/>
      <c r="D27" s="2"/>
      <c r="E27" s="5"/>
      <c r="F27" s="4"/>
      <c r="G27" s="2"/>
      <c r="H27" s="4"/>
    </row>
    <row r="28" spans="1:8">
      <c r="A28" s="5">
        <f>+A26+1</f>
        <v>16</v>
      </c>
      <c r="B28" s="2"/>
      <c r="C28" s="23" t="s">
        <v>592</v>
      </c>
      <c r="D28" s="23"/>
      <c r="E28" s="56"/>
      <c r="F28" s="21" t="str">
        <f>"(Line "&amp;A20&amp;" - "&amp;A26&amp;")"</f>
        <v>(Line 10 - 15)</v>
      </c>
      <c r="G28" s="23"/>
      <c r="H28" s="883">
        <f>+H20-H26</f>
        <v>48380759.130917594</v>
      </c>
    </row>
    <row r="29" spans="1:8">
      <c r="A29" s="5"/>
      <c r="B29" s="2"/>
      <c r="C29" s="2"/>
      <c r="D29" s="2"/>
      <c r="E29" s="5"/>
      <c r="F29" s="2"/>
      <c r="G29" s="2"/>
      <c r="H29" s="2"/>
    </row>
    <row r="30" spans="1:8" ht="15.6" thickBot="1">
      <c r="A30" s="5">
        <f>+A28+1</f>
        <v>17</v>
      </c>
      <c r="B30" s="2"/>
      <c r="C30" s="2" t="s">
        <v>533</v>
      </c>
      <c r="D30" s="2"/>
      <c r="E30" s="5"/>
      <c r="F30" s="4" t="str">
        <f>"(Line "&amp;A52&amp;" - "&amp;A50&amp;")"</f>
        <v>(Line 31 - 30)</v>
      </c>
      <c r="G30" s="2"/>
      <c r="H30" s="214">
        <f>H52-H50</f>
        <v>17822032.504386086</v>
      </c>
    </row>
    <row r="31" spans="1:8" ht="16.2" thickBot="1">
      <c r="A31" s="243">
        <f>+A30+1</f>
        <v>18</v>
      </c>
      <c r="B31" s="244" t="s">
        <v>476</v>
      </c>
      <c r="C31" s="244"/>
      <c r="D31" s="245"/>
      <c r="E31" s="246" t="str">
        <f>"(Note B)"</f>
        <v>(Note B)</v>
      </c>
      <c r="F31" s="247" t="str">
        <f>"(Line "&amp;A30&amp;" / "&amp;A20&amp;")"</f>
        <v>(Line 17 / 10)</v>
      </c>
      <c r="G31" s="245"/>
      <c r="H31" s="881">
        <f>H30/H20</f>
        <v>0.26775819605155904</v>
      </c>
    </row>
    <row r="32" spans="1:8">
      <c r="A32" s="5"/>
      <c r="B32" s="2"/>
      <c r="C32" s="2"/>
      <c r="D32" s="2"/>
      <c r="E32" s="5"/>
      <c r="F32" s="2"/>
      <c r="G32" s="2"/>
      <c r="H32" s="2"/>
    </row>
    <row r="33" spans="1:8" s="2" customFormat="1" ht="15.6" thickBot="1">
      <c r="A33" s="5">
        <f>+A31+1</f>
        <v>19</v>
      </c>
      <c r="B33" s="5"/>
      <c r="C33" s="2" t="s">
        <v>534</v>
      </c>
      <c r="E33" s="14"/>
      <c r="F33" s="4" t="str">
        <f>"(Line "&amp;A70&amp;" - "&amp;A50&amp;")"</f>
        <v>(Line 44 - 30)</v>
      </c>
      <c r="H33" s="130">
        <f>+H70-H50</f>
        <v>14440002.548300322</v>
      </c>
    </row>
    <row r="34" spans="1:8" ht="16.2" thickBot="1">
      <c r="A34" s="243">
        <f>+A33+1</f>
        <v>20</v>
      </c>
      <c r="B34" s="244" t="s">
        <v>593</v>
      </c>
      <c r="C34" s="244"/>
      <c r="D34" s="245"/>
      <c r="E34" s="246" t="str">
        <f>"(Note B)"</f>
        <v>(Note B)</v>
      </c>
      <c r="F34" s="247" t="str">
        <f>"(Line "&amp;A33&amp;" / "&amp;A28&amp;")"</f>
        <v>(Line 19 / 16)</v>
      </c>
      <c r="G34" s="245"/>
      <c r="H34" s="881">
        <f>+H33/H28</f>
        <v>0.29846581177500536</v>
      </c>
    </row>
    <row r="35" spans="1:8" ht="15.6">
      <c r="A35" s="3"/>
      <c r="B35" s="5"/>
      <c r="C35" s="1"/>
      <c r="D35" s="2"/>
      <c r="E35" s="14"/>
      <c r="F35" s="2"/>
      <c r="G35" s="2"/>
      <c r="H35" s="24"/>
    </row>
    <row r="36" spans="1:8" ht="15.6">
      <c r="A36" s="408" t="s">
        <v>591</v>
      </c>
      <c r="B36" s="210"/>
      <c r="C36" s="210"/>
      <c r="D36" s="210"/>
      <c r="E36" s="211"/>
      <c r="F36" s="210"/>
      <c r="G36" s="210"/>
      <c r="H36" s="210"/>
    </row>
    <row r="37" spans="1:8" ht="15.6">
      <c r="A37" s="36"/>
      <c r="B37" s="37"/>
      <c r="C37" s="2"/>
      <c r="D37" s="2"/>
      <c r="E37" s="7"/>
      <c r="F37" s="2"/>
      <c r="G37" s="2"/>
      <c r="H37" s="212"/>
    </row>
    <row r="38" spans="1:8" ht="15.6">
      <c r="A38" s="5"/>
      <c r="B38" s="1" t="s">
        <v>543</v>
      </c>
      <c r="C38" s="2"/>
      <c r="D38" s="2"/>
      <c r="E38" s="14"/>
      <c r="F38" s="4"/>
      <c r="G38" s="7"/>
      <c r="H38" s="4"/>
    </row>
    <row r="39" spans="1:8">
      <c r="A39" s="5">
        <f>+A34+1</f>
        <v>21</v>
      </c>
      <c r="B39" s="5"/>
      <c r="C39" s="2" t="s">
        <v>586</v>
      </c>
      <c r="D39" s="2"/>
      <c r="E39" s="5" t="s">
        <v>0</v>
      </c>
      <c r="F39" s="4" t="s">
        <v>148</v>
      </c>
      <c r="G39" s="2"/>
      <c r="H39" s="257">
        <f>'ATT5 - Cost Support 1'!T15</f>
        <v>18405496.439927258</v>
      </c>
    </row>
    <row r="40" spans="1:8">
      <c r="A40" s="5">
        <f>+A39+1</f>
        <v>22</v>
      </c>
      <c r="B40" s="5"/>
      <c r="C40" s="2" t="s">
        <v>456</v>
      </c>
      <c r="D40" s="2"/>
      <c r="E40" s="5" t="s">
        <v>0</v>
      </c>
      <c r="F40" s="127" t="s">
        <v>519</v>
      </c>
      <c r="G40" s="20"/>
      <c r="H40" s="131">
        <f>'ATT5 - Cost Support 1'!T16</f>
        <v>590214.04171000025</v>
      </c>
    </row>
    <row r="41" spans="1:8">
      <c r="A41" s="5">
        <f>+A40+1</f>
        <v>23</v>
      </c>
      <c r="B41" s="5"/>
      <c r="C41" s="52" t="s">
        <v>101</v>
      </c>
      <c r="D41" s="112"/>
      <c r="E41" s="142" t="s">
        <v>0</v>
      </c>
      <c r="F41" s="128" t="s">
        <v>519</v>
      </c>
      <c r="G41" s="112"/>
      <c r="H41" s="129">
        <f>'ATT5 - Cost Support 1'!T17</f>
        <v>161634.53182000009</v>
      </c>
    </row>
    <row r="42" spans="1:8" ht="15.6">
      <c r="A42" s="5">
        <f>+A41+1</f>
        <v>24</v>
      </c>
      <c r="B42" s="5"/>
      <c r="C42" s="1" t="s">
        <v>360</v>
      </c>
      <c r="D42" s="2"/>
      <c r="E42" s="5"/>
      <c r="F42" s="4" t="str">
        <f>"(Lines "&amp;A39&amp;" - "&amp;A40&amp;" - "&amp;A41&amp;" )"</f>
        <v>(Lines 21 - 22 - 23 )</v>
      </c>
      <c r="G42" s="2"/>
      <c r="H42" s="83">
        <f>H39-H40-H41</f>
        <v>17653647.866397258</v>
      </c>
    </row>
    <row r="43" spans="1:8">
      <c r="A43" s="5"/>
      <c r="B43" s="5"/>
      <c r="C43" s="2"/>
      <c r="D43" s="2"/>
      <c r="E43" s="5"/>
      <c r="F43" s="4"/>
      <c r="G43" s="2"/>
      <c r="H43" s="4"/>
    </row>
    <row r="44" spans="1:8">
      <c r="A44" s="5">
        <f>+A42+1</f>
        <v>25</v>
      </c>
      <c r="B44" s="5"/>
      <c r="C44" s="2" t="s">
        <v>585</v>
      </c>
      <c r="D44" s="2"/>
      <c r="E44" s="5" t="str">
        <f>"(Notes "&amp;B$293&amp;" &amp; "&amp;B$321&amp;")"</f>
        <v>(Notes A &amp; Q)</v>
      </c>
      <c r="F44" s="4" t="s">
        <v>150</v>
      </c>
      <c r="G44" s="2"/>
      <c r="H44" s="50">
        <f>'ATT5 - Cost Support 1'!T18</f>
        <v>1528952.0522600973</v>
      </c>
    </row>
    <row r="45" spans="1:8">
      <c r="A45" s="5">
        <f>+A44+1</f>
        <v>26</v>
      </c>
      <c r="B45" s="5"/>
      <c r="C45" s="2" t="s">
        <v>539</v>
      </c>
      <c r="D45" s="2"/>
      <c r="E45" s="5"/>
      <c r="F45" s="34" t="s">
        <v>147</v>
      </c>
      <c r="G45" s="2"/>
      <c r="H45" s="4">
        <f>'ATT5 - Cost Support 1'!T19</f>
        <v>0</v>
      </c>
    </row>
    <row r="46" spans="1:8">
      <c r="A46" s="5">
        <f>+A45+1</f>
        <v>27</v>
      </c>
      <c r="B46" s="5"/>
      <c r="C46" s="23" t="s">
        <v>587</v>
      </c>
      <c r="D46" s="23"/>
      <c r="E46" s="56"/>
      <c r="F46" s="4" t="str">
        <f>"(Line "&amp;A44&amp;" + "&amp;A45&amp;")"</f>
        <v>(Line 25 + 26)</v>
      </c>
      <c r="G46" s="23"/>
      <c r="H46" s="883">
        <f>SUM(H44:H45)</f>
        <v>1528952.0522600973</v>
      </c>
    </row>
    <row r="47" spans="1:8" ht="15.6">
      <c r="A47" s="5">
        <f>+A46+1</f>
        <v>28</v>
      </c>
      <c r="B47" s="5"/>
      <c r="C47" s="3" t="s">
        <v>599</v>
      </c>
      <c r="D47" s="2"/>
      <c r="E47" s="14"/>
      <c r="F47" s="34" t="str">
        <f>"(Line "&amp;A$15&amp;")"</f>
        <v>(Line 7)</v>
      </c>
      <c r="G47" s="17"/>
      <c r="H47" s="141">
        <f>+H15</f>
        <v>0.11013075115071201</v>
      </c>
    </row>
    <row r="48" spans="1:8" ht="15.6">
      <c r="A48" s="5">
        <f>+A47+1</f>
        <v>29</v>
      </c>
      <c r="B48" s="2"/>
      <c r="C48" s="132" t="s">
        <v>541</v>
      </c>
      <c r="D48" s="216"/>
      <c r="E48" s="133"/>
      <c r="F48" s="134" t="str">
        <f>"(Line "&amp;A46&amp;" * "&amp;A47&amp;")"</f>
        <v>(Line 27 * 28)</v>
      </c>
      <c r="G48" s="216"/>
      <c r="H48" s="1280">
        <f>+H47*H46</f>
        <v>168384.63798882722</v>
      </c>
    </row>
    <row r="49" spans="1:8" ht="15.6">
      <c r="A49" s="5"/>
      <c r="B49" s="2"/>
      <c r="C49" s="1"/>
      <c r="D49" s="2"/>
      <c r="E49" s="142"/>
      <c r="F49" s="2"/>
      <c r="G49" s="2"/>
      <c r="H49" s="4"/>
    </row>
    <row r="50" spans="1:8" ht="15.6">
      <c r="A50" s="5">
        <f>+A48+1</f>
        <v>30</v>
      </c>
      <c r="B50" s="5"/>
      <c r="C50" s="22" t="s">
        <v>273</v>
      </c>
      <c r="D50" s="58"/>
      <c r="E50" s="5" t="str">
        <f>"(Notes "&amp;B$295&amp;" &amp; "&amp;B$321&amp;")"</f>
        <v>(Notes C &amp; Q)</v>
      </c>
      <c r="F50" s="21" t="s">
        <v>151</v>
      </c>
      <c r="G50" s="23"/>
      <c r="H50" s="874">
        <f>'ATT5 - Cost Support 1'!T63</f>
        <v>3247.8845300000003</v>
      </c>
    </row>
    <row r="51" spans="1:8" ht="16.2" thickBot="1">
      <c r="A51" s="5"/>
      <c r="B51" s="2"/>
      <c r="C51" s="1"/>
      <c r="D51" s="2"/>
      <c r="E51" s="5"/>
      <c r="F51" s="2"/>
      <c r="G51" s="2"/>
      <c r="H51" s="4"/>
    </row>
    <row r="52" spans="1:8" s="1" customFormat="1" ht="16.2" thickBot="1">
      <c r="A52" s="243">
        <f>+A50+1</f>
        <v>31</v>
      </c>
      <c r="B52" s="244" t="s">
        <v>538</v>
      </c>
      <c r="C52" s="244"/>
      <c r="D52" s="244"/>
      <c r="E52" s="248"/>
      <c r="F52" s="249" t="str">
        <f>"(Line "&amp;A42&amp;" + "&amp;A48&amp;" + "&amp;A50&amp;")"</f>
        <v>(Line 24 + 29 + 30)</v>
      </c>
      <c r="G52" s="244"/>
      <c r="H52" s="884">
        <f>SUM(H42,H48,H50)</f>
        <v>17825280.388916086</v>
      </c>
    </row>
    <row r="53" spans="1:8">
      <c r="A53" s="5"/>
      <c r="B53" s="2"/>
      <c r="C53" s="2"/>
      <c r="D53" s="2"/>
      <c r="E53" s="5"/>
      <c r="F53" s="2"/>
      <c r="G53" s="2"/>
      <c r="H53" s="2"/>
    </row>
    <row r="54" spans="1:8" ht="15.6">
      <c r="A54" s="5"/>
      <c r="B54" s="1" t="s">
        <v>527</v>
      </c>
      <c r="C54" s="1"/>
      <c r="D54" s="4"/>
      <c r="E54" s="14"/>
      <c r="F54" s="4"/>
      <c r="G54" s="9"/>
      <c r="H54" s="4"/>
    </row>
    <row r="55" spans="1:8">
      <c r="A55" s="5"/>
      <c r="B55" s="2"/>
      <c r="C55" s="2"/>
      <c r="D55" s="2"/>
      <c r="E55" s="5"/>
      <c r="F55" s="4"/>
      <c r="G55" s="4"/>
      <c r="H55" s="4"/>
    </row>
    <row r="56" spans="1:8">
      <c r="A56" s="5">
        <f>+A52+1</f>
        <v>32</v>
      </c>
      <c r="B56" s="5"/>
      <c r="C56" s="2" t="s">
        <v>606</v>
      </c>
      <c r="D56" s="2"/>
      <c r="E56" s="5" t="str">
        <f>"(Notes "&amp;B$293&amp;" &amp; "&amp;B$321&amp;")"</f>
        <v>(Notes A &amp; Q)</v>
      </c>
      <c r="F56" s="4" t="s">
        <v>153</v>
      </c>
      <c r="G56" s="2"/>
      <c r="H56" s="135">
        <f>'ATT5 - Cost Support 1'!T21</f>
        <v>3554961.6070210142</v>
      </c>
    </row>
    <row r="57" spans="1:8">
      <c r="A57" s="5">
        <f>+A56+1</f>
        <v>33</v>
      </c>
      <c r="B57" s="5"/>
      <c r="C57" s="2" t="s">
        <v>402</v>
      </c>
      <c r="D57" s="20"/>
      <c r="E57" s="5" t="str">
        <f>"(Notes "&amp;B$293&amp;" &amp; "&amp;B$321&amp;")"</f>
        <v>(Notes A &amp; Q)</v>
      </c>
      <c r="F57" s="126" t="s">
        <v>519</v>
      </c>
      <c r="G57" s="20"/>
      <c r="H57" s="126">
        <f>'ATT5 - Cost Support 1'!T22</f>
        <v>192986.05007217283</v>
      </c>
    </row>
    <row r="58" spans="1:8">
      <c r="A58" s="5">
        <f>+A57+1</f>
        <v>34</v>
      </c>
      <c r="B58" s="5"/>
      <c r="C58" s="2" t="s">
        <v>403</v>
      </c>
      <c r="D58" s="20"/>
      <c r="E58" s="5" t="str">
        <f>"(Notes "&amp;B$293&amp;" &amp; "&amp;B$321&amp;")"</f>
        <v>(Notes A &amp; Q)</v>
      </c>
      <c r="F58" s="126" t="s">
        <v>519</v>
      </c>
      <c r="G58" s="20"/>
      <c r="H58" s="126">
        <f>'ATT5 - Cost Support 1'!T23</f>
        <v>51607.44646837558</v>
      </c>
    </row>
    <row r="59" spans="1:8">
      <c r="A59" s="5">
        <f>+A58+1</f>
        <v>35</v>
      </c>
      <c r="B59" s="5"/>
      <c r="C59" s="2" t="s">
        <v>382</v>
      </c>
      <c r="D59" s="20"/>
      <c r="E59" s="5"/>
      <c r="F59" s="4" t="str">
        <f>"(Line "&amp;A56&amp;" - "&amp;A57&amp;" - "&amp;A58&amp;")"</f>
        <v>(Line 32 - 33 - 34)</v>
      </c>
      <c r="G59" s="20"/>
      <c r="H59" s="126">
        <f>H56-H57-H58</f>
        <v>3310368.1104804659</v>
      </c>
    </row>
    <row r="60" spans="1:8">
      <c r="A60" s="5">
        <f t="shared" ref="A60:A66" si="0">+A59+1</f>
        <v>36</v>
      </c>
      <c r="B60" s="5"/>
      <c r="C60" s="2" t="s">
        <v>17</v>
      </c>
      <c r="D60" s="2"/>
      <c r="E60" s="5" t="str">
        <f>"(Notes "&amp;B$293&amp;" &amp; "&amp;B$321&amp;")"</f>
        <v>(Notes A &amp; Q)</v>
      </c>
      <c r="F60" s="4" t="s">
        <v>154</v>
      </c>
      <c r="G60" s="2"/>
      <c r="H60" s="4">
        <f>'ATT5 - Cost Support 1'!T24</f>
        <v>396711.35728026921</v>
      </c>
    </row>
    <row r="61" spans="1:8">
      <c r="A61" s="5">
        <f t="shared" si="0"/>
        <v>37</v>
      </c>
      <c r="B61" s="5"/>
      <c r="C61" s="2" t="str">
        <f>+C23</f>
        <v>Accumulated Intangible Amortization</v>
      </c>
      <c r="D61" s="2"/>
      <c r="E61" s="5" t="str">
        <f>"(Notes "&amp;B$293&amp;" &amp; "&amp;B$321&amp;")"</f>
        <v>(Notes A &amp; Q)</v>
      </c>
      <c r="F61" s="4" t="str">
        <f>"(Line "&amp;A$23&amp;")"</f>
        <v>(Line 12)</v>
      </c>
      <c r="G61" s="2"/>
      <c r="H61" s="4">
        <f>+H23</f>
        <v>253986.51644283906</v>
      </c>
    </row>
    <row r="62" spans="1:8">
      <c r="A62" s="5">
        <f t="shared" si="0"/>
        <v>38</v>
      </c>
      <c r="B62" s="5"/>
      <c r="C62" s="2" t="str">
        <f>+C24</f>
        <v>Accumulated Common Amortization - Electric</v>
      </c>
      <c r="D62" s="2"/>
      <c r="E62" s="5"/>
      <c r="F62" s="4" t="str">
        <f>"(Line "&amp;A$24&amp;")"</f>
        <v>(Line 13)</v>
      </c>
      <c r="G62" s="2"/>
      <c r="H62" s="4">
        <f>+H24</f>
        <v>0</v>
      </c>
    </row>
    <row r="63" spans="1:8">
      <c r="A63" s="5">
        <f t="shared" si="0"/>
        <v>39</v>
      </c>
      <c r="B63" s="5"/>
      <c r="C63" s="52" t="s">
        <v>540</v>
      </c>
      <c r="D63" s="52"/>
      <c r="E63" s="142"/>
      <c r="F63" s="34" t="str">
        <f>"(Line "&amp;A$25&amp;")"</f>
        <v>(Line 14)</v>
      </c>
      <c r="G63" s="52"/>
      <c r="H63" s="34">
        <f>+H25</f>
        <v>0</v>
      </c>
    </row>
    <row r="64" spans="1:8">
      <c r="A64" s="5">
        <f t="shared" si="0"/>
        <v>40</v>
      </c>
      <c r="B64" s="5"/>
      <c r="C64" s="2" t="s">
        <v>535</v>
      </c>
      <c r="D64" s="2"/>
      <c r="E64" s="14"/>
      <c r="F64" s="4" t="str">
        <f>"(Sum Lines "&amp;A60&amp;" to "&amp;A63&amp;")"</f>
        <v>(Sum Lines 36 to 39)</v>
      </c>
      <c r="G64" s="4"/>
      <c r="H64" s="4">
        <f>SUM(H60:H63)</f>
        <v>650697.87372310832</v>
      </c>
    </row>
    <row r="65" spans="1:8">
      <c r="A65" s="5">
        <f t="shared" si="0"/>
        <v>41</v>
      </c>
      <c r="B65" s="5"/>
      <c r="C65" s="2" t="str">
        <f>+C47</f>
        <v>Wage &amp; Salary Allocation Factor</v>
      </c>
      <c r="D65" s="2"/>
      <c r="E65" s="14"/>
      <c r="F65" s="34" t="str">
        <f>"(Line "&amp;A$15&amp;")"</f>
        <v>(Line 7)</v>
      </c>
      <c r="G65" s="4"/>
      <c r="H65" s="194">
        <f>+H15</f>
        <v>0.11013075115071201</v>
      </c>
    </row>
    <row r="66" spans="1:8" ht="15.6">
      <c r="A66" s="5">
        <f t="shared" si="0"/>
        <v>42</v>
      </c>
      <c r="B66" s="2"/>
      <c r="C66" s="22" t="s">
        <v>573</v>
      </c>
      <c r="D66" s="23"/>
      <c r="E66" s="56"/>
      <c r="F66" s="4" t="str">
        <f>"(Line "&amp;A64&amp;" * "&amp;A65&amp;")"</f>
        <v>(Line 40 * 41)</v>
      </c>
      <c r="G66" s="23"/>
      <c r="H66" s="885">
        <f>+H65*H64</f>
        <v>71661.845605297072</v>
      </c>
    </row>
    <row r="67" spans="1:8" ht="15.6" thickBot="1">
      <c r="A67" s="5"/>
      <c r="B67" s="2"/>
      <c r="C67" s="2"/>
      <c r="D67" s="2"/>
      <c r="E67" s="5"/>
      <c r="F67" s="2"/>
      <c r="G67" s="2"/>
      <c r="H67" s="2"/>
    </row>
    <row r="68" spans="1:8" ht="16.2" thickBot="1">
      <c r="A68" s="243">
        <f>+A66+1</f>
        <v>43</v>
      </c>
      <c r="B68" s="244" t="s">
        <v>588</v>
      </c>
      <c r="C68" s="244"/>
      <c r="D68" s="244"/>
      <c r="E68" s="248"/>
      <c r="F68" s="249" t="str">
        <f>"(Line "&amp;A59&amp;" + "&amp;A66&amp;")"</f>
        <v>(Line 35 + 42)</v>
      </c>
      <c r="G68" s="244"/>
      <c r="H68" s="884">
        <f>H59+H66</f>
        <v>3382029.9560857629</v>
      </c>
    </row>
    <row r="69" spans="1:8" ht="15.6" thickBot="1">
      <c r="A69" s="5"/>
      <c r="B69" s="2"/>
      <c r="C69" s="2"/>
      <c r="D69" s="2"/>
      <c r="E69" s="5"/>
      <c r="F69" s="2"/>
      <c r="G69" s="2"/>
      <c r="H69" s="2"/>
    </row>
    <row r="70" spans="1:8" ht="16.2" thickBot="1">
      <c r="A70" s="243">
        <f>+A68+1</f>
        <v>44</v>
      </c>
      <c r="B70" s="244" t="s">
        <v>589</v>
      </c>
      <c r="C70" s="244"/>
      <c r="D70" s="244"/>
      <c r="E70" s="248"/>
      <c r="F70" s="249" t="str">
        <f>"(Line "&amp;A52&amp;" - "&amp;A68&amp;")"</f>
        <v>(Line 31 - 43)</v>
      </c>
      <c r="G70" s="244"/>
      <c r="H70" s="884">
        <f>+H52-H68</f>
        <v>14443250.432830323</v>
      </c>
    </row>
    <row r="71" spans="1:8">
      <c r="A71" s="5"/>
      <c r="B71" s="2"/>
      <c r="C71" s="2"/>
      <c r="D71" s="2"/>
      <c r="E71" s="5"/>
      <c r="F71" s="2"/>
      <c r="G71" s="2"/>
      <c r="H71" s="2"/>
    </row>
    <row r="72" spans="1:8" ht="15.6">
      <c r="A72" s="408" t="s">
        <v>542</v>
      </c>
      <c r="B72" s="210"/>
      <c r="C72" s="210"/>
      <c r="D72" s="210"/>
      <c r="E72" s="211"/>
      <c r="F72" s="210"/>
      <c r="G72" s="210"/>
      <c r="H72" s="210"/>
    </row>
    <row r="73" spans="1:8" ht="15.6">
      <c r="A73" s="73"/>
      <c r="B73" s="74"/>
      <c r="C73" s="74"/>
      <c r="D73" s="74"/>
      <c r="E73" s="5"/>
      <c r="F73" s="2"/>
      <c r="G73" s="2"/>
      <c r="H73" s="892"/>
    </row>
    <row r="74" spans="1:8" ht="15.6">
      <c r="A74" s="30"/>
      <c r="B74" s="31" t="s">
        <v>255</v>
      </c>
      <c r="E74" s="542"/>
      <c r="H74" s="439"/>
    </row>
    <row r="75" spans="1:8" ht="15.6">
      <c r="A75" s="30">
        <f>+A70+1</f>
        <v>45</v>
      </c>
      <c r="B75" s="31"/>
      <c r="C75" s="19" t="s">
        <v>322</v>
      </c>
      <c r="E75" s="5" t="str">
        <f>"(Note "&amp;B$326&amp;")"</f>
        <v>(Note U)</v>
      </c>
      <c r="F75" s="439" t="s">
        <v>387</v>
      </c>
      <c r="H75" s="999">
        <f>'ATT1 - ADIT'!E64</f>
        <v>-1609204.9931576271</v>
      </c>
    </row>
    <row r="76" spans="1:8">
      <c r="A76" s="30" t="s">
        <v>1229</v>
      </c>
      <c r="C76" s="19" t="s">
        <v>1256</v>
      </c>
      <c r="F76" s="552" t="s">
        <v>519</v>
      </c>
      <c r="H76" s="545">
        <f>'ATT5 - Cost Support 1'!T237</f>
        <v>-842.29100775932477</v>
      </c>
    </row>
    <row r="77" spans="1:8" ht="15.6">
      <c r="A77" s="30">
        <f>A75+1</f>
        <v>46</v>
      </c>
      <c r="C77" s="546" t="s">
        <v>574</v>
      </c>
      <c r="D77" s="547"/>
      <c r="E77" s="548"/>
      <c r="F77" s="439" t="str">
        <f>"(Line "&amp;A75&amp;" + "&amp;A76&amp;")"</f>
        <v>(Line 45 + 45A)</v>
      </c>
      <c r="G77" s="547"/>
      <c r="H77" s="875">
        <f>+H75+H76</f>
        <v>-1610047.2841653863</v>
      </c>
    </row>
    <row r="78" spans="1:8" ht="15.6">
      <c r="A78" s="5"/>
      <c r="B78" s="2"/>
      <c r="C78" s="31"/>
      <c r="D78" s="2"/>
      <c r="E78" s="5"/>
      <c r="F78" s="2"/>
      <c r="G78" s="2"/>
      <c r="H78" s="13"/>
    </row>
    <row r="79" spans="1:8" ht="15.6">
      <c r="A79" s="5"/>
      <c r="B79" s="1" t="s">
        <v>1656</v>
      </c>
      <c r="C79" s="31"/>
      <c r="D79" s="2"/>
      <c r="E79" s="5"/>
      <c r="F79" s="4"/>
      <c r="G79" s="2"/>
      <c r="H79" s="96"/>
    </row>
    <row r="80" spans="1:8" ht="15.6">
      <c r="A80" s="5">
        <f>+A77+1</f>
        <v>47</v>
      </c>
      <c r="B80" s="2"/>
      <c r="C80" s="217" t="s">
        <v>1635</v>
      </c>
      <c r="D80" s="112"/>
      <c r="E80" s="536" t="s">
        <v>1636</v>
      </c>
      <c r="F80" s="52" t="s">
        <v>519</v>
      </c>
      <c r="G80" s="52"/>
      <c r="H80" s="218">
        <f>'ATT5 - Cost Support 1'!L130</f>
        <v>12284.314375603863</v>
      </c>
    </row>
    <row r="81" spans="1:8" ht="15.6">
      <c r="A81" s="5"/>
      <c r="B81" s="2"/>
      <c r="C81" s="31"/>
      <c r="D81" s="20"/>
      <c r="E81" s="5"/>
      <c r="F81" s="2"/>
      <c r="G81" s="2"/>
      <c r="H81" s="535"/>
    </row>
    <row r="82" spans="1:8" ht="15.6">
      <c r="A82" s="5"/>
      <c r="B82" s="1" t="s">
        <v>1175</v>
      </c>
      <c r="C82" s="31"/>
      <c r="D82" s="2"/>
      <c r="E82" s="5"/>
      <c r="F82" s="4"/>
      <c r="G82" s="2"/>
      <c r="H82" s="96"/>
    </row>
    <row r="83" spans="1:8" ht="15.6">
      <c r="A83" s="30" t="s">
        <v>1161</v>
      </c>
      <c r="B83" s="2"/>
      <c r="C83" s="217" t="s">
        <v>1176</v>
      </c>
      <c r="D83" s="112"/>
      <c r="E83" s="142"/>
      <c r="F83" s="52" t="s">
        <v>519</v>
      </c>
      <c r="G83" s="52"/>
      <c r="H83" s="218">
        <f>'ATT5 - Cost Support 1'!T220</f>
        <v>-511782.59483793064</v>
      </c>
    </row>
    <row r="84" spans="1:8">
      <c r="A84" s="5"/>
      <c r="B84" s="200"/>
      <c r="C84" s="2"/>
      <c r="D84" s="2"/>
      <c r="E84" s="5"/>
      <c r="F84" s="13"/>
      <c r="G84" s="13"/>
      <c r="H84" s="2"/>
    </row>
    <row r="85" spans="1:8" ht="15.6">
      <c r="A85" s="5"/>
      <c r="B85" s="31" t="s">
        <v>528</v>
      </c>
      <c r="C85" s="3"/>
      <c r="D85" s="2"/>
      <c r="E85" s="5"/>
      <c r="F85" s="219"/>
      <c r="G85" s="197"/>
      <c r="H85" s="2"/>
    </row>
    <row r="86" spans="1:8" ht="15.6">
      <c r="A86" s="5">
        <f>+A80+1</f>
        <v>48</v>
      </c>
      <c r="B86" s="220"/>
      <c r="C86" s="51" t="s">
        <v>426</v>
      </c>
      <c r="D86" s="60"/>
      <c r="E86" s="5" t="str">
        <f>"(Notes "&amp;B$293&amp;" &amp;  "&amp;B$322&amp;")"</f>
        <v>(Notes A &amp;  R)</v>
      </c>
      <c r="F86" s="51" t="s">
        <v>519</v>
      </c>
      <c r="G86" s="197"/>
      <c r="H86" s="198">
        <f>'ATT5 - Cost Support 1'!M139+'ATT5 - Cost Support 1'!M140+'ATT5 - Cost Support 1'!M136</f>
        <v>6111.8660809709118</v>
      </c>
    </row>
    <row r="87" spans="1:8" ht="15.6">
      <c r="A87" s="5">
        <f>+A86+1</f>
        <v>49</v>
      </c>
      <c r="B87" s="200"/>
      <c r="C87" s="1" t="s">
        <v>509</v>
      </c>
      <c r="D87" s="23"/>
      <c r="E87" s="56"/>
      <c r="F87" s="4" t="str">
        <f>"(Line "&amp;A86&amp;")"</f>
        <v>(Line 48)</v>
      </c>
      <c r="G87" s="221"/>
      <c r="H87" s="876">
        <f>+H86</f>
        <v>6111.8660809709118</v>
      </c>
    </row>
    <row r="88" spans="1:8">
      <c r="A88" s="5"/>
      <c r="B88" s="200"/>
      <c r="C88" s="2"/>
      <c r="D88" s="2"/>
      <c r="E88" s="5"/>
      <c r="F88" s="13"/>
      <c r="G88" s="13"/>
      <c r="H88" s="2"/>
    </row>
    <row r="89" spans="1:8">
      <c r="A89" s="5"/>
      <c r="B89" s="200"/>
      <c r="C89" s="3"/>
      <c r="D89" s="2"/>
      <c r="E89" s="5"/>
      <c r="F89" s="197"/>
      <c r="G89" s="197"/>
      <c r="H89" s="201"/>
    </row>
    <row r="90" spans="1:8" ht="15.6">
      <c r="A90" s="30"/>
      <c r="B90" s="31" t="s">
        <v>525</v>
      </c>
      <c r="F90" s="715"/>
      <c r="G90" s="715"/>
      <c r="H90" s="735"/>
    </row>
    <row r="91" spans="1:8">
      <c r="A91" s="30">
        <f>+A87+1</f>
        <v>50</v>
      </c>
      <c r="C91" s="19" t="s">
        <v>546</v>
      </c>
      <c r="E91" s="30" t="str">
        <f>"(Notes "&amp;B$293&amp;" &amp;  "&amp;B$322&amp;")"</f>
        <v>(Notes A &amp;  R)</v>
      </c>
      <c r="F91" s="26" t="s">
        <v>519</v>
      </c>
      <c r="H91" s="545">
        <f>'ATT5 - Cost Support 1'!T28</f>
        <v>0</v>
      </c>
    </row>
    <row r="92" spans="1:8">
      <c r="A92" s="30">
        <f>+A91+1</f>
        <v>51</v>
      </c>
      <c r="B92" s="542"/>
      <c r="C92" s="552" t="s">
        <v>599</v>
      </c>
      <c r="D92" s="552"/>
      <c r="E92" s="536"/>
      <c r="F92" s="736" t="str">
        <f>"(Line "&amp;A$15&amp;")"</f>
        <v>(Line 7)</v>
      </c>
      <c r="G92" s="556"/>
      <c r="H92" s="735">
        <f>+H15</f>
        <v>0.11013075115071201</v>
      </c>
    </row>
    <row r="93" spans="1:8">
      <c r="A93" s="30">
        <f>+A92+1</f>
        <v>52</v>
      </c>
      <c r="B93" s="542"/>
      <c r="C93" s="26" t="s">
        <v>404</v>
      </c>
      <c r="F93" s="439" t="str">
        <f>"(Line "&amp;A91&amp;" * "&amp;A92&amp;")"</f>
        <v>(Line 50 * 51)</v>
      </c>
      <c r="G93" s="715"/>
      <c r="H93" s="877">
        <f>+H91*H92</f>
        <v>0</v>
      </c>
    </row>
    <row r="94" spans="1:8">
      <c r="A94" s="30">
        <f>+A93+1</f>
        <v>53</v>
      </c>
      <c r="B94" s="542"/>
      <c r="C94" s="26" t="s">
        <v>511</v>
      </c>
      <c r="E94" s="30" t="s">
        <v>126</v>
      </c>
      <c r="F94" s="552" t="s">
        <v>519</v>
      </c>
      <c r="G94" s="715"/>
      <c r="H94" s="715">
        <f>'ATT5 - Cost Support 1'!T31</f>
        <v>81178.980542953272</v>
      </c>
    </row>
    <row r="95" spans="1:8" ht="18" customHeight="1">
      <c r="A95" s="30">
        <f>+A94+1</f>
        <v>54</v>
      </c>
      <c r="B95" s="542"/>
      <c r="C95" s="22" t="s">
        <v>524</v>
      </c>
      <c r="D95" s="22"/>
      <c r="E95" s="223"/>
      <c r="F95" s="439" t="str">
        <f>"(Line "&amp;A93&amp;" + "&amp;A94&amp;")"</f>
        <v>(Line 52 + 53)</v>
      </c>
      <c r="G95" s="737"/>
      <c r="H95" s="878">
        <f>SUM(H93:H94)</f>
        <v>81178.980542953272</v>
      </c>
    </row>
    <row r="96" spans="1:8">
      <c r="A96" s="5"/>
      <c r="B96" s="200"/>
      <c r="C96" s="3"/>
      <c r="D96" s="2"/>
      <c r="E96" s="5"/>
      <c r="F96" s="197"/>
      <c r="G96" s="197"/>
      <c r="H96" s="2"/>
    </row>
    <row r="97" spans="1:8" ht="15.6">
      <c r="A97" s="5"/>
      <c r="B97" s="31" t="s">
        <v>529</v>
      </c>
      <c r="C97" s="2"/>
      <c r="D97" s="2"/>
      <c r="E97" s="5"/>
      <c r="F97" s="197"/>
      <c r="G97" s="197"/>
      <c r="H97" s="2"/>
    </row>
    <row r="98" spans="1:8">
      <c r="A98" s="5">
        <f>+A95+1</f>
        <v>55</v>
      </c>
      <c r="B98" s="200"/>
      <c r="C98" s="3" t="s">
        <v>405</v>
      </c>
      <c r="D98" s="3"/>
      <c r="E98" s="5"/>
      <c r="F98" s="4" t="str">
        <f>"(Line "&amp;A$148&amp;")"</f>
        <v>(Line 85)</v>
      </c>
      <c r="G98" s="197"/>
      <c r="H98" s="198">
        <f>+H148</f>
        <v>321310.8233577573</v>
      </c>
    </row>
    <row r="99" spans="1:8">
      <c r="A99" s="5">
        <f>+A98+1</f>
        <v>56</v>
      </c>
      <c r="B99" s="200"/>
      <c r="C99" s="3" t="s">
        <v>600</v>
      </c>
      <c r="D99" s="3"/>
      <c r="E99" s="5"/>
      <c r="F99" s="51" t="s">
        <v>633</v>
      </c>
      <c r="G99" s="2"/>
      <c r="H99" s="199">
        <v>0.125</v>
      </c>
    </row>
    <row r="100" spans="1:8" s="27" customFormat="1" ht="15.6">
      <c r="A100" s="5">
        <f>+A99+1</f>
        <v>57</v>
      </c>
      <c r="B100" s="17"/>
      <c r="C100" s="42" t="s">
        <v>510</v>
      </c>
      <c r="D100" s="42"/>
      <c r="E100" s="223"/>
      <c r="F100" s="4" t="str">
        <f>"(Line "&amp;A98&amp;" * "&amp;A99&amp;")"</f>
        <v>(Line 55 * 56)</v>
      </c>
      <c r="G100" s="22"/>
      <c r="H100" s="876">
        <f>+H98*H99</f>
        <v>40163.852919719662</v>
      </c>
    </row>
    <row r="101" spans="1:8" s="27" customFormat="1" ht="15.6">
      <c r="A101" s="5"/>
      <c r="B101" s="17"/>
      <c r="C101" s="31"/>
      <c r="D101" s="31"/>
      <c r="E101" s="7"/>
      <c r="F101" s="4"/>
      <c r="G101" s="1"/>
      <c r="H101" s="96"/>
    </row>
    <row r="102" spans="1:8" s="27" customFormat="1" ht="15.6">
      <c r="A102" s="1"/>
      <c r="B102" s="31" t="s">
        <v>280</v>
      </c>
      <c r="C102" s="1"/>
      <c r="D102" s="31"/>
      <c r="E102" s="1"/>
      <c r="F102" s="4"/>
      <c r="G102" s="1"/>
      <c r="H102" s="96"/>
    </row>
    <row r="103" spans="1:8">
      <c r="A103" s="5">
        <f>+A100+1</f>
        <v>58</v>
      </c>
      <c r="B103" s="2"/>
      <c r="C103" s="2" t="s">
        <v>281</v>
      </c>
      <c r="D103" s="2"/>
      <c r="E103" s="5" t="str">
        <f>"(Note "&amp;B$315&amp;")"</f>
        <v>(Note N)</v>
      </c>
      <c r="F103" s="2" t="s">
        <v>124</v>
      </c>
      <c r="G103" s="2"/>
      <c r="H103" s="2">
        <f>'ATT5 - Cost Support 1'!I148</f>
        <v>0</v>
      </c>
    </row>
    <row r="104" spans="1:8">
      <c r="A104" s="5">
        <f>+A103+1</f>
        <v>59</v>
      </c>
      <c r="B104" s="2"/>
      <c r="C104" s="52" t="s">
        <v>361</v>
      </c>
      <c r="D104" s="52"/>
      <c r="E104" s="142" t="str">
        <f>+E103</f>
        <v>(Note N)</v>
      </c>
      <c r="F104" s="52" t="str">
        <f>+F103</f>
        <v>Attachment 5 / From PJM</v>
      </c>
      <c r="G104" s="52"/>
      <c r="H104" s="52">
        <f>'ATT5 - Cost Support 1'!I150</f>
        <v>0</v>
      </c>
    </row>
    <row r="105" spans="1:8" ht="15.6">
      <c r="A105" s="5">
        <f>+A104+1</f>
        <v>60</v>
      </c>
      <c r="B105" s="2"/>
      <c r="C105" s="2" t="s">
        <v>296</v>
      </c>
      <c r="D105" s="2"/>
      <c r="E105" s="5"/>
      <c r="F105" s="4" t="str">
        <f>"(Line "&amp;A103&amp;" - "&amp;A104&amp;")"</f>
        <v>(Line 58 - 59)</v>
      </c>
      <c r="G105" s="2"/>
      <c r="H105" s="1">
        <f>+H103+H104</f>
        <v>0</v>
      </c>
    </row>
    <row r="106" spans="1:8" ht="15.6">
      <c r="A106" s="30"/>
      <c r="F106" s="439"/>
      <c r="H106" s="1"/>
    </row>
    <row r="107" spans="1:8" ht="15.6">
      <c r="A107" s="30"/>
      <c r="B107" s="1" t="s">
        <v>1255</v>
      </c>
      <c r="C107" s="543"/>
      <c r="D107" s="543"/>
      <c r="E107" s="544"/>
      <c r="F107" s="549"/>
      <c r="H107" s="1"/>
    </row>
    <row r="108" spans="1:8">
      <c r="A108" s="30" t="s">
        <v>1226</v>
      </c>
      <c r="C108" s="19" t="s">
        <v>1251</v>
      </c>
      <c r="F108" s="439" t="s">
        <v>519</v>
      </c>
      <c r="H108" s="545">
        <f>'ATT5 - Cost Support 1'!T232</f>
        <v>8803.7440000000024</v>
      </c>
    </row>
    <row r="109" spans="1:8">
      <c r="A109" s="30" t="s">
        <v>1227</v>
      </c>
      <c r="C109" s="550" t="s">
        <v>1235</v>
      </c>
      <c r="D109" s="550"/>
      <c r="E109" s="536"/>
      <c r="F109" s="550" t="s">
        <v>519</v>
      </c>
      <c r="G109" s="550"/>
      <c r="H109" s="551">
        <f>'ATT5 - Cost Support 1'!T233</f>
        <v>1825.5825736434085</v>
      </c>
    </row>
    <row r="110" spans="1:8" ht="15.6">
      <c r="A110" s="30" t="s">
        <v>1236</v>
      </c>
      <c r="C110" s="19" t="s">
        <v>1237</v>
      </c>
      <c r="F110" s="439" t="str">
        <f>"(Line "&amp;A108&amp;" - "&amp;A109&amp;")"</f>
        <v>(Line 60A - 60B)</v>
      </c>
      <c r="H110" s="876">
        <f>H108-H109</f>
        <v>6978.1614263565934</v>
      </c>
    </row>
    <row r="111" spans="1:8">
      <c r="A111" s="19"/>
      <c r="E111" s="19"/>
    </row>
    <row r="112" spans="1:8" ht="15.6" thickBot="1">
      <c r="A112" s="30"/>
    </row>
    <row r="113" spans="1:8" ht="16.2" thickBot="1">
      <c r="A113" s="561">
        <f>+A105+1</f>
        <v>61</v>
      </c>
      <c r="B113" s="244" t="s">
        <v>601</v>
      </c>
      <c r="C113" s="244"/>
      <c r="D113" s="244"/>
      <c r="E113" s="248"/>
      <c r="F113" s="555" t="str">
        <f>"(Line "&amp;A77&amp;" + "&amp;A80&amp;" + "&amp;A83&amp;" + "&amp;A87&amp;" + "&amp;A95&amp;" + "&amp;A100&amp;" - "&amp;A105&amp;" + "&amp;A110&amp;")"</f>
        <v>(Line 46 + 47 + 47A + 49 + 54 + 57 - 60 + 60C)</v>
      </c>
      <c r="G113" s="554"/>
      <c r="H113" s="886">
        <f>H77+H80+H83+H87+H95+H100-H105+H110</f>
        <v>-1975112.7036577126</v>
      </c>
    </row>
    <row r="114" spans="1:8" ht="15.6" thickBot="1">
      <c r="A114" s="5"/>
      <c r="B114" s="2"/>
      <c r="C114" s="2"/>
      <c r="D114" s="2"/>
      <c r="E114" s="5"/>
      <c r="F114" s="2"/>
      <c r="G114" s="2"/>
      <c r="H114" s="2"/>
    </row>
    <row r="115" spans="1:8" s="2" customFormat="1" ht="16.2" thickBot="1">
      <c r="A115" s="243">
        <f>+A113+1</f>
        <v>62</v>
      </c>
      <c r="B115" s="244" t="s">
        <v>594</v>
      </c>
      <c r="C115" s="244"/>
      <c r="D115" s="244"/>
      <c r="E115" s="248"/>
      <c r="F115" s="247" t="str">
        <f>"(Line "&amp;A70&amp;" + "&amp;A113&amp;")"</f>
        <v>(Line 44 + 61)</v>
      </c>
      <c r="G115" s="244"/>
      <c r="H115" s="884">
        <f>+H70+H113</f>
        <v>12468137.72917261</v>
      </c>
    </row>
    <row r="116" spans="1:8">
      <c r="A116" s="3"/>
      <c r="B116" s="2"/>
      <c r="C116" s="2"/>
      <c r="D116" s="2"/>
      <c r="E116" s="5"/>
      <c r="F116" s="2"/>
      <c r="G116" s="2"/>
      <c r="H116" s="2"/>
    </row>
    <row r="117" spans="1:8" ht="15.6">
      <c r="A117" s="408" t="s">
        <v>637</v>
      </c>
      <c r="B117" s="210"/>
      <c r="C117" s="210"/>
      <c r="D117" s="210"/>
      <c r="E117" s="211"/>
      <c r="F117" s="210"/>
      <c r="G117" s="210"/>
      <c r="H117" s="210"/>
    </row>
    <row r="118" spans="1:8" ht="15.6">
      <c r="A118" s="2"/>
      <c r="B118" s="2"/>
      <c r="C118" s="2"/>
      <c r="D118" s="2"/>
      <c r="E118" s="7"/>
      <c r="F118" s="2"/>
      <c r="G118" s="2"/>
      <c r="H118" s="212"/>
    </row>
    <row r="119" spans="1:8" ht="15.6">
      <c r="A119" s="5"/>
      <c r="B119" s="1" t="s">
        <v>579</v>
      </c>
      <c r="C119" s="2"/>
      <c r="D119" s="4"/>
      <c r="E119" s="14"/>
      <c r="F119" s="2"/>
      <c r="G119" s="4"/>
      <c r="H119" s="4"/>
    </row>
    <row r="120" spans="1:8" ht="15.6">
      <c r="A120" s="5">
        <f>+A115+1</f>
        <v>63</v>
      </c>
      <c r="B120" s="5"/>
      <c r="C120" s="2" t="s">
        <v>579</v>
      </c>
      <c r="D120" s="2"/>
      <c r="E120" s="5"/>
      <c r="F120" s="4" t="s">
        <v>155</v>
      </c>
      <c r="G120" s="7"/>
      <c r="H120" s="135">
        <f>'ATT5 - Cost Support 1'!T47</f>
        <v>201119.34047355829</v>
      </c>
    </row>
    <row r="121" spans="1:8" ht="15.6">
      <c r="A121" s="5">
        <f>+A120+1</f>
        <v>64</v>
      </c>
      <c r="B121" s="5"/>
      <c r="C121" s="2" t="s">
        <v>105</v>
      </c>
      <c r="D121" s="20"/>
      <c r="E121" s="5"/>
      <c r="F121" s="126" t="s">
        <v>519</v>
      </c>
      <c r="G121" s="123"/>
      <c r="H121" s="131">
        <f>'ATT5 - Cost Support 1'!T48</f>
        <v>20.742509999999999</v>
      </c>
    </row>
    <row r="122" spans="1:8">
      <c r="A122" s="5">
        <f>+A121+1</f>
        <v>65</v>
      </c>
      <c r="B122" s="5"/>
      <c r="C122" s="2" t="s">
        <v>129</v>
      </c>
      <c r="D122" s="2"/>
      <c r="E122" s="5"/>
      <c r="F122" s="4" t="s">
        <v>131</v>
      </c>
      <c r="G122" s="2"/>
      <c r="H122" s="415">
        <f>'ATT5 - Cost Support 1'!T49</f>
        <v>-84820.699096560027</v>
      </c>
    </row>
    <row r="123" spans="1:8">
      <c r="A123" s="5">
        <f>+A122+1</f>
        <v>66</v>
      </c>
      <c r="B123" s="5"/>
      <c r="C123" s="2" t="s">
        <v>349</v>
      </c>
      <c r="D123" s="2"/>
      <c r="E123" s="5" t="str">
        <f>"(Note "&amp;B$318&amp;")"</f>
        <v>(Note O)</v>
      </c>
      <c r="F123" s="34" t="s">
        <v>298</v>
      </c>
      <c r="G123" s="2"/>
      <c r="H123" s="395">
        <v>0</v>
      </c>
    </row>
    <row r="124" spans="1:8" ht="15.6">
      <c r="A124" s="5">
        <f>A123+1</f>
        <v>67</v>
      </c>
      <c r="B124" s="2"/>
      <c r="C124" s="22" t="s">
        <v>579</v>
      </c>
      <c r="D124" s="23"/>
      <c r="E124" s="56"/>
      <c r="F124" s="4" t="str">
        <f>"(Lines "&amp;A120&amp;" - "&amp;A121&amp;" + "&amp;A122&amp;" + "&amp;A123&amp;")"</f>
        <v>(Lines 63 - 64 + 65 + 66)</v>
      </c>
      <c r="G124" s="23"/>
      <c r="H124" s="874">
        <f>+H120-H121-H122+H123</f>
        <v>285919.29706011829</v>
      </c>
    </row>
    <row r="125" spans="1:8" ht="15.6">
      <c r="A125" s="5"/>
      <c r="B125" s="5"/>
      <c r="C125" s="1"/>
      <c r="D125" s="2"/>
      <c r="E125" s="14"/>
      <c r="F125" s="2"/>
      <c r="G125" s="2"/>
      <c r="H125" s="24"/>
    </row>
    <row r="126" spans="1:8" ht="15.6">
      <c r="A126" s="5"/>
      <c r="B126" s="1" t="s">
        <v>514</v>
      </c>
      <c r="C126" s="2"/>
      <c r="D126" s="2"/>
      <c r="E126" s="14"/>
      <c r="F126" s="2"/>
      <c r="G126" s="2"/>
      <c r="H126" s="24"/>
    </row>
    <row r="127" spans="1:8">
      <c r="A127" s="5">
        <f>+A124+1</f>
        <v>68</v>
      </c>
      <c r="B127" s="5"/>
      <c r="C127" s="2" t="s">
        <v>582</v>
      </c>
      <c r="D127" s="2"/>
      <c r="E127" s="5" t="str">
        <f>"(Note "&amp;B$293&amp;")"</f>
        <v>(Note A)</v>
      </c>
      <c r="F127" s="4" t="s">
        <v>493</v>
      </c>
      <c r="G127" s="2"/>
      <c r="H127" s="395">
        <v>0</v>
      </c>
    </row>
    <row r="128" spans="1:8">
      <c r="A128" s="5">
        <f t="shared" ref="A128:A135" si="1">+A127+1</f>
        <v>69</v>
      </c>
      <c r="B128" s="5"/>
      <c r="C128" s="2" t="s">
        <v>584</v>
      </c>
      <c r="D128" s="2"/>
      <c r="E128" s="5"/>
      <c r="F128" s="4" t="s">
        <v>519</v>
      </c>
      <c r="G128" s="2"/>
      <c r="H128" s="4">
        <f>'ATT5 - Cost Support 1'!S189</f>
        <v>354662.67490348232</v>
      </c>
    </row>
    <row r="129" spans="1:8">
      <c r="A129" s="5">
        <f>+A128+1</f>
        <v>70</v>
      </c>
      <c r="B129" s="5"/>
      <c r="C129" s="2" t="s">
        <v>638</v>
      </c>
      <c r="D129" s="4"/>
      <c r="E129" s="5"/>
      <c r="F129" s="2" t="s">
        <v>502</v>
      </c>
      <c r="G129" s="2"/>
      <c r="H129" s="1137">
        <v>8429.8582207229992</v>
      </c>
    </row>
    <row r="130" spans="1:8">
      <c r="A130" s="5">
        <f t="shared" si="1"/>
        <v>71</v>
      </c>
      <c r="B130" s="5"/>
      <c r="C130" s="2" t="s">
        <v>639</v>
      </c>
      <c r="D130" s="4"/>
      <c r="E130" s="5" t="str">
        <f>"(Note "&amp;B$297&amp;")"</f>
        <v>(Note E)</v>
      </c>
      <c r="F130" s="2" t="s">
        <v>458</v>
      </c>
      <c r="G130" s="2"/>
      <c r="H130" s="4">
        <f>'ATT5 - Cost Support 1'!S76</f>
        <v>46242.456760000001</v>
      </c>
    </row>
    <row r="131" spans="1:8">
      <c r="A131" s="5">
        <f t="shared" si="1"/>
        <v>72</v>
      </c>
      <c r="B131" s="5"/>
      <c r="C131" s="2" t="s">
        <v>640</v>
      </c>
      <c r="D131" s="4"/>
      <c r="E131" s="5"/>
      <c r="F131" s="2" t="s">
        <v>459</v>
      </c>
      <c r="G131" s="2"/>
      <c r="H131" s="4">
        <f>'ATT5 - Cost Support 1'!S84</f>
        <v>4063.128666666667</v>
      </c>
    </row>
    <row r="132" spans="1:8">
      <c r="A132" s="5">
        <f t="shared" si="1"/>
        <v>73</v>
      </c>
      <c r="B132" s="5"/>
      <c r="C132" s="2" t="s">
        <v>623</v>
      </c>
      <c r="D132" s="2"/>
      <c r="E132" s="5" t="str">
        <f>"(Note "&amp;B$296&amp;")"</f>
        <v>(Note D)</v>
      </c>
      <c r="F132" s="34" t="s">
        <v>457</v>
      </c>
      <c r="G132" s="2"/>
      <c r="H132" s="4">
        <f>'ATT5 - Cost Support 1'!T70</f>
        <v>5250</v>
      </c>
    </row>
    <row r="133" spans="1:8" ht="15.6">
      <c r="A133" s="5">
        <f t="shared" si="1"/>
        <v>74</v>
      </c>
      <c r="B133" s="5"/>
      <c r="C133" s="22" t="s">
        <v>512</v>
      </c>
      <c r="D133" s="23"/>
      <c r="E133" s="54"/>
      <c r="F133" s="4" t="str">
        <f>"(Lines "&amp;A127&amp;" + "&amp;A128&amp;") -  Sum ("&amp;A129&amp;" to "&amp;A132&amp;")"</f>
        <v>(Lines 68 + 69) -  Sum (70 to 73)</v>
      </c>
      <c r="G133" s="23"/>
      <c r="H133" s="880">
        <f>H127+H128-H129-H130-H131-H132</f>
        <v>290677.23125609267</v>
      </c>
    </row>
    <row r="134" spans="1:8">
      <c r="A134" s="5">
        <f t="shared" si="1"/>
        <v>75</v>
      </c>
      <c r="B134" s="5"/>
      <c r="C134" s="3" t="s">
        <v>599</v>
      </c>
      <c r="D134" s="3"/>
      <c r="E134" s="5"/>
      <c r="F134" s="52" t="str">
        <f>"(Line "&amp;A$15&amp;")"</f>
        <v>(Line 7)</v>
      </c>
      <c r="G134" s="197"/>
      <c r="H134" s="201">
        <f>+H15</f>
        <v>0.11013075115071201</v>
      </c>
    </row>
    <row r="135" spans="1:8" ht="15.6">
      <c r="A135" s="5">
        <f t="shared" si="1"/>
        <v>76</v>
      </c>
      <c r="B135" s="5"/>
      <c r="C135" s="22" t="s">
        <v>517</v>
      </c>
      <c r="D135" s="23"/>
      <c r="E135" s="54"/>
      <c r="F135" s="4" t="str">
        <f>"(Line "&amp;A133&amp;" * "&amp;A134&amp;")"</f>
        <v>(Line 74 * 75)</v>
      </c>
      <c r="G135" s="23"/>
      <c r="H135" s="879">
        <f>+H134*H133</f>
        <v>32012.501820642708</v>
      </c>
    </row>
    <row r="136" spans="1:8" ht="15.6">
      <c r="A136" s="5"/>
      <c r="B136" s="5"/>
      <c r="C136" s="1"/>
      <c r="D136" s="2"/>
      <c r="E136" s="14"/>
      <c r="F136" s="2"/>
      <c r="G136" s="2"/>
      <c r="H136" s="4"/>
    </row>
    <row r="137" spans="1:8" ht="15.6">
      <c r="A137" s="5"/>
      <c r="B137" s="1" t="s">
        <v>513</v>
      </c>
      <c r="C137" s="2"/>
      <c r="D137" s="2"/>
      <c r="E137" s="14"/>
      <c r="F137" s="2"/>
      <c r="G137" s="2"/>
      <c r="H137" s="4"/>
    </row>
    <row r="138" spans="1:8">
      <c r="A138" s="5">
        <f>+A135+1</f>
        <v>77</v>
      </c>
      <c r="B138" s="200"/>
      <c r="C138" s="3" t="s">
        <v>641</v>
      </c>
      <c r="D138" s="55"/>
      <c r="E138" s="5" t="str">
        <f>"(Note "&amp;B$299&amp;")"</f>
        <v>(Note G)</v>
      </c>
      <c r="F138" s="3" t="s">
        <v>458</v>
      </c>
      <c r="G138" s="2"/>
      <c r="H138" s="198">
        <f>'ATT5 - Cost Support 1'!T78</f>
        <v>863</v>
      </c>
    </row>
    <row r="139" spans="1:8">
      <c r="A139" s="5">
        <f>+A138+1</f>
        <v>78</v>
      </c>
      <c r="B139" s="200"/>
      <c r="C139" s="51" t="s">
        <v>642</v>
      </c>
      <c r="D139" s="59"/>
      <c r="E139" s="142" t="str">
        <f>"(Note "&amp;B$312&amp;")"</f>
        <v>(Note K)</v>
      </c>
      <c r="F139" s="51" t="s">
        <v>503</v>
      </c>
      <c r="G139" s="52"/>
      <c r="H139" s="35">
        <f>'ATT5 - Cost Support 1'!T97</f>
        <v>0</v>
      </c>
    </row>
    <row r="140" spans="1:8" ht="15.6">
      <c r="A140" s="5">
        <f>+A139+1</f>
        <v>79</v>
      </c>
      <c r="B140" s="200"/>
      <c r="C140" s="3" t="s">
        <v>624</v>
      </c>
      <c r="D140" s="2"/>
      <c r="E140" s="5"/>
      <c r="F140" s="4" t="str">
        <f>"(Line "&amp;A138&amp;" + "&amp;A139&amp;")"</f>
        <v>(Line 77 + 78)</v>
      </c>
      <c r="G140" s="2"/>
      <c r="H140" s="96">
        <f>+H139+H138</f>
        <v>863</v>
      </c>
    </row>
    <row r="141" spans="1:8">
      <c r="A141" s="5"/>
      <c r="B141" s="200"/>
      <c r="C141" s="3"/>
      <c r="D141" s="2"/>
      <c r="E141" s="5"/>
      <c r="F141" s="3"/>
      <c r="G141" s="2"/>
      <c r="H141" s="197"/>
    </row>
    <row r="142" spans="1:8">
      <c r="A142" s="5">
        <f>+A140+1</f>
        <v>80</v>
      </c>
      <c r="B142" s="200"/>
      <c r="C142" s="3" t="s">
        <v>643</v>
      </c>
      <c r="D142" s="2"/>
      <c r="E142" s="5"/>
      <c r="F142" s="3" t="s">
        <v>502</v>
      </c>
      <c r="G142" s="2"/>
      <c r="H142" s="13">
        <f>H129</f>
        <v>8429.8582207229992</v>
      </c>
    </row>
    <row r="143" spans="1:8">
      <c r="A143" s="5">
        <f>+A142+1</f>
        <v>81</v>
      </c>
      <c r="B143" s="200"/>
      <c r="C143" s="3" t="s">
        <v>642</v>
      </c>
      <c r="D143" s="2"/>
      <c r="E143" s="5" t="str">
        <f>"(Note "&amp;B$298&amp;")"</f>
        <v>(Note F)</v>
      </c>
      <c r="F143" s="51" t="s">
        <v>519</v>
      </c>
      <c r="G143" s="2"/>
      <c r="H143" s="35">
        <f>'ATT5 - Cost Support 1'!T84</f>
        <v>0</v>
      </c>
    </row>
    <row r="144" spans="1:8">
      <c r="A144" s="5">
        <f>+A143+1</f>
        <v>82</v>
      </c>
      <c r="B144" s="200"/>
      <c r="C144" s="119" t="s">
        <v>603</v>
      </c>
      <c r="D144" s="23"/>
      <c r="E144" s="56"/>
      <c r="F144" s="4" t="str">
        <f>"(Line "&amp;A142&amp;" + "&amp;A143&amp;")"</f>
        <v>(Line 80 + 81)</v>
      </c>
      <c r="G144" s="23"/>
      <c r="H144" s="13">
        <f>H142+H143</f>
        <v>8429.8582207229992</v>
      </c>
    </row>
    <row r="145" spans="1:8">
      <c r="A145" s="5">
        <f>+A144+1</f>
        <v>83</v>
      </c>
      <c r="B145" s="5"/>
      <c r="C145" s="3" t="s">
        <v>544</v>
      </c>
      <c r="D145" s="3"/>
      <c r="E145" s="5"/>
      <c r="F145" s="34" t="str">
        <f>"(Line "&amp;A$34&amp;")"</f>
        <v>(Line 20)</v>
      </c>
      <c r="G145" s="197"/>
      <c r="H145" s="201">
        <f>H34</f>
        <v>0.29846581177500536</v>
      </c>
    </row>
    <row r="146" spans="1:8" ht="15.6">
      <c r="A146" s="5">
        <f>+A145+1</f>
        <v>84</v>
      </c>
      <c r="B146" s="5"/>
      <c r="C146" s="22" t="s">
        <v>515</v>
      </c>
      <c r="D146" s="23"/>
      <c r="E146" s="54"/>
      <c r="F146" s="4" t="str">
        <f>"(Line "&amp;A144&amp;" * "&amp;A145&amp;")"</f>
        <v>(Line 82 * 83)</v>
      </c>
      <c r="G146" s="23"/>
      <c r="H146" s="875">
        <f>+H145*H144</f>
        <v>2516.0244769962924</v>
      </c>
    </row>
    <row r="147" spans="1:8" ht="16.2" thickBot="1">
      <c r="A147" s="5"/>
      <c r="B147" s="5"/>
      <c r="C147" s="1"/>
      <c r="D147" s="2"/>
      <c r="E147" s="14"/>
      <c r="F147" s="2"/>
      <c r="G147" s="2"/>
      <c r="H147" s="4"/>
    </row>
    <row r="148" spans="1:8" ht="16.2" thickBot="1">
      <c r="A148" s="243">
        <f>+A146+1</f>
        <v>85</v>
      </c>
      <c r="B148" s="246"/>
      <c r="C148" s="244" t="s">
        <v>583</v>
      </c>
      <c r="D148" s="245"/>
      <c r="E148" s="250"/>
      <c r="F148" s="249" t="str">
        <f>"(Line "&amp;A124&amp;" + "&amp;A135&amp;" + "&amp;A140&amp;" + "&amp;A146&amp;")"</f>
        <v>(Line 67 + 76 + 79 + 84)</v>
      </c>
      <c r="G148" s="245"/>
      <c r="H148" s="887">
        <f>+H124+H135+H140+H146</f>
        <v>321310.8233577573</v>
      </c>
    </row>
    <row r="149" spans="1:8" ht="15.6">
      <c r="A149" s="3"/>
      <c r="B149" s="5"/>
      <c r="C149" s="1"/>
      <c r="D149" s="2"/>
      <c r="E149" s="14"/>
      <c r="F149" s="2"/>
      <c r="G149" s="2"/>
      <c r="H149" s="24"/>
    </row>
    <row r="150" spans="1:8" ht="15.6">
      <c r="A150" s="408" t="s">
        <v>575</v>
      </c>
      <c r="B150" s="210"/>
      <c r="C150" s="210"/>
      <c r="D150" s="210"/>
      <c r="E150" s="211"/>
      <c r="F150" s="210"/>
      <c r="G150" s="210"/>
      <c r="H150" s="210"/>
    </row>
    <row r="151" spans="1:8" ht="15.6">
      <c r="A151" s="1"/>
      <c r="B151" s="5"/>
      <c r="C151" s="113"/>
      <c r="D151" s="2"/>
      <c r="E151" s="14"/>
      <c r="F151" s="2"/>
      <c r="G151" s="2"/>
      <c r="H151" s="24"/>
    </row>
    <row r="152" spans="1:8" ht="15.6">
      <c r="A152" s="5"/>
      <c r="B152" s="31" t="s">
        <v>488</v>
      </c>
      <c r="C152" s="2"/>
      <c r="D152" s="2"/>
      <c r="E152" s="5"/>
      <c r="F152" s="200"/>
      <c r="G152" s="200"/>
      <c r="H152" s="202"/>
    </row>
    <row r="153" spans="1:8" ht="15.6">
      <c r="A153" s="5">
        <f>+A148+1</f>
        <v>86</v>
      </c>
      <c r="B153" s="200"/>
      <c r="C153" s="3" t="s">
        <v>490</v>
      </c>
      <c r="D153" s="2"/>
      <c r="E153" s="5" t="s">
        <v>651</v>
      </c>
      <c r="F153" s="3" t="s">
        <v>162</v>
      </c>
      <c r="G153" s="2"/>
      <c r="H153" s="259">
        <f>'ATT5 - Cost Support 1'!T37</f>
        <v>419440.28772741329</v>
      </c>
    </row>
    <row r="154" spans="1:8" ht="15.6">
      <c r="A154" s="5">
        <f t="shared" ref="A154:A163" si="2">+A153+1</f>
        <v>87</v>
      </c>
      <c r="B154" s="200"/>
      <c r="C154" s="3" t="s">
        <v>106</v>
      </c>
      <c r="D154" s="20"/>
      <c r="E154" s="5"/>
      <c r="F154" s="127" t="s">
        <v>519</v>
      </c>
      <c r="G154" s="20"/>
      <c r="H154" s="203">
        <f>'ATT5 - Cost Support 1'!T40</f>
        <v>16442.354213026185</v>
      </c>
    </row>
    <row r="155" spans="1:8" ht="15.6">
      <c r="A155" s="5">
        <f t="shared" si="2"/>
        <v>88</v>
      </c>
      <c r="B155" s="200"/>
      <c r="C155" s="3" t="s">
        <v>377</v>
      </c>
      <c r="D155" s="20"/>
      <c r="E155" s="5"/>
      <c r="F155" s="127" t="s">
        <v>519</v>
      </c>
      <c r="G155" s="20"/>
      <c r="H155" s="203">
        <f>'ATT5 - Cost Support 1'!T41</f>
        <v>4502.8617373134648</v>
      </c>
    </row>
    <row r="156" spans="1:8" ht="15.6">
      <c r="A156" s="5">
        <f t="shared" si="2"/>
        <v>89</v>
      </c>
      <c r="B156" s="200"/>
      <c r="C156" s="3" t="s">
        <v>42</v>
      </c>
      <c r="D156" s="20"/>
      <c r="E156" s="5"/>
      <c r="F156" s="127" t="s">
        <v>519</v>
      </c>
      <c r="G156" s="20"/>
      <c r="H156" s="203">
        <f>'ATT5 - Cost Support 1'!U156</f>
        <v>0</v>
      </c>
    </row>
    <row r="157" spans="1:8" ht="15.6">
      <c r="A157" s="30">
        <f>+A156+1</f>
        <v>90</v>
      </c>
      <c r="B157" s="542"/>
      <c r="C157" s="552" t="s">
        <v>107</v>
      </c>
      <c r="D157" s="550"/>
      <c r="E157" s="536"/>
      <c r="F157" s="552" t="str">
        <f>"(Line "&amp;A153&amp;" - "&amp;A154&amp;" - "&amp;A155&amp;" + "&amp;A156&amp;")"</f>
        <v>(Line 86 - 87 - 88 + 89)</v>
      </c>
      <c r="G157" s="222"/>
      <c r="H157" s="260">
        <f>H153-H154-H155+H156</f>
        <v>398495.07177707367</v>
      </c>
    </row>
    <row r="158" spans="1:8" ht="15.6">
      <c r="A158" s="30" t="s">
        <v>1228</v>
      </c>
      <c r="B158" s="542"/>
      <c r="C158" s="552" t="s">
        <v>1238</v>
      </c>
      <c r="D158" s="550"/>
      <c r="E158" s="536"/>
      <c r="F158" s="552" t="s">
        <v>519</v>
      </c>
      <c r="G158" s="556"/>
      <c r="H158" s="260">
        <f>'ATT5 - Cost Support 1'!T235</f>
        <v>204.73823255813863</v>
      </c>
    </row>
    <row r="159" spans="1:8">
      <c r="A159" s="5">
        <f>+A157+1</f>
        <v>91</v>
      </c>
      <c r="B159" s="200"/>
      <c r="C159" s="3" t="s">
        <v>602</v>
      </c>
      <c r="D159" s="2"/>
      <c r="E159" s="5" t="s">
        <v>126</v>
      </c>
      <c r="F159" s="3" t="s">
        <v>160</v>
      </c>
      <c r="G159" s="2"/>
      <c r="H159" s="13">
        <f>'ATT5 - Cost Support 1'!T38</f>
        <v>60545.073723501788</v>
      </c>
    </row>
    <row r="160" spans="1:8">
      <c r="A160" s="5">
        <f t="shared" si="2"/>
        <v>92</v>
      </c>
      <c r="B160" s="200"/>
      <c r="C160" s="51" t="s">
        <v>545</v>
      </c>
      <c r="D160" s="52"/>
      <c r="E160" s="142" t="str">
        <f>"(Note "&amp;B$293&amp;")"</f>
        <v>(Note A)</v>
      </c>
      <c r="F160" s="51" t="s">
        <v>161</v>
      </c>
      <c r="G160" s="52"/>
      <c r="H160" s="35">
        <f>'ATT5 - Cost Support 1'!T39</f>
        <v>57818.679999999702</v>
      </c>
    </row>
    <row r="161" spans="1:8" ht="15.6">
      <c r="A161" s="5">
        <f t="shared" si="2"/>
        <v>93</v>
      </c>
      <c r="B161" s="200"/>
      <c r="C161" s="3" t="s">
        <v>603</v>
      </c>
      <c r="D161" s="2"/>
      <c r="E161" s="5"/>
      <c r="F161" s="4" t="str">
        <f>"(Line "&amp;A159&amp;" + "&amp;A160&amp;")"</f>
        <v>(Line 91 + 92)</v>
      </c>
      <c r="G161" s="2"/>
      <c r="H161" s="203">
        <f>SUM(H159:H160)</f>
        <v>118363.75372350149</v>
      </c>
    </row>
    <row r="162" spans="1:8">
      <c r="A162" s="5">
        <f t="shared" si="2"/>
        <v>94</v>
      </c>
      <c r="B162" s="200"/>
      <c r="C162" s="51" t="s">
        <v>599</v>
      </c>
      <c r="D162" s="51"/>
      <c r="E162" s="142"/>
      <c r="F162" s="52" t="str">
        <f>"(Line "&amp;A$15&amp;")"</f>
        <v>(Line 7)</v>
      </c>
      <c r="G162" s="222"/>
      <c r="H162" s="143">
        <f>+H15</f>
        <v>0.11013075115071201</v>
      </c>
    </row>
    <row r="163" spans="1:8" ht="15.6">
      <c r="A163" s="5">
        <f t="shared" si="2"/>
        <v>95</v>
      </c>
      <c r="B163" s="200"/>
      <c r="C163" s="31" t="s">
        <v>406</v>
      </c>
      <c r="D163" s="2"/>
      <c r="E163" s="5"/>
      <c r="F163" s="4" t="str">
        <f>"(Line "&amp;A161&amp;" * "&amp;A162&amp;")"</f>
        <v>(Line 93 * 94)</v>
      </c>
      <c r="G163" s="197"/>
      <c r="H163" s="96">
        <f>+H161*H162</f>
        <v>13035.489106587105</v>
      </c>
    </row>
    <row r="164" spans="1:8">
      <c r="A164" s="5"/>
      <c r="B164" s="200"/>
      <c r="C164" s="3"/>
      <c r="D164" s="2"/>
      <c r="E164" s="5"/>
      <c r="F164" s="3"/>
      <c r="G164" s="197"/>
      <c r="H164" s="13"/>
    </row>
    <row r="165" spans="1:8">
      <c r="A165" s="5">
        <f>+A163+1</f>
        <v>96</v>
      </c>
      <c r="B165" s="200"/>
      <c r="C165" s="3" t="s">
        <v>475</v>
      </c>
      <c r="D165" s="2"/>
      <c r="E165" s="5" t="str">
        <f>"(Note "&amp;B$293&amp;")"</f>
        <v>(Note A)</v>
      </c>
      <c r="F165" s="3" t="s">
        <v>504</v>
      </c>
      <c r="G165" s="2"/>
      <c r="H165" s="13">
        <f>+'ATT5 - Cost Support 1'!T42</f>
        <v>0</v>
      </c>
    </row>
    <row r="166" spans="1:8">
      <c r="A166" s="5">
        <f>+A165+1</f>
        <v>97</v>
      </c>
      <c r="B166" s="200"/>
      <c r="C166" s="51" t="s">
        <v>547</v>
      </c>
      <c r="D166" s="52"/>
      <c r="E166" s="142" t="str">
        <f>"(Note "&amp;B$293&amp;")"</f>
        <v>(Note A)</v>
      </c>
      <c r="F166" s="51" t="s">
        <v>505</v>
      </c>
      <c r="G166" s="52"/>
      <c r="H166" s="35">
        <f>+'ATT5 - Cost Support 1'!T43</f>
        <v>0</v>
      </c>
    </row>
    <row r="167" spans="1:8">
      <c r="A167" s="5">
        <f>+A166+1</f>
        <v>98</v>
      </c>
      <c r="B167" s="200"/>
      <c r="C167" s="3" t="s">
        <v>603</v>
      </c>
      <c r="D167" s="2"/>
      <c r="E167" s="5"/>
      <c r="F167" s="4" t="str">
        <f>"(Line "&amp;A165&amp;" + "&amp;A166&amp;")"</f>
        <v>(Line 96 + 97)</v>
      </c>
      <c r="G167" s="2"/>
      <c r="H167" s="13">
        <f>+H166+H165</f>
        <v>0</v>
      </c>
    </row>
    <row r="168" spans="1:8">
      <c r="A168" s="5">
        <f>+A167+1</f>
        <v>99</v>
      </c>
      <c r="B168" s="200"/>
      <c r="C168" s="51" t="s">
        <v>599</v>
      </c>
      <c r="D168" s="51"/>
      <c r="E168" s="142"/>
      <c r="F168" s="52" t="str">
        <f>"(Line "&amp;A$15&amp;")"</f>
        <v>(Line 7)</v>
      </c>
      <c r="G168" s="222"/>
      <c r="H168" s="143">
        <f>+H15</f>
        <v>0.11013075115071201</v>
      </c>
    </row>
    <row r="169" spans="1:8" ht="15.6">
      <c r="A169" s="5">
        <f>+A168+1</f>
        <v>100</v>
      </c>
      <c r="B169" s="200"/>
      <c r="C169" s="31" t="s">
        <v>548</v>
      </c>
      <c r="D169" s="2"/>
      <c r="E169" s="5"/>
      <c r="F169" s="4" t="str">
        <f>"(Line "&amp;A167&amp;" * "&amp;A168&amp;")"</f>
        <v>(Line 98 * 99)</v>
      </c>
      <c r="G169" s="197"/>
      <c r="H169" s="96">
        <f>+H168*H167</f>
        <v>0</v>
      </c>
    </row>
    <row r="170" spans="1:8">
      <c r="A170" s="5"/>
      <c r="B170" s="200"/>
      <c r="C170" s="2"/>
      <c r="D170" s="2"/>
      <c r="E170" s="5"/>
      <c r="F170" s="3"/>
      <c r="G170" s="197"/>
      <c r="H170" s="13"/>
    </row>
    <row r="171" spans="1:8" ht="15.6" thickBot="1">
      <c r="A171" s="32"/>
      <c r="B171" s="20"/>
      <c r="C171" s="3"/>
      <c r="D171" s="2"/>
      <c r="E171" s="5"/>
      <c r="F171" s="3"/>
      <c r="G171" s="197"/>
      <c r="H171" s="201"/>
    </row>
    <row r="172" spans="1:8" s="27" customFormat="1" ht="16.2" thickBot="1">
      <c r="A172" s="561">
        <f>+A169+1</f>
        <v>101</v>
      </c>
      <c r="B172" s="251" t="s">
        <v>576</v>
      </c>
      <c r="C172" s="251"/>
      <c r="D172" s="244"/>
      <c r="E172" s="248"/>
      <c r="F172" s="249" t="str">
        <f>"(Line "&amp;A157&amp;" + "&amp;A158&amp;" + "&amp;A163&amp;" + "&amp;A169&amp;")"</f>
        <v>(Line 90 + 90A + 95 + 100)</v>
      </c>
      <c r="G172" s="252"/>
      <c r="H172" s="888">
        <f>H157+H163+H169+H158</f>
        <v>411735.29911621893</v>
      </c>
    </row>
    <row r="173" spans="1:8">
      <c r="A173" s="3"/>
      <c r="B173" s="2"/>
      <c r="C173" s="2"/>
      <c r="D173" s="2"/>
      <c r="E173" s="5"/>
      <c r="F173" s="2"/>
      <c r="G173" s="2"/>
      <c r="H173" s="2"/>
    </row>
    <row r="174" spans="1:8" ht="15.6">
      <c r="A174" s="408" t="s">
        <v>375</v>
      </c>
      <c r="B174" s="210"/>
      <c r="C174" s="210"/>
      <c r="D174" s="210"/>
      <c r="E174" s="211"/>
      <c r="F174" s="210"/>
      <c r="G174" s="210"/>
      <c r="H174" s="210"/>
    </row>
    <row r="175" spans="1:8" ht="15.6">
      <c r="A175" s="73"/>
      <c r="B175" s="5"/>
      <c r="C175" s="1"/>
      <c r="D175" s="2"/>
      <c r="E175" s="14"/>
      <c r="F175" s="2"/>
      <c r="G175" s="2"/>
      <c r="H175" s="24"/>
    </row>
    <row r="176" spans="1:8" ht="15.6">
      <c r="A176" s="5">
        <f>+A172+1</f>
        <v>102</v>
      </c>
      <c r="B176" s="31" t="s">
        <v>471</v>
      </c>
      <c r="C176" s="220"/>
      <c r="D176" s="2"/>
      <c r="E176" s="5"/>
      <c r="F176" s="2" t="s">
        <v>389</v>
      </c>
      <c r="G176" s="2"/>
      <c r="H176" s="137">
        <f>+'ATT2 - Other Tax'!G43</f>
        <v>113803.69203022242</v>
      </c>
    </row>
    <row r="177" spans="1:8" ht="15.6" thickBot="1">
      <c r="A177" s="5"/>
      <c r="B177" s="2"/>
      <c r="C177" s="2"/>
      <c r="D177" s="2"/>
      <c r="E177" s="5"/>
      <c r="F177" s="3"/>
      <c r="G177" s="2"/>
      <c r="H177" s="2"/>
    </row>
    <row r="178" spans="1:8" ht="16.2" thickBot="1">
      <c r="A178" s="243">
        <f>+A176+1</f>
        <v>103</v>
      </c>
      <c r="B178" s="244" t="s">
        <v>483</v>
      </c>
      <c r="C178" s="244"/>
      <c r="D178" s="244"/>
      <c r="E178" s="248"/>
      <c r="F178" s="249" t="str">
        <f>"(Line "&amp;A176&amp;")"</f>
        <v>(Line 102)</v>
      </c>
      <c r="G178" s="244"/>
      <c r="H178" s="884">
        <f>+H176</f>
        <v>113803.69203022242</v>
      </c>
    </row>
    <row r="179" spans="1:8">
      <c r="A179" s="5"/>
      <c r="B179" s="2"/>
      <c r="C179" s="2"/>
      <c r="D179" s="2"/>
      <c r="E179" s="5"/>
      <c r="F179" s="2"/>
      <c r="G179" s="2"/>
      <c r="H179" s="2"/>
    </row>
    <row r="180" spans="1:8" ht="15.6">
      <c r="A180" s="408" t="s">
        <v>549</v>
      </c>
      <c r="B180" s="210"/>
      <c r="C180" s="210"/>
      <c r="D180" s="210"/>
      <c r="E180" s="211"/>
      <c r="F180" s="210"/>
      <c r="G180" s="210"/>
      <c r="H180" s="210"/>
    </row>
    <row r="181" spans="1:8" ht="15.6">
      <c r="A181" s="3"/>
      <c r="B181" s="5"/>
      <c r="C181" s="1"/>
      <c r="D181" s="2"/>
      <c r="E181" s="14"/>
      <c r="F181" s="2"/>
      <c r="G181" s="2"/>
      <c r="H181" s="24"/>
    </row>
    <row r="182" spans="1:8" ht="15.6">
      <c r="A182" s="5"/>
      <c r="B182" s="8" t="s">
        <v>485</v>
      </c>
      <c r="C182" s="2"/>
      <c r="D182" s="2"/>
      <c r="E182" s="14"/>
      <c r="F182" s="2"/>
      <c r="G182" s="4"/>
      <c r="H182" s="2"/>
    </row>
    <row r="183" spans="1:8" ht="15.6">
      <c r="A183" s="5">
        <f>+A178+1</f>
        <v>104</v>
      </c>
      <c r="B183" s="8"/>
      <c r="C183" s="2" t="s">
        <v>485</v>
      </c>
      <c r="D183" s="2"/>
      <c r="E183" s="5" t="s">
        <v>291</v>
      </c>
      <c r="F183" s="4" t="s">
        <v>733</v>
      </c>
      <c r="G183" s="4"/>
      <c r="H183" s="396">
        <f>'ATT5 - Cost Support 1'!S198</f>
        <v>806147.69313000003</v>
      </c>
    </row>
    <row r="184" spans="1:8">
      <c r="A184" s="5">
        <f>+A183+1</f>
        <v>105</v>
      </c>
      <c r="B184" s="5"/>
      <c r="C184" s="89" t="s">
        <v>487</v>
      </c>
      <c r="D184" s="52"/>
      <c r="E184" s="61" t="str">
        <f>"(Note "&amp;B$320&amp;")"</f>
        <v>(Note P)</v>
      </c>
      <c r="F184" s="34" t="s">
        <v>114</v>
      </c>
      <c r="G184" s="34"/>
      <c r="H184" s="35">
        <f>+'ATT8 - Securitization'!E14</f>
        <v>0</v>
      </c>
    </row>
    <row r="185" spans="1:8" ht="15.6">
      <c r="A185" s="5">
        <f>+A184+1</f>
        <v>106</v>
      </c>
      <c r="B185" s="5"/>
      <c r="C185" s="8" t="s">
        <v>485</v>
      </c>
      <c r="D185" s="2"/>
      <c r="E185" s="5"/>
      <c r="F185" s="4" t="str">
        <f>"(Line "&amp;A183&amp;" - "&amp;A184&amp;")"</f>
        <v>(Line 104 - 105)</v>
      </c>
      <c r="G185" s="4"/>
      <c r="H185" s="138">
        <f>+H183-H184</f>
        <v>806147.69313000003</v>
      </c>
    </row>
    <row r="186" spans="1:8">
      <c r="A186" s="5"/>
      <c r="B186" s="5"/>
      <c r="C186" s="4"/>
      <c r="D186" s="2"/>
      <c r="E186" s="5"/>
      <c r="F186" s="2"/>
      <c r="G186" s="4"/>
      <c r="H186" s="4"/>
    </row>
    <row r="187" spans="1:8" ht="15.6">
      <c r="A187" s="5">
        <f>+A185+1</f>
        <v>107</v>
      </c>
      <c r="B187" s="8" t="s">
        <v>568</v>
      </c>
      <c r="C187" s="2"/>
      <c r="D187" s="2"/>
      <c r="E187" s="14" t="s">
        <v>292</v>
      </c>
      <c r="F187" s="4" t="s">
        <v>569</v>
      </c>
      <c r="G187" s="4"/>
      <c r="H187" s="397">
        <v>0</v>
      </c>
    </row>
    <row r="188" spans="1:8">
      <c r="A188" s="5"/>
      <c r="B188" s="5"/>
      <c r="C188" s="2"/>
      <c r="D188" s="2"/>
      <c r="E188" s="14"/>
      <c r="F188" s="4"/>
      <c r="G188" s="4"/>
      <c r="H188" s="4"/>
    </row>
    <row r="189" spans="1:8" ht="15.6">
      <c r="A189" s="5"/>
      <c r="B189" s="1" t="s">
        <v>472</v>
      </c>
      <c r="C189" s="2"/>
      <c r="D189" s="2"/>
      <c r="E189" s="14"/>
      <c r="F189" s="4"/>
      <c r="G189" s="4"/>
      <c r="H189" s="4"/>
    </row>
    <row r="190" spans="1:8">
      <c r="A190" s="5">
        <f>+A187+1</f>
        <v>108</v>
      </c>
      <c r="B190" s="5"/>
      <c r="C190" s="4" t="s">
        <v>605</v>
      </c>
      <c r="D190" s="4"/>
      <c r="E190" s="14"/>
      <c r="F190" s="4" t="s">
        <v>96</v>
      </c>
      <c r="G190" s="4"/>
      <c r="H190" s="1009">
        <f>(22231387.219+21953420.881)/2</f>
        <v>22092404.050000001</v>
      </c>
    </row>
    <row r="191" spans="1:8">
      <c r="A191" s="5">
        <f>+A190+1</f>
        <v>109</v>
      </c>
      <c r="B191" s="5"/>
      <c r="C191" s="4" t="s">
        <v>550</v>
      </c>
      <c r="D191" s="4"/>
      <c r="E191" s="14" t="s">
        <v>293</v>
      </c>
      <c r="F191" s="2" t="str">
        <f>"(Line "&amp;A201&amp;")"</f>
        <v>(Line 117)</v>
      </c>
      <c r="G191" s="4"/>
      <c r="H191" s="414">
        <f>-H201</f>
        <v>0</v>
      </c>
    </row>
    <row r="192" spans="1:8">
      <c r="A192" s="5">
        <f>+A191+1</f>
        <v>110</v>
      </c>
      <c r="B192" s="5"/>
      <c r="C192" s="34" t="s">
        <v>93</v>
      </c>
      <c r="D192" s="34"/>
      <c r="E192" s="61" t="s">
        <v>293</v>
      </c>
      <c r="F192" s="34" t="s">
        <v>100</v>
      </c>
      <c r="G192" s="34"/>
      <c r="H192" s="1010">
        <f>-(27305.325+16408.002)/2</f>
        <v>-21856.663500000002</v>
      </c>
    </row>
    <row r="193" spans="1:8" ht="15.6">
      <c r="A193" s="5">
        <f>+A192+1</f>
        <v>111</v>
      </c>
      <c r="B193" s="5"/>
      <c r="C193" s="8" t="s">
        <v>472</v>
      </c>
      <c r="D193" s="4"/>
      <c r="E193" s="5"/>
      <c r="F193" s="4" t="str">
        <f>"(Sum Lines "&amp;A190&amp;" to "&amp;A192&amp;")"</f>
        <v>(Sum Lines 108 to 110)</v>
      </c>
      <c r="G193" s="2"/>
      <c r="H193" s="139">
        <f>SUM(H190:H192)</f>
        <v>22070547.386500001</v>
      </c>
    </row>
    <row r="194" spans="1:8">
      <c r="A194" s="5"/>
      <c r="B194" s="5"/>
      <c r="C194" s="2"/>
      <c r="D194" s="2"/>
      <c r="E194" s="14"/>
      <c r="F194" s="4"/>
      <c r="G194" s="2"/>
      <c r="H194" s="4"/>
    </row>
    <row r="195" spans="1:8" ht="15.6">
      <c r="A195" s="5"/>
      <c r="B195" s="1" t="s">
        <v>551</v>
      </c>
      <c r="C195" s="2"/>
      <c r="D195" s="2"/>
      <c r="E195" s="14"/>
      <c r="F195" s="4"/>
      <c r="G195" s="2"/>
      <c r="H195" s="4"/>
    </row>
    <row r="196" spans="1:8">
      <c r="A196" s="5">
        <f>+A193+1</f>
        <v>112</v>
      </c>
      <c r="B196" s="5"/>
      <c r="C196" s="2" t="s">
        <v>486</v>
      </c>
      <c r="D196" s="2"/>
      <c r="E196" s="5"/>
      <c r="F196" s="2" t="s">
        <v>97</v>
      </c>
      <c r="G196" s="2"/>
      <c r="H196" s="1009">
        <f>+(19352138.826+17508483.457)/2</f>
        <v>18430311.1415</v>
      </c>
    </row>
    <row r="197" spans="1:8">
      <c r="A197" s="5">
        <f t="shared" ref="A197:A203" si="3">+A196+1</f>
        <v>113</v>
      </c>
      <c r="B197" s="5"/>
      <c r="C197" s="2" t="s">
        <v>270</v>
      </c>
      <c r="D197" s="2"/>
      <c r="E197" s="14" t="s">
        <v>293</v>
      </c>
      <c r="F197" s="2" t="s">
        <v>98</v>
      </c>
      <c r="G197" s="2"/>
      <c r="H197" s="1009">
        <f>-(0+0.371)/2</f>
        <v>-0.1855</v>
      </c>
    </row>
    <row r="198" spans="1:8">
      <c r="A198" s="5">
        <f t="shared" si="3"/>
        <v>114</v>
      </c>
      <c r="B198" s="5"/>
      <c r="C198" s="2" t="s">
        <v>271</v>
      </c>
      <c r="D198" s="2"/>
      <c r="E198" s="5" t="s">
        <v>292</v>
      </c>
      <c r="F198" s="2" t="s">
        <v>99</v>
      </c>
      <c r="G198" s="2"/>
      <c r="H198" s="1009">
        <f>+(2544.683+2658.52)/2</f>
        <v>2601.6014999999998</v>
      </c>
    </row>
    <row r="199" spans="1:8">
      <c r="A199" s="5">
        <f t="shared" si="3"/>
        <v>115</v>
      </c>
      <c r="B199" s="5"/>
      <c r="C199" s="2" t="s">
        <v>278</v>
      </c>
      <c r="D199" s="14" t="str">
        <f>"(Note "&amp;B$320&amp;")"</f>
        <v>(Note P)</v>
      </c>
      <c r="E199" s="14" t="s">
        <v>293</v>
      </c>
      <c r="F199" s="34" t="str">
        <f>+F184</f>
        <v>Attachment 8</v>
      </c>
      <c r="G199" s="2"/>
      <c r="H199" s="34">
        <f>'ATT8 - Securitization'!E18</f>
        <v>0</v>
      </c>
    </row>
    <row r="200" spans="1:8">
      <c r="A200" s="5">
        <f t="shared" si="3"/>
        <v>116</v>
      </c>
      <c r="B200" s="5"/>
      <c r="C200" s="23" t="s">
        <v>478</v>
      </c>
      <c r="D200" s="23"/>
      <c r="E200" s="56"/>
      <c r="F200" s="4" t="str">
        <f>"(Sum Lines "&amp;A196&amp;" to "&amp;A199&amp;")"</f>
        <v>(Sum Lines 112 to 115)</v>
      </c>
      <c r="G200" s="23"/>
      <c r="H200" s="889">
        <f>SUM(H196:H199)</f>
        <v>18432912.557500001</v>
      </c>
    </row>
    <row r="201" spans="1:8">
      <c r="A201" s="5">
        <f t="shared" si="3"/>
        <v>117</v>
      </c>
      <c r="B201" s="5"/>
      <c r="C201" s="2" t="s">
        <v>499</v>
      </c>
      <c r="D201" s="2"/>
      <c r="E201" s="5" t="s">
        <v>292</v>
      </c>
      <c r="F201" s="2" t="s">
        <v>95</v>
      </c>
      <c r="G201" s="2"/>
      <c r="H201" s="395">
        <v>0</v>
      </c>
    </row>
    <row r="202" spans="1:8">
      <c r="A202" s="5">
        <f t="shared" si="3"/>
        <v>118</v>
      </c>
      <c r="B202" s="5"/>
      <c r="C202" s="2" t="s">
        <v>472</v>
      </c>
      <c r="D202" s="2"/>
      <c r="E202" s="5"/>
      <c r="F202" s="34" t="str">
        <f>"(Line "&amp;A193&amp;")"</f>
        <v>(Line 111)</v>
      </c>
      <c r="G202" s="2"/>
      <c r="H202" s="4">
        <f>H193</f>
        <v>22070547.386500001</v>
      </c>
    </row>
    <row r="203" spans="1:8" ht="15.6">
      <c r="A203" s="5">
        <f t="shared" si="3"/>
        <v>119</v>
      </c>
      <c r="B203" s="5"/>
      <c r="C203" s="22" t="s">
        <v>477</v>
      </c>
      <c r="D203" s="23"/>
      <c r="E203" s="56"/>
      <c r="F203" s="4" t="str">
        <f>"(Sum Lines "&amp;A200&amp;" to "&amp;A202&amp;")"</f>
        <v>(Sum Lines 116 to 118)</v>
      </c>
      <c r="G203" s="21"/>
      <c r="H203" s="880">
        <f>H202+H201+H200</f>
        <v>40503459.944000006</v>
      </c>
    </row>
    <row r="204" spans="1:8">
      <c r="A204" s="5"/>
      <c r="B204" s="5"/>
      <c r="C204" s="2"/>
      <c r="D204" s="2"/>
      <c r="E204" s="5"/>
      <c r="F204" s="2"/>
      <c r="G204" s="4"/>
      <c r="H204" s="14"/>
    </row>
    <row r="205" spans="1:8">
      <c r="A205" s="5">
        <f>+A203+1</f>
        <v>120</v>
      </c>
      <c r="B205" s="5"/>
      <c r="C205" s="3" t="s">
        <v>645</v>
      </c>
      <c r="D205" s="2" t="s">
        <v>478</v>
      </c>
      <c r="E205" s="5"/>
      <c r="F205" s="4" t="str">
        <f>"(Line "&amp;A200&amp;" / "&amp;A203&amp;")"</f>
        <v>(Line 116 / 119)</v>
      </c>
      <c r="G205" s="4"/>
      <c r="H205" s="124">
        <f>IF(H203&gt;0,H200/H203,0)</f>
        <v>0.45509476432347523</v>
      </c>
    </row>
    <row r="206" spans="1:8">
      <c r="A206" s="5">
        <f>+A205+1</f>
        <v>121</v>
      </c>
      <c r="B206" s="5"/>
      <c r="C206" s="3" t="s">
        <v>19</v>
      </c>
      <c r="D206" s="2" t="s">
        <v>499</v>
      </c>
      <c r="E206" s="5"/>
      <c r="F206" s="4" t="str">
        <f>"(Line "&amp;A201&amp;" / "&amp;A203&amp;")"</f>
        <v>(Line 117 / 119)</v>
      </c>
      <c r="G206" s="4"/>
      <c r="H206" s="124">
        <f>IF(H203&gt;0,H201/H203,0)</f>
        <v>0</v>
      </c>
    </row>
    <row r="207" spans="1:8">
      <c r="A207" s="5">
        <f>+A206+1</f>
        <v>122</v>
      </c>
      <c r="B207" s="5"/>
      <c r="C207" s="3" t="s">
        <v>646</v>
      </c>
      <c r="D207" s="2" t="s">
        <v>472</v>
      </c>
      <c r="E207" s="5"/>
      <c r="F207" s="4" t="str">
        <f>"(Line "&amp;A202&amp;" / "&amp;A203&amp;")"</f>
        <v>(Line 118 / 119)</v>
      </c>
      <c r="G207" s="4"/>
      <c r="H207" s="124">
        <f>IF(H203&gt;0,H202/H203,0)</f>
        <v>0.54490523567652471</v>
      </c>
    </row>
    <row r="208" spans="1:8">
      <c r="A208" s="5"/>
      <c r="B208" s="5"/>
      <c r="C208" s="49"/>
      <c r="D208" s="2"/>
      <c r="E208" s="5"/>
      <c r="F208" s="4"/>
      <c r="G208" s="4"/>
      <c r="H208" s="14"/>
    </row>
    <row r="209" spans="1:8">
      <c r="A209" s="5">
        <f>+A207+1</f>
        <v>123</v>
      </c>
      <c r="B209" s="5"/>
      <c r="C209" s="49" t="s">
        <v>647</v>
      </c>
      <c r="D209" s="2" t="s">
        <v>478</v>
      </c>
      <c r="E209" s="5"/>
      <c r="F209" s="4" t="str">
        <f>"(Line "&amp;A185&amp;" / "&amp;A200&amp;")"</f>
        <v>(Line 106 / 116)</v>
      </c>
      <c r="G209" s="4"/>
      <c r="H209" s="15">
        <f>IF(H200&gt;0,H185/H200,0)</f>
        <v>4.3734146224330341E-2</v>
      </c>
    </row>
    <row r="210" spans="1:8">
      <c r="A210" s="5">
        <f>+A209+1</f>
        <v>124</v>
      </c>
      <c r="B210" s="5"/>
      <c r="C210" s="49" t="s">
        <v>20</v>
      </c>
      <c r="D210" s="2" t="s">
        <v>499</v>
      </c>
      <c r="E210" s="5"/>
      <c r="F210" s="4" t="str">
        <f>"(Line "&amp;A187&amp;" / "&amp;A201&amp;")"</f>
        <v>(Line 107 / 117)</v>
      </c>
      <c r="G210" s="4"/>
      <c r="H210" s="15">
        <f>IF(H201&gt;0,H187/H201,0)</f>
        <v>0</v>
      </c>
    </row>
    <row r="211" spans="1:8">
      <c r="A211" s="5">
        <f>+A210+1</f>
        <v>125</v>
      </c>
      <c r="B211" s="5"/>
      <c r="C211" s="49" t="s">
        <v>648</v>
      </c>
      <c r="D211" s="2" t="s">
        <v>472</v>
      </c>
      <c r="E211" s="5" t="str">
        <f>"(Note "&amp;B$309&amp;")"</f>
        <v>(Note J)</v>
      </c>
      <c r="F211" s="4" t="s">
        <v>635</v>
      </c>
      <c r="G211" s="4"/>
      <c r="H211" s="15">
        <v>0.114</v>
      </c>
    </row>
    <row r="212" spans="1:8">
      <c r="A212" s="5"/>
      <c r="B212" s="5"/>
      <c r="C212" s="49"/>
      <c r="D212" s="2"/>
      <c r="E212" s="5"/>
      <c r="F212" s="4"/>
      <c r="G212" s="4"/>
      <c r="H212" s="2"/>
    </row>
    <row r="213" spans="1:8">
      <c r="A213" s="5">
        <f>+A211+1</f>
        <v>126</v>
      </c>
      <c r="B213" s="5"/>
      <c r="C213" s="3" t="s">
        <v>649</v>
      </c>
      <c r="D213" s="2" t="s">
        <v>480</v>
      </c>
      <c r="E213" s="5"/>
      <c r="F213" s="4" t="str">
        <f>"(Line "&amp;A205&amp;" * "&amp;A209&amp;")"</f>
        <v>(Line 120 * 123)</v>
      </c>
      <c r="G213" s="18"/>
      <c r="H213" s="15">
        <f>H209*H205</f>
        <v>1.9903180968850021E-2</v>
      </c>
    </row>
    <row r="214" spans="1:8">
      <c r="A214" s="5">
        <f>+A213+1</f>
        <v>127</v>
      </c>
      <c r="B214" s="5"/>
      <c r="C214" s="3" t="s">
        <v>253</v>
      </c>
      <c r="D214" s="2" t="s">
        <v>499</v>
      </c>
      <c r="E214" s="5"/>
      <c r="F214" s="4" t="str">
        <f>"(Line "&amp;A206&amp;" * "&amp;A210&amp;")"</f>
        <v>(Line 121 * 124)</v>
      </c>
      <c r="G214" s="200"/>
      <c r="H214" s="15">
        <f>H210*H206</f>
        <v>0</v>
      </c>
    </row>
    <row r="215" spans="1:8">
      <c r="A215" s="5">
        <f>+A214+1</f>
        <v>128</v>
      </c>
      <c r="B215" s="142"/>
      <c r="C215" s="51" t="s">
        <v>16</v>
      </c>
      <c r="D215" s="52" t="s">
        <v>472</v>
      </c>
      <c r="E215" s="142"/>
      <c r="F215" s="34" t="str">
        <f>"(Line "&amp;A207&amp;" * "&amp;A211&amp;")"</f>
        <v>(Line 122 * 125)</v>
      </c>
      <c r="G215" s="35"/>
      <c r="H215" s="53">
        <f>H211*H207</f>
        <v>6.2119196867123819E-2</v>
      </c>
    </row>
    <row r="216" spans="1:8" s="1" customFormat="1" ht="15.6">
      <c r="A216" s="5">
        <f>+A215+1</f>
        <v>129</v>
      </c>
      <c r="B216" s="1" t="s">
        <v>479</v>
      </c>
      <c r="E216" s="7"/>
      <c r="F216" s="4" t="str">
        <f>"(Sum Lines "&amp;A213&amp;" to "&amp;A215&amp;")"</f>
        <v>(Sum Lines 126 to 128)</v>
      </c>
      <c r="G216" s="29"/>
      <c r="H216" s="28">
        <f>SUM(H213:H215)</f>
        <v>8.2022377835973839E-2</v>
      </c>
    </row>
    <row r="217" spans="1:8" s="1" customFormat="1" ht="16.2" thickBot="1">
      <c r="A217" s="7"/>
      <c r="B217" s="7"/>
      <c r="E217" s="7"/>
      <c r="F217" s="8"/>
      <c r="G217" s="29"/>
      <c r="H217" s="28"/>
    </row>
    <row r="218" spans="1:8" ht="16.2" thickBot="1">
      <c r="A218" s="243">
        <f>+A216+1</f>
        <v>130</v>
      </c>
      <c r="B218" s="253" t="s">
        <v>566</v>
      </c>
      <c r="C218" s="245"/>
      <c r="D218" s="244"/>
      <c r="E218" s="254"/>
      <c r="F218" s="249" t="str">
        <f>"(Line "&amp;A115&amp;" * "&amp;A216&amp;")"</f>
        <v>(Line 62 * 129)</v>
      </c>
      <c r="G218" s="255"/>
      <c r="H218" s="249">
        <f>+H115*H216</f>
        <v>1022666.3037331566</v>
      </c>
    </row>
    <row r="219" spans="1:8">
      <c r="A219" s="5"/>
      <c r="B219" s="5"/>
      <c r="C219" s="2"/>
      <c r="D219" s="2"/>
      <c r="E219" s="5"/>
      <c r="F219" s="4"/>
      <c r="G219" s="4"/>
      <c r="H219" s="15"/>
    </row>
    <row r="220" spans="1:8" ht="15.6">
      <c r="A220" s="408" t="s">
        <v>358</v>
      </c>
      <c r="B220" s="210"/>
      <c r="C220" s="210"/>
      <c r="D220" s="210"/>
      <c r="E220" s="211"/>
      <c r="F220" s="210"/>
      <c r="G220" s="210"/>
      <c r="H220" s="210"/>
    </row>
    <row r="221" spans="1:8" ht="15.6">
      <c r="A221" s="3"/>
      <c r="B221" s="5"/>
      <c r="C221" s="1"/>
      <c r="D221" s="2"/>
      <c r="E221" s="14"/>
      <c r="F221" s="2"/>
      <c r="G221" s="2"/>
      <c r="H221" s="24"/>
    </row>
    <row r="222" spans="1:8" ht="15.6">
      <c r="A222" s="5" t="s">
        <v>494</v>
      </c>
      <c r="B222" s="38" t="s">
        <v>567</v>
      </c>
      <c r="C222" s="2"/>
      <c r="D222" s="2"/>
      <c r="E222" s="14"/>
      <c r="F222" s="4"/>
      <c r="G222" s="11"/>
      <c r="H222" s="2"/>
    </row>
    <row r="223" spans="1:8">
      <c r="A223" s="5">
        <f>+A218+1</f>
        <v>131</v>
      </c>
      <c r="B223" s="5"/>
      <c r="C223" s="2" t="s">
        <v>553</v>
      </c>
      <c r="D223" s="2"/>
      <c r="E223" s="5"/>
      <c r="F223" s="2" t="s">
        <v>519</v>
      </c>
      <c r="G223" s="2"/>
      <c r="H223" s="406">
        <v>0.21</v>
      </c>
    </row>
    <row r="224" spans="1:8">
      <c r="A224" s="5">
        <f>+A223+1</f>
        <v>132</v>
      </c>
      <c r="B224" s="5"/>
      <c r="C224" s="2" t="s">
        <v>552</v>
      </c>
      <c r="D224" s="16"/>
      <c r="E224" s="5" t="str">
        <f>"(Note "&amp;B$303&amp;")"</f>
        <v>(Note I)</v>
      </c>
      <c r="F224" s="2" t="s">
        <v>519</v>
      </c>
      <c r="G224" s="2"/>
      <c r="H224" s="224">
        <f>'ATT5 - Cost Support 1'!U91+'ATT5 - Cost Support 1'!T91+'ATT5 - Cost Support 1'!V91+'ATT5 - Cost Support 1'!W91+'ATT5 - Cost Support 1'!S91</f>
        <v>5.7210279999999995E-2</v>
      </c>
    </row>
    <row r="225" spans="1:8">
      <c r="A225" s="5">
        <f>+A224+1</f>
        <v>133</v>
      </c>
      <c r="B225" s="5"/>
      <c r="C225" s="2" t="s">
        <v>627</v>
      </c>
      <c r="D225" s="2" t="s">
        <v>628</v>
      </c>
      <c r="E225" s="5"/>
      <c r="F225" s="2" t="s">
        <v>279</v>
      </c>
      <c r="G225" s="2"/>
      <c r="H225" s="224">
        <v>0</v>
      </c>
    </row>
    <row r="226" spans="1:8">
      <c r="A226" s="5">
        <f>+A225+1</f>
        <v>134</v>
      </c>
      <c r="B226" s="5"/>
      <c r="C226" s="2" t="s">
        <v>636</v>
      </c>
      <c r="D226" s="10" t="s">
        <v>644</v>
      </c>
      <c r="E226" s="5"/>
      <c r="F226" s="2"/>
      <c r="G226" s="2"/>
      <c r="H226" s="12">
        <f>IF(H223&gt;0,1-(((1-H224)*(1-H223))/(1-H224*H223*H225)),0)</f>
        <v>0.2551961211999999</v>
      </c>
    </row>
    <row r="227" spans="1:8">
      <c r="A227" s="5">
        <f>+A226+1</f>
        <v>135</v>
      </c>
      <c r="B227" s="5"/>
      <c r="C227" s="2" t="s">
        <v>626</v>
      </c>
      <c r="D227" s="16"/>
      <c r="E227" s="5"/>
      <c r="F227" s="2"/>
      <c r="G227" s="2"/>
      <c r="H227" s="224">
        <f>+H226/(1-H226)</f>
        <v>0.34263532785457868</v>
      </c>
    </row>
    <row r="228" spans="1:8">
      <c r="A228" s="5"/>
      <c r="B228" s="5"/>
      <c r="C228" s="2"/>
      <c r="D228" s="2"/>
      <c r="E228" s="9"/>
      <c r="F228" s="10"/>
      <c r="G228" s="11"/>
      <c r="H228" s="12"/>
    </row>
    <row r="229" spans="1:8" ht="15.6">
      <c r="A229" s="5"/>
      <c r="B229" s="38" t="s">
        <v>1171</v>
      </c>
      <c r="C229" s="2"/>
      <c r="D229" s="2"/>
      <c r="E229" s="5"/>
      <c r="F229" s="4"/>
      <c r="G229" s="11"/>
      <c r="H229" s="46"/>
    </row>
    <row r="230" spans="1:8">
      <c r="A230" s="5">
        <f>+A227+1</f>
        <v>136</v>
      </c>
      <c r="B230" s="5"/>
      <c r="C230" s="19" t="s">
        <v>1172</v>
      </c>
      <c r="D230" s="2"/>
      <c r="E230" s="534" t="s">
        <v>1173</v>
      </c>
      <c r="F230" s="3" t="s">
        <v>387</v>
      </c>
      <c r="G230" s="11"/>
      <c r="H230" s="135">
        <f>-'ATT1 - ADIT'!C71</f>
        <v>-103.01600000000001</v>
      </c>
    </row>
    <row r="231" spans="1:8">
      <c r="A231" s="30" t="s">
        <v>1159</v>
      </c>
      <c r="B231" s="5"/>
      <c r="C231" s="19" t="s">
        <v>1170</v>
      </c>
      <c r="D231" s="2"/>
      <c r="E231" s="14"/>
      <c r="F231" s="26" t="s">
        <v>519</v>
      </c>
      <c r="G231" s="11"/>
      <c r="H231" s="135">
        <f>'ATT5 - Cost Support 1'!M211</f>
        <v>-3429.1411662578762</v>
      </c>
    </row>
    <row r="232" spans="1:8">
      <c r="A232" s="5">
        <f>+A230+1</f>
        <v>137</v>
      </c>
      <c r="B232" s="5"/>
      <c r="C232" s="2" t="s">
        <v>625</v>
      </c>
      <c r="D232" s="2"/>
      <c r="E232" s="142"/>
      <c r="F232" s="34" t="str">
        <f>"(Line "&amp;A227&amp;")"</f>
        <v>(Line 135)</v>
      </c>
      <c r="G232" s="11"/>
      <c r="H232" s="63">
        <f>+H227</f>
        <v>0.34263532785457868</v>
      </c>
    </row>
    <row r="233" spans="1:8" ht="15.6">
      <c r="A233" s="5">
        <f>A232+1</f>
        <v>138</v>
      </c>
      <c r="B233" s="5"/>
      <c r="C233" s="42" t="s">
        <v>1179</v>
      </c>
      <c r="D233" s="23"/>
      <c r="E233" s="5"/>
      <c r="F233" s="4" t="str">
        <f>"((Line "&amp;A230&amp;" + "&amp;A231&amp;") * (1 + Line "&amp;A232&amp;"))"</f>
        <v>((Line 136 + 136A) * (1 + Line 137))</v>
      </c>
      <c r="G233" s="221"/>
      <c r="H233" s="875">
        <f>+(H230+H231)*(1+H232)</f>
        <v>-4742.398994952543</v>
      </c>
    </row>
    <row r="234" spans="1:8" ht="15.6">
      <c r="A234" s="5"/>
      <c r="B234" s="5"/>
      <c r="C234" s="31"/>
      <c r="D234" s="2"/>
      <c r="E234" s="5"/>
      <c r="F234" s="65"/>
      <c r="G234" s="197"/>
      <c r="H234" s="225"/>
    </row>
    <row r="235" spans="1:8" ht="15.6">
      <c r="A235" s="5"/>
      <c r="B235" s="5"/>
      <c r="C235" s="31"/>
      <c r="D235" s="2"/>
      <c r="E235" s="5"/>
      <c r="F235" s="65"/>
      <c r="G235" s="197"/>
      <c r="H235" s="226"/>
    </row>
    <row r="236" spans="1:8" ht="15.6">
      <c r="A236" s="5"/>
      <c r="B236" s="5"/>
      <c r="C236" s="2"/>
      <c r="D236" s="2"/>
      <c r="E236" s="9"/>
      <c r="F236" s="10"/>
      <c r="G236" s="11"/>
      <c r="H236" s="64"/>
    </row>
    <row r="237" spans="1:8" ht="15.6">
      <c r="A237" s="5">
        <f>+A233+1</f>
        <v>139</v>
      </c>
      <c r="B237" s="1" t="s">
        <v>1180</v>
      </c>
      <c r="C237" s="2"/>
      <c r="D237" s="2" t="s">
        <v>597</v>
      </c>
      <c r="E237" s="14"/>
      <c r="F237" s="4" t="str">
        <f>"[Line "&amp;A227&amp;" * "&amp;A218&amp;" * (1-("&amp;A213&amp;" / "&amp;A216&amp;"))]"</f>
        <v>[Line 135 * 130 * (1-(126 / 129))]</v>
      </c>
      <c r="G237" s="2"/>
      <c r="H237" s="83">
        <f>+H227*(1-H213/H216)*H218</f>
        <v>265374.72836314613</v>
      </c>
    </row>
    <row r="238" spans="1:8" ht="15.6" thickBot="1">
      <c r="A238" s="5"/>
      <c r="B238" s="5"/>
      <c r="C238" s="3"/>
      <c r="D238" s="2"/>
      <c r="E238" s="5"/>
      <c r="F238" s="197"/>
      <c r="G238" s="197"/>
      <c r="H238" s="13"/>
    </row>
    <row r="239" spans="1:8" ht="16.2" thickBot="1">
      <c r="A239" s="243">
        <f>+A237+1</f>
        <v>140</v>
      </c>
      <c r="B239" s="253" t="s">
        <v>1174</v>
      </c>
      <c r="C239" s="245"/>
      <c r="D239" s="244"/>
      <c r="E239" s="254"/>
      <c r="F239" s="249" t="str">
        <f>"(Line "&amp;A233&amp;" + "&amp;A237&amp;")"</f>
        <v>(Line 138 + 139)</v>
      </c>
      <c r="G239" s="255"/>
      <c r="H239" s="249">
        <f>+H237+H233</f>
        <v>260632.32936819358</v>
      </c>
    </row>
    <row r="240" spans="1:8">
      <c r="A240" s="5"/>
      <c r="B240" s="5"/>
      <c r="C240" s="10"/>
      <c r="D240" s="2"/>
      <c r="E240" s="5"/>
      <c r="F240" s="13"/>
      <c r="G240" s="6"/>
      <c r="H240" s="39"/>
    </row>
    <row r="241" spans="1:8" ht="15.6">
      <c r="A241" s="408" t="s">
        <v>481</v>
      </c>
      <c r="B241" s="210"/>
      <c r="C241" s="210"/>
      <c r="D241" s="210"/>
      <c r="E241" s="211"/>
      <c r="F241" s="210"/>
      <c r="G241" s="210"/>
      <c r="H241" s="210"/>
    </row>
    <row r="242" spans="1:8">
      <c r="A242" s="5"/>
      <c r="B242" s="2"/>
      <c r="C242" s="2"/>
      <c r="D242" s="2"/>
      <c r="E242" s="5"/>
      <c r="F242" s="2"/>
      <c r="G242" s="2"/>
      <c r="H242" s="2"/>
    </row>
    <row r="243" spans="1:8" ht="15.6">
      <c r="A243" s="5"/>
      <c r="B243" s="1" t="s">
        <v>469</v>
      </c>
      <c r="C243" s="2"/>
      <c r="D243" s="2"/>
      <c r="E243" s="5"/>
      <c r="F243" s="2"/>
      <c r="G243" s="2"/>
      <c r="H243" s="2"/>
    </row>
    <row r="244" spans="1:8">
      <c r="A244" s="5">
        <f>+A239+1</f>
        <v>141</v>
      </c>
      <c r="B244" s="2"/>
      <c r="C244" s="2" t="s">
        <v>470</v>
      </c>
      <c r="D244" s="2"/>
      <c r="E244" s="5"/>
      <c r="F244" s="4" t="str">
        <f>"(Line "&amp;A70&amp;")"</f>
        <v>(Line 44)</v>
      </c>
      <c r="G244" s="2"/>
      <c r="H244" s="130">
        <f>+H70</f>
        <v>14443250.432830323</v>
      </c>
    </row>
    <row r="245" spans="1:8">
      <c r="A245" s="5">
        <f>+A244+1</f>
        <v>142</v>
      </c>
      <c r="B245" s="2"/>
      <c r="C245" s="2" t="s">
        <v>590</v>
      </c>
      <c r="D245" s="2"/>
      <c r="E245" s="5"/>
      <c r="F245" s="34" t="str">
        <f>"(Line "&amp;A113&amp;")"</f>
        <v>(Line 61)</v>
      </c>
      <c r="G245" s="2"/>
      <c r="H245" s="414">
        <f>+H113</f>
        <v>-1975112.7036577126</v>
      </c>
    </row>
    <row r="246" spans="1:8" ht="15.6">
      <c r="A246" s="5">
        <f>+A245+1</f>
        <v>143</v>
      </c>
      <c r="B246" s="5"/>
      <c r="C246" s="22" t="s">
        <v>594</v>
      </c>
      <c r="D246" s="22"/>
      <c r="E246" s="57"/>
      <c r="F246" s="4" t="str">
        <f>"(Line "&amp;A115&amp;")"</f>
        <v>(Line 62)</v>
      </c>
      <c r="G246" s="22"/>
      <c r="H246" s="878">
        <f>+H115</f>
        <v>12468137.72917261</v>
      </c>
    </row>
    <row r="247" spans="1:8">
      <c r="A247" s="5"/>
      <c r="B247" s="5"/>
      <c r="C247" s="2"/>
      <c r="D247" s="2"/>
      <c r="E247" s="14"/>
      <c r="F247" s="2"/>
      <c r="G247" s="2"/>
      <c r="H247" s="4"/>
    </row>
    <row r="248" spans="1:8">
      <c r="A248" s="5">
        <f>+A246+1</f>
        <v>144</v>
      </c>
      <c r="B248" s="2"/>
      <c r="C248" s="19" t="s">
        <v>637</v>
      </c>
      <c r="D248" s="2"/>
      <c r="E248" s="5"/>
      <c r="F248" s="4" t="str">
        <f>"(Line "&amp;A148&amp;")"</f>
        <v>(Line 85)</v>
      </c>
      <c r="G248" s="2"/>
      <c r="H248" s="4">
        <f>+H148</f>
        <v>321310.8233577573</v>
      </c>
    </row>
    <row r="249" spans="1:8">
      <c r="A249" s="5">
        <f t="shared" ref="A249:A254" si="4">+A248+1</f>
        <v>145</v>
      </c>
      <c r="B249" s="2"/>
      <c r="C249" s="3" t="s">
        <v>570</v>
      </c>
      <c r="D249" s="2"/>
      <c r="E249" s="5"/>
      <c r="F249" s="4" t="str">
        <f>"(Line "&amp;A172&amp;")"</f>
        <v>(Line 101)</v>
      </c>
      <c r="G249" s="2"/>
      <c r="H249" s="4">
        <f>+H172</f>
        <v>411735.29911621893</v>
      </c>
    </row>
    <row r="250" spans="1:8">
      <c r="A250" s="5">
        <f t="shared" si="4"/>
        <v>146</v>
      </c>
      <c r="B250" s="5"/>
      <c r="C250" s="2" t="s">
        <v>471</v>
      </c>
      <c r="D250" s="2"/>
      <c r="E250" s="14"/>
      <c r="F250" s="4" t="str">
        <f>"(Line "&amp;A178&amp;")"</f>
        <v>(Line 103)</v>
      </c>
      <c r="G250" s="2"/>
      <c r="H250" s="4">
        <f>+H178</f>
        <v>113803.69203022242</v>
      </c>
    </row>
    <row r="251" spans="1:8">
      <c r="A251" s="5">
        <f t="shared" si="4"/>
        <v>147</v>
      </c>
      <c r="B251" s="5"/>
      <c r="C251" s="10" t="s">
        <v>608</v>
      </c>
      <c r="D251" s="2"/>
      <c r="E251" s="14"/>
      <c r="F251" s="4" t="str">
        <f>"(Line "&amp;A218&amp;")"</f>
        <v>(Line 130)</v>
      </c>
      <c r="G251" s="2"/>
      <c r="H251" s="4">
        <f>+H218</f>
        <v>1022666.3037331566</v>
      </c>
    </row>
    <row r="252" spans="1:8">
      <c r="A252" s="5">
        <f t="shared" si="4"/>
        <v>148</v>
      </c>
      <c r="B252" s="5"/>
      <c r="C252" s="10" t="s">
        <v>609</v>
      </c>
      <c r="D252" s="2"/>
      <c r="E252" s="14"/>
      <c r="F252" s="4" t="str">
        <f>"(Line "&amp;A239&amp;")"</f>
        <v>(Line 140)</v>
      </c>
      <c r="G252" s="2"/>
      <c r="H252" s="4">
        <f>+H239</f>
        <v>260632.32936819358</v>
      </c>
    </row>
    <row r="253" spans="1:8" ht="15.6" thickBot="1">
      <c r="A253" s="5">
        <f t="shared" si="4"/>
        <v>149</v>
      </c>
      <c r="B253" s="5"/>
      <c r="C253" s="1021" t="s">
        <v>1694</v>
      </c>
      <c r="D253" s="395"/>
      <c r="E253" s="534"/>
      <c r="H253" s="1022">
        <v>0</v>
      </c>
    </row>
    <row r="254" spans="1:8" ht="18" thickBot="1">
      <c r="A254" s="44">
        <f t="shared" si="4"/>
        <v>150</v>
      </c>
      <c r="B254" s="227"/>
      <c r="C254" s="228" t="s">
        <v>113</v>
      </c>
      <c r="D254" s="228"/>
      <c r="E254" s="229"/>
      <c r="F254" s="84" t="str">
        <f>"(Sum Lines "&amp;A248&amp;" to "&amp;A253&amp;")"</f>
        <v>(Sum Lines 144 to 149)</v>
      </c>
      <c r="G254" s="230"/>
      <c r="H254" s="890">
        <f>SUM(H248:H253)</f>
        <v>2130148.4476055489</v>
      </c>
    </row>
    <row r="255" spans="1:8" ht="15.6">
      <c r="A255" s="73"/>
      <c r="B255" s="30"/>
      <c r="H255" s="24"/>
    </row>
    <row r="256" spans="1:8" ht="15.6">
      <c r="A256" s="557"/>
      <c r="B256" s="1" t="s">
        <v>1239</v>
      </c>
      <c r="H256" s="24"/>
    </row>
    <row r="257" spans="1:8">
      <c r="A257" s="30" t="s">
        <v>1240</v>
      </c>
      <c r="B257" s="30"/>
      <c r="C257" s="19" t="s">
        <v>1241</v>
      </c>
      <c r="F257" s="439" t="str">
        <f>"Line "&amp;A216&amp;" * ("&amp;A110&amp;" + "&amp;A76&amp;")"</f>
        <v>Line 129 * (60C + 45A)</v>
      </c>
      <c r="H257" s="558">
        <f>(H110+H76)*H216</f>
        <v>503.27868182676008</v>
      </c>
    </row>
    <row r="258" spans="1:8">
      <c r="A258" s="30" t="s">
        <v>1243</v>
      </c>
      <c r="B258" s="30"/>
      <c r="C258" s="19" t="s">
        <v>1242</v>
      </c>
      <c r="F258" s="439" t="str">
        <f>"[Line "&amp;A227&amp;" * "&amp;A257&amp;" * (1- ( "&amp;A213&amp;" / "&amp;A216&amp;"))]"</f>
        <v>[Line 135 * 150A * (1- ( 126 / 129))]</v>
      </c>
      <c r="H258" s="415">
        <f>H257*H227*(H216-H213)/H216</f>
        <v>130.59728573553133</v>
      </c>
    </row>
    <row r="259" spans="1:8">
      <c r="A259" s="30" t="s">
        <v>1244</v>
      </c>
      <c r="B259" s="30"/>
      <c r="C259" s="19" t="str">
        <f>C158</f>
        <v>Amortization of Acquisition Adjustments</v>
      </c>
      <c r="E259" s="19"/>
      <c r="F259" s="439" t="str">
        <f>"(Line "&amp;A158&amp;")"</f>
        <v>(Line 90A)</v>
      </c>
      <c r="H259" s="416">
        <f>H158</f>
        <v>204.73823255813863</v>
      </c>
    </row>
    <row r="260" spans="1:8" ht="15.6">
      <c r="A260" s="30" t="s">
        <v>1247</v>
      </c>
      <c r="B260" s="1" t="s">
        <v>1239</v>
      </c>
      <c r="C260" s="276"/>
      <c r="F260" s="19" t="str">
        <f>"(Line "&amp;A257&amp;" + "&amp;A258&amp;" + "&amp;A259&amp;")"</f>
        <v>(Line 150A + 150B + 150C)</v>
      </c>
      <c r="H260" s="878">
        <f>H257+H258+H259</f>
        <v>838.61420012043004</v>
      </c>
    </row>
    <row r="261" spans="1:8" ht="15.6">
      <c r="A261" s="30"/>
      <c r="H261" s="24"/>
    </row>
    <row r="262" spans="1:8" ht="15.6">
      <c r="A262" s="30"/>
      <c r="B262" s="1" t="s">
        <v>67</v>
      </c>
    </row>
    <row r="263" spans="1:8" ht="15.6">
      <c r="A263" s="30">
        <f>+A254+1</f>
        <v>151</v>
      </c>
      <c r="B263" s="30"/>
      <c r="C263" s="19" t="s">
        <v>1245</v>
      </c>
      <c r="F263" s="19" t="str">
        <f>"(Line "&amp;A254&amp;" - "&amp;A260&amp;")"</f>
        <v>(Line 150 - 150D)</v>
      </c>
      <c r="H263" s="559">
        <f>H254-H260</f>
        <v>2129309.8334054286</v>
      </c>
    </row>
    <row r="264" spans="1:8" ht="15.6">
      <c r="A264" s="30">
        <f>+A263+1</f>
        <v>152</v>
      </c>
      <c r="B264" s="30"/>
      <c r="C264" s="19" t="s">
        <v>275</v>
      </c>
      <c r="F264" s="19" t="str">
        <f>"(Line "&amp;A42&amp;" - "&amp;A59&amp;")"</f>
        <v>(Line 24 - 35)</v>
      </c>
      <c r="H264" s="80">
        <f>+H42-H59</f>
        <v>14343279.755916793</v>
      </c>
    </row>
    <row r="265" spans="1:8" ht="15.6">
      <c r="A265" s="30">
        <f>+A264+1</f>
        <v>153</v>
      </c>
      <c r="B265" s="30"/>
      <c r="C265" s="19" t="s">
        <v>1259</v>
      </c>
      <c r="F265" s="19" t="str">
        <f>"(Line "&amp;A263&amp;" / "&amp;A264&amp;")"</f>
        <v>(Line 151 / 152)</v>
      </c>
      <c r="H265" s="24">
        <f>+H263/H264</f>
        <v>0.14845348272085818</v>
      </c>
    </row>
    <row r="266" spans="1:8" ht="15.6">
      <c r="A266" s="30">
        <f>+A265+1</f>
        <v>154</v>
      </c>
      <c r="B266" s="30"/>
      <c r="C266" s="19" t="s">
        <v>1262</v>
      </c>
      <c r="F266" s="19" t="str">
        <f>"(Line "&amp;A263&amp;" - "&amp;A153&amp;" ) / "&amp;A264</f>
        <v>(Line 151 - 86 ) / 152</v>
      </c>
      <c r="H266" s="24">
        <f>(H263-H153)/H264</f>
        <v>0.11921049960506219</v>
      </c>
    </row>
    <row r="267" spans="1:8" ht="15.6">
      <c r="A267" s="30">
        <f>+A266+1</f>
        <v>155</v>
      </c>
      <c r="B267" s="30"/>
      <c r="C267" s="19" t="s">
        <v>1263</v>
      </c>
      <c r="F267" s="19" t="str">
        <f>"(Line "&amp;A254&amp;" - "&amp;A153&amp;" - "&amp;A158&amp;" - "&amp;A218&amp;" - "&amp;A239&amp;") / "&amp;A264</f>
        <v>(Line 150 - 86 - 90A - 130 - 140) / 152</v>
      </c>
      <c r="H267" s="24">
        <f>(H254-H153-H218-H158-H239)/H264</f>
        <v>2.9784316823911885E-2</v>
      </c>
    </row>
    <row r="268" spans="1:8" ht="15.6">
      <c r="A268" s="30"/>
      <c r="B268" s="30"/>
      <c r="H268" s="115"/>
    </row>
    <row r="269" spans="1:8" ht="15.6">
      <c r="A269" s="30"/>
      <c r="B269" s="1" t="s">
        <v>738</v>
      </c>
      <c r="H269" s="115"/>
    </row>
    <row r="270" spans="1:8" ht="15.6">
      <c r="A270" s="30">
        <f>+A267+1</f>
        <v>156</v>
      </c>
      <c r="B270" s="30"/>
      <c r="C270" s="19" t="s">
        <v>1258</v>
      </c>
      <c r="F270" s="19" t="str">
        <f>"(Line "&amp;A254&amp;" - "&amp;A251&amp;" - "&amp;A252&amp;" - "&amp;A158&amp;")"</f>
        <v>(Line 150 - 147 - 148 - 90A)</v>
      </c>
      <c r="H270" s="140">
        <f>+H254-H251-H252-H158</f>
        <v>846645.0762716406</v>
      </c>
    </row>
    <row r="271" spans="1:8" ht="15.6">
      <c r="A271" s="30">
        <f>+A270+1</f>
        <v>157</v>
      </c>
      <c r="B271" s="30"/>
      <c r="C271" s="19" t="s">
        <v>518</v>
      </c>
      <c r="D271" s="1"/>
      <c r="F271" s="19" t="s">
        <v>77</v>
      </c>
      <c r="H271" s="116">
        <f>'ATT4 - Basis Pt ROE'!H10</f>
        <v>1373837.8867741225</v>
      </c>
    </row>
    <row r="272" spans="1:8" ht="15.6">
      <c r="A272" s="30">
        <f>+A271+1</f>
        <v>158</v>
      </c>
      <c r="B272" s="30"/>
      <c r="C272" s="19" t="s">
        <v>1264</v>
      </c>
      <c r="F272" s="19" t="str">
        <f>"(Line "&amp;A270&amp;" + "&amp;A271&amp;")"</f>
        <v>(Line 156 + 157)</v>
      </c>
      <c r="H272" s="116">
        <f>+H271+H270</f>
        <v>2220482.9630457629</v>
      </c>
    </row>
    <row r="273" spans="1:8" ht="15.6">
      <c r="A273" s="30">
        <f>+A272+1</f>
        <v>159</v>
      </c>
      <c r="B273" s="30"/>
      <c r="C273" s="19" t="str">
        <f>+C264</f>
        <v>Net Transmission Plant</v>
      </c>
      <c r="F273" s="19" t="str">
        <f>"(Line "&amp;A264&amp;")"</f>
        <v>(Line 152)</v>
      </c>
      <c r="H273" s="116">
        <f>+H264</f>
        <v>14343279.755916793</v>
      </c>
    </row>
    <row r="274" spans="1:8" ht="15.6">
      <c r="A274" s="30">
        <f>+A273+1</f>
        <v>160</v>
      </c>
      <c r="B274" s="30"/>
      <c r="C274" s="19" t="s">
        <v>1260</v>
      </c>
      <c r="F274" s="19" t="str">
        <f>"(Line "&amp;A272&amp;" / "&amp;A273&amp;")"</f>
        <v>(Line 158 / 159)</v>
      </c>
      <c r="H274" s="115">
        <f>+H272/H273</f>
        <v>0.15480998773169605</v>
      </c>
    </row>
    <row r="275" spans="1:8" ht="15.6">
      <c r="A275" s="30">
        <f>+A274+1</f>
        <v>161</v>
      </c>
      <c r="B275" s="30"/>
      <c r="C275" s="19" t="s">
        <v>1261</v>
      </c>
      <c r="F275" s="19" t="str">
        <f>"(Line "&amp;A272&amp;" - "&amp;A153&amp;" ) / "&amp;A273</f>
        <v>(Line 158 - 86 ) / 159</v>
      </c>
      <c r="H275" s="24">
        <f>(H272-H153)/H273</f>
        <v>0.12556700461590004</v>
      </c>
    </row>
    <row r="276" spans="1:8" ht="15.6">
      <c r="A276" s="30"/>
      <c r="B276" s="30"/>
      <c r="E276" s="553"/>
      <c r="H276" s="115"/>
    </row>
    <row r="277" spans="1:8" ht="15.6">
      <c r="A277" s="5"/>
      <c r="B277" s="5"/>
      <c r="C277" s="2"/>
      <c r="D277" s="2"/>
      <c r="E277" s="231"/>
      <c r="F277" s="2"/>
      <c r="G277" s="2"/>
      <c r="H277" s="115"/>
    </row>
    <row r="278" spans="1:8" ht="15.6">
      <c r="A278" s="5">
        <f>+A275+1</f>
        <v>162</v>
      </c>
      <c r="B278" s="5"/>
      <c r="C278" s="1" t="s">
        <v>113</v>
      </c>
      <c r="D278" s="2"/>
      <c r="E278" s="5"/>
      <c r="F278" s="2" t="str">
        <f>"(Line "&amp;A254&amp;")"</f>
        <v>(Line 150)</v>
      </c>
      <c r="G278" s="2"/>
      <c r="H278" s="140">
        <f>H254</f>
        <v>2130148.4476055489</v>
      </c>
    </row>
    <row r="279" spans="1:8" ht="15.6">
      <c r="A279" s="5">
        <f t="shared" ref="A279:A284" si="5">+A278+1</f>
        <v>163</v>
      </c>
      <c r="B279" s="5"/>
      <c r="C279" s="2" t="s">
        <v>10</v>
      </c>
      <c r="D279" s="2"/>
      <c r="E279" s="5"/>
      <c r="F279" s="3" t="s">
        <v>522</v>
      </c>
      <c r="G279" s="2"/>
      <c r="H279" s="452">
        <f>'ATT6- True-Up Adjustment NITS'!I62</f>
        <v>81052.805197335227</v>
      </c>
    </row>
    <row r="280" spans="1:8" ht="15.6">
      <c r="A280" s="5">
        <f t="shared" si="5"/>
        <v>164</v>
      </c>
      <c r="B280" s="5"/>
      <c r="C280" s="2" t="s">
        <v>523</v>
      </c>
      <c r="D280" s="2"/>
      <c r="E280" s="5"/>
      <c r="F280" s="2" t="s">
        <v>78</v>
      </c>
      <c r="G280" s="2"/>
      <c r="H280" s="452">
        <f ca="1">('ATT7 - Cap Add WS'!$AEF$80-'ATT7 - Cap Add WS'!$AEG$79)/1000</f>
        <v>1877.9412620299458</v>
      </c>
    </row>
    <row r="281" spans="1:8" ht="15.6">
      <c r="A281" s="5">
        <f t="shared" si="5"/>
        <v>165</v>
      </c>
      <c r="B281" s="5"/>
      <c r="C281" s="2" t="s">
        <v>614</v>
      </c>
      <c r="D281" s="97"/>
      <c r="E281" s="5"/>
      <c r="F281" s="2" t="s">
        <v>519</v>
      </c>
      <c r="G281" s="2"/>
      <c r="H281" s="452">
        <f>+'ATT5 - Cost Support 1'!S171</f>
        <v>3212.0000399999999</v>
      </c>
    </row>
    <row r="282" spans="1:8" ht="15.6">
      <c r="A282" s="5">
        <f t="shared" si="5"/>
        <v>166</v>
      </c>
      <c r="B282" s="5"/>
      <c r="C282" s="2" t="s">
        <v>473</v>
      </c>
      <c r="D282" s="97"/>
      <c r="E282" s="5"/>
      <c r="F282" s="2" t="s">
        <v>388</v>
      </c>
      <c r="G282" s="2"/>
      <c r="H282" s="452">
        <f>-'ATT3 - Revenue Credits'!D25</f>
        <v>-24095.503400012989</v>
      </c>
    </row>
    <row r="283" spans="1:8">
      <c r="A283" s="5">
        <f t="shared" si="5"/>
        <v>167</v>
      </c>
      <c r="B283" s="5"/>
      <c r="C283" s="2" t="s">
        <v>421</v>
      </c>
      <c r="D283" s="97"/>
      <c r="E283" s="5"/>
      <c r="F283" s="2" t="s">
        <v>422</v>
      </c>
      <c r="G283" s="2"/>
      <c r="H283" s="439">
        <v>0</v>
      </c>
    </row>
    <row r="284" spans="1:8" ht="15.6">
      <c r="A284" s="5">
        <f t="shared" si="5"/>
        <v>168</v>
      </c>
      <c r="B284" s="5"/>
      <c r="C284" s="1" t="s">
        <v>399</v>
      </c>
      <c r="D284" s="2"/>
      <c r="E284" s="5"/>
      <c r="F284" s="2" t="str">
        <f>"(Line "&amp;A278&amp;" + "&amp;A279&amp;" +"&amp;A280&amp;" + "&amp;A281&amp;" + "&amp;A282&amp;" + "&amp;A283&amp;")"</f>
        <v>(Line 162 + 163 +164 + 165 + 166 + 167)</v>
      </c>
      <c r="G284" s="2"/>
      <c r="H284" s="453">
        <f ca="1">SUM(H278:H283)</f>
        <v>2192195.6907049012</v>
      </c>
    </row>
    <row r="285" spans="1:8" ht="15.6">
      <c r="A285" s="5"/>
      <c r="B285" s="5"/>
      <c r="C285" s="2"/>
      <c r="D285" s="2"/>
      <c r="E285" s="5"/>
      <c r="F285" s="2"/>
      <c r="G285" s="2"/>
      <c r="H285" s="451"/>
    </row>
    <row r="286" spans="1:8" ht="15.6">
      <c r="A286" s="5"/>
      <c r="B286" s="31" t="s">
        <v>38</v>
      </c>
      <c r="C286" s="2"/>
      <c r="D286" s="2"/>
      <c r="E286" s="5"/>
      <c r="F286" s="2"/>
      <c r="G286" s="2"/>
      <c r="H286" s="451"/>
    </row>
    <row r="287" spans="1:8" ht="15.6">
      <c r="A287" s="5">
        <f>+A284+1</f>
        <v>169</v>
      </c>
      <c r="B287" s="5"/>
      <c r="C287" s="2" t="s">
        <v>572</v>
      </c>
      <c r="D287" s="2"/>
      <c r="E287" s="5" t="str">
        <f>"(Note "&amp;B$313&amp;")"</f>
        <v>(Note L)</v>
      </c>
      <c r="F287" s="19" t="s">
        <v>298</v>
      </c>
      <c r="G287" s="2"/>
      <c r="H287" s="454">
        <f>'ATT5 - Cost Support 1'!S179</f>
        <v>24678.1</v>
      </c>
    </row>
    <row r="288" spans="1:8" ht="15.6">
      <c r="A288" s="5">
        <f>+A287+1</f>
        <v>170</v>
      </c>
      <c r="B288" s="5"/>
      <c r="C288" s="2" t="s">
        <v>571</v>
      </c>
      <c r="D288" s="113"/>
      <c r="E288" s="7"/>
      <c r="F288" s="4" t="str">
        <f>"(Line "&amp;A284&amp;" / "&amp;A287&amp;")"</f>
        <v>(Line 168 / 169)</v>
      </c>
      <c r="G288" s="144"/>
      <c r="H288" s="455">
        <f ca="1">+H284/H287*1000</f>
        <v>88831.623613847973</v>
      </c>
    </row>
    <row r="289" spans="1:8" ht="16.2" thickBot="1">
      <c r="A289" s="5"/>
      <c r="B289" s="5"/>
      <c r="C289" s="2"/>
      <c r="D289" s="2"/>
      <c r="E289" s="7"/>
      <c r="F289" s="144"/>
      <c r="G289" s="144"/>
      <c r="H289" s="145"/>
    </row>
    <row r="290" spans="1:8" ht="18" thickBot="1">
      <c r="A290" s="44">
        <f>+A288+1</f>
        <v>171</v>
      </c>
      <c r="B290" s="48"/>
      <c r="C290" s="45" t="s">
        <v>739</v>
      </c>
      <c r="D290" s="48"/>
      <c r="E290" s="48"/>
      <c r="F290" s="48" t="str">
        <f>"(Line "&amp;A288&amp;")"</f>
        <v>(Line 170)</v>
      </c>
      <c r="G290" s="48"/>
      <c r="H290" s="891">
        <f ca="1">+H288</f>
        <v>88831.623613847973</v>
      </c>
    </row>
    <row r="291" spans="1:8" ht="15.6">
      <c r="A291" s="73"/>
      <c r="B291" s="5"/>
      <c r="C291" s="2"/>
      <c r="D291" s="2"/>
      <c r="E291" s="7"/>
      <c r="F291" s="144"/>
      <c r="G291" s="144"/>
      <c r="H291" s="145"/>
    </row>
    <row r="292" spans="1:8" ht="18.75" customHeight="1">
      <c r="A292" s="47"/>
      <c r="B292" s="31" t="s">
        <v>629</v>
      </c>
      <c r="C292" s="2"/>
      <c r="D292" s="2"/>
      <c r="E292" s="123"/>
      <c r="F292" s="144"/>
      <c r="G292" s="144"/>
      <c r="H292" s="146"/>
    </row>
    <row r="293" spans="1:8" ht="16.350000000000001" customHeight="1">
      <c r="A293" s="7"/>
      <c r="B293" s="30" t="s">
        <v>496</v>
      </c>
      <c r="C293" s="19" t="s">
        <v>652</v>
      </c>
      <c r="D293" s="2"/>
      <c r="E293" s="19"/>
      <c r="F293" s="537"/>
      <c r="G293" s="144"/>
      <c r="H293" s="146"/>
    </row>
    <row r="294" spans="1:8" ht="16.5" customHeight="1">
      <c r="A294" s="7"/>
      <c r="B294" s="30" t="s">
        <v>604</v>
      </c>
      <c r="C294" s="26" t="s">
        <v>191</v>
      </c>
      <c r="D294" s="20"/>
      <c r="E294" s="19"/>
      <c r="G294" s="144"/>
      <c r="H294" s="146"/>
    </row>
    <row r="295" spans="1:8" ht="15.75" customHeight="1">
      <c r="A295" s="7"/>
      <c r="B295" s="30" t="s">
        <v>474</v>
      </c>
      <c r="C295" s="26" t="s">
        <v>653</v>
      </c>
      <c r="D295" s="2"/>
      <c r="E295" s="19"/>
      <c r="F295" s="537"/>
      <c r="G295" s="144"/>
      <c r="H295" s="146"/>
    </row>
    <row r="296" spans="1:8" ht="15.75" customHeight="1">
      <c r="A296" s="7"/>
      <c r="B296" s="30" t="s">
        <v>497</v>
      </c>
      <c r="C296" s="19" t="s">
        <v>654</v>
      </c>
      <c r="D296" s="2"/>
      <c r="E296" s="19"/>
      <c r="G296" s="144"/>
      <c r="H296" s="146"/>
    </row>
    <row r="297" spans="1:8" ht="16.5" customHeight="1">
      <c r="A297" s="7"/>
      <c r="B297" s="30" t="s">
        <v>495</v>
      </c>
      <c r="C297" s="19" t="s">
        <v>655</v>
      </c>
      <c r="D297" s="2"/>
      <c r="E297" s="123"/>
      <c r="G297" s="144"/>
      <c r="H297" s="146"/>
    </row>
    <row r="298" spans="1:8" ht="15.6" customHeight="1">
      <c r="A298" s="7"/>
      <c r="B298" s="30" t="s">
        <v>347</v>
      </c>
      <c r="C298" s="19" t="s">
        <v>656</v>
      </c>
      <c r="D298" s="2"/>
      <c r="E298" s="123"/>
      <c r="F298" s="453"/>
      <c r="G298" s="144"/>
      <c r="H298" s="146"/>
    </row>
    <row r="299" spans="1:8" ht="16.350000000000001" customHeight="1">
      <c r="A299" s="7"/>
      <c r="B299" s="30" t="s">
        <v>498</v>
      </c>
      <c r="C299" s="19" t="s">
        <v>657</v>
      </c>
      <c r="D299" s="2"/>
      <c r="E299" s="123"/>
      <c r="F299" s="144"/>
      <c r="G299" s="144"/>
      <c r="H299" s="146"/>
    </row>
    <row r="300" spans="1:8" ht="15.6" customHeight="1">
      <c r="A300" s="7"/>
      <c r="B300" s="30" t="s">
        <v>415</v>
      </c>
      <c r="C300" s="19" t="s">
        <v>740</v>
      </c>
      <c r="D300" s="2"/>
      <c r="E300" s="7"/>
      <c r="F300" s="144"/>
      <c r="G300" s="144"/>
      <c r="H300" s="146"/>
    </row>
    <row r="301" spans="1:8" ht="15.6" customHeight="1">
      <c r="A301" s="7"/>
      <c r="B301" s="30"/>
      <c r="C301" s="19" t="s">
        <v>741</v>
      </c>
      <c r="D301" s="2"/>
      <c r="E301" s="7"/>
      <c r="F301" s="144"/>
      <c r="G301" s="144"/>
      <c r="H301" s="146"/>
    </row>
    <row r="302" spans="1:8" ht="16.350000000000001" customHeight="1">
      <c r="A302" s="7"/>
      <c r="B302" s="30"/>
      <c r="C302" s="19" t="s">
        <v>170</v>
      </c>
      <c r="D302" s="2"/>
      <c r="E302" s="7"/>
      <c r="F302" s="144"/>
      <c r="G302" s="144"/>
      <c r="H302" s="146"/>
    </row>
    <row r="303" spans="1:8" ht="15.6">
      <c r="A303" s="7"/>
      <c r="B303" s="30" t="s">
        <v>482</v>
      </c>
      <c r="C303" s="19" t="s">
        <v>407</v>
      </c>
      <c r="D303" s="2"/>
      <c r="E303" s="123"/>
      <c r="F303" s="144"/>
      <c r="G303" s="144"/>
      <c r="H303" s="146"/>
    </row>
    <row r="304" spans="1:8" ht="15.6">
      <c r="A304" s="7"/>
      <c r="B304" s="30"/>
      <c r="C304" s="19" t="s">
        <v>658</v>
      </c>
      <c r="D304" s="2"/>
      <c r="E304" s="123"/>
      <c r="F304" s="144"/>
      <c r="G304" s="144"/>
      <c r="H304" s="145"/>
    </row>
    <row r="305" spans="1:8" ht="15.6">
      <c r="A305" s="7"/>
      <c r="B305" s="30"/>
      <c r="C305" s="19" t="s">
        <v>520</v>
      </c>
      <c r="D305" s="2"/>
      <c r="E305" s="123"/>
      <c r="F305" s="144"/>
      <c r="G305" s="144"/>
      <c r="H305" s="145"/>
    </row>
    <row r="306" spans="1:8" ht="15.6">
      <c r="A306" s="7"/>
      <c r="B306" s="30"/>
      <c r="C306" s="19" t="s">
        <v>355</v>
      </c>
      <c r="D306" s="2"/>
      <c r="E306" s="123"/>
      <c r="F306" s="144"/>
      <c r="G306" s="144"/>
      <c r="H306" s="145"/>
    </row>
    <row r="307" spans="1:8" ht="15.6">
      <c r="A307" s="7"/>
      <c r="B307" s="30"/>
      <c r="C307" s="19" t="s">
        <v>506</v>
      </c>
      <c r="D307" s="2"/>
      <c r="E307" s="123"/>
      <c r="F307" s="144"/>
      <c r="G307" s="144"/>
      <c r="H307" s="145"/>
    </row>
    <row r="308" spans="1:8" ht="15.6">
      <c r="A308" s="7"/>
      <c r="B308" s="30"/>
      <c r="C308" s="19" t="s">
        <v>274</v>
      </c>
      <c r="D308" s="2"/>
      <c r="E308" s="123"/>
      <c r="F308" s="144"/>
      <c r="G308" s="144"/>
      <c r="H308" s="145"/>
    </row>
    <row r="309" spans="1:8" ht="15.6">
      <c r="A309" s="7"/>
      <c r="B309" s="30" t="s">
        <v>484</v>
      </c>
      <c r="C309" s="19" t="s">
        <v>742</v>
      </c>
      <c r="D309" s="2"/>
      <c r="E309" s="123"/>
      <c r="F309" s="144"/>
      <c r="G309" s="144"/>
      <c r="H309" s="145"/>
    </row>
    <row r="310" spans="1:8" ht="15.6">
      <c r="A310" s="7"/>
      <c r="B310" s="30"/>
      <c r="C310" s="19" t="s">
        <v>743</v>
      </c>
      <c r="D310" s="2"/>
      <c r="E310" s="123"/>
      <c r="F310" s="144"/>
      <c r="G310" s="144"/>
      <c r="H310" s="145"/>
    </row>
    <row r="311" spans="1:8" ht="15.6">
      <c r="A311" s="7"/>
      <c r="B311" s="30"/>
      <c r="C311" s="19" t="s">
        <v>744</v>
      </c>
      <c r="D311" s="2"/>
      <c r="E311" s="123"/>
      <c r="F311" s="144"/>
      <c r="G311" s="144"/>
      <c r="H311" s="145"/>
    </row>
    <row r="312" spans="1:8" ht="15.6">
      <c r="A312" s="7"/>
      <c r="B312" s="30" t="s">
        <v>500</v>
      </c>
      <c r="C312" s="19" t="s">
        <v>662</v>
      </c>
      <c r="D312" s="2"/>
      <c r="E312" s="123"/>
      <c r="F312" s="144"/>
      <c r="G312" s="144"/>
      <c r="H312" s="145"/>
    </row>
    <row r="313" spans="1:8" ht="15.6">
      <c r="A313" s="7"/>
      <c r="B313" s="30" t="s">
        <v>577</v>
      </c>
      <c r="C313" s="19" t="s">
        <v>650</v>
      </c>
      <c r="D313" s="2"/>
      <c r="E313" s="123"/>
      <c r="F313" s="144"/>
      <c r="G313" s="144"/>
      <c r="H313" s="145"/>
    </row>
    <row r="314" spans="1:8" ht="15.6">
      <c r="A314" s="5"/>
      <c r="B314" s="30" t="s">
        <v>578</v>
      </c>
      <c r="C314" s="19" t="s">
        <v>521</v>
      </c>
      <c r="D314" s="2"/>
      <c r="E314" s="123"/>
      <c r="F314" s="144"/>
      <c r="G314" s="144"/>
      <c r="H314" s="145"/>
    </row>
    <row r="315" spans="1:8" ht="15.6">
      <c r="A315" s="5"/>
      <c r="B315" s="30" t="s">
        <v>348</v>
      </c>
      <c r="C315" s="393" t="s">
        <v>663</v>
      </c>
      <c r="D315" s="2"/>
      <c r="E315" s="123"/>
      <c r="F315" s="144"/>
      <c r="G315" s="144"/>
      <c r="H315" s="145"/>
    </row>
    <row r="316" spans="1:8" ht="15.6">
      <c r="A316" s="5"/>
      <c r="B316" s="30"/>
      <c r="C316" s="393" t="s">
        <v>408</v>
      </c>
      <c r="D316" s="2"/>
      <c r="E316" s="123"/>
      <c r="F316" s="144"/>
      <c r="G316" s="144"/>
      <c r="H316" s="145"/>
    </row>
    <row r="317" spans="1:8" ht="15.6">
      <c r="A317" s="5"/>
      <c r="B317" s="30"/>
      <c r="C317" s="393" t="s">
        <v>423</v>
      </c>
      <c r="D317" s="2"/>
      <c r="E317" s="123"/>
      <c r="F317" s="144"/>
      <c r="G317" s="144"/>
      <c r="H317" s="145"/>
    </row>
    <row r="318" spans="1:8" ht="15.6">
      <c r="A318" s="5"/>
      <c r="B318" s="30" t="s">
        <v>374</v>
      </c>
      <c r="C318" s="393" t="s">
        <v>664</v>
      </c>
      <c r="D318" s="2"/>
      <c r="E318" s="123"/>
      <c r="F318" s="144"/>
      <c r="G318" s="144"/>
      <c r="H318" s="145"/>
    </row>
    <row r="319" spans="1:8" ht="15.6">
      <c r="A319" s="5"/>
      <c r="B319" s="30"/>
      <c r="C319" s="393" t="s">
        <v>192</v>
      </c>
      <c r="D319" s="2"/>
      <c r="E319" s="123"/>
      <c r="F319" s="144"/>
      <c r="G319" s="144"/>
      <c r="H319" s="145"/>
    </row>
    <row r="320" spans="1:8" ht="17.399999999999999">
      <c r="A320" s="232"/>
      <c r="B320" s="30" t="s">
        <v>526</v>
      </c>
      <c r="C320" s="26" t="s">
        <v>14</v>
      </c>
      <c r="D320" s="111"/>
      <c r="E320" s="87"/>
      <c r="F320" s="87"/>
      <c r="G320" s="47"/>
      <c r="H320" s="47"/>
    </row>
    <row r="321" spans="1:8" ht="15.6">
      <c r="A321" s="5"/>
      <c r="B321" s="30" t="s">
        <v>610</v>
      </c>
      <c r="C321" s="19" t="s">
        <v>611</v>
      </c>
      <c r="D321" s="2"/>
      <c r="E321" s="123"/>
      <c r="F321" s="144"/>
      <c r="G321" s="144"/>
      <c r="H321" s="145"/>
    </row>
    <row r="322" spans="1:8" ht="15.6">
      <c r="A322" s="5"/>
      <c r="B322" s="30" t="s">
        <v>612</v>
      </c>
      <c r="C322" s="19" t="s">
        <v>225</v>
      </c>
      <c r="D322" s="2"/>
      <c r="E322" s="123"/>
      <c r="F322" s="144"/>
      <c r="G322" s="144"/>
      <c r="H322" s="145"/>
    </row>
    <row r="323" spans="1:8" ht="15.6">
      <c r="A323" s="5"/>
      <c r="B323" s="30" t="s">
        <v>665</v>
      </c>
      <c r="C323" s="19" t="s">
        <v>11</v>
      </c>
      <c r="D323" s="2"/>
      <c r="E323" s="123"/>
      <c r="F323" s="144"/>
      <c r="G323" s="144"/>
      <c r="H323" s="145"/>
    </row>
    <row r="324" spans="1:8">
      <c r="A324" s="5"/>
      <c r="B324" s="30" t="s">
        <v>636</v>
      </c>
      <c r="C324" s="26" t="s">
        <v>745</v>
      </c>
      <c r="D324" s="3"/>
      <c r="E324" s="3"/>
      <c r="F324" s="3"/>
      <c r="G324" s="3"/>
      <c r="H324" s="3"/>
    </row>
    <row r="325" spans="1:8">
      <c r="A325" s="5"/>
      <c r="B325" s="30"/>
      <c r="C325" s="26" t="s">
        <v>94</v>
      </c>
      <c r="D325" s="3"/>
      <c r="E325" s="3"/>
      <c r="F325" s="3"/>
      <c r="G325" s="3"/>
      <c r="H325" s="3"/>
    </row>
    <row r="326" spans="1:8">
      <c r="A326" s="30"/>
      <c r="B326" s="30" t="s">
        <v>1257</v>
      </c>
      <c r="C326" s="26" t="s">
        <v>1265</v>
      </c>
      <c r="F326" s="577"/>
      <c r="G326" s="577"/>
      <c r="H326" s="578"/>
    </row>
    <row r="327" spans="1:8" ht="15.6">
      <c r="A327" s="5"/>
      <c r="B327" s="30"/>
      <c r="C327" s="26"/>
      <c r="D327" s="2"/>
      <c r="E327" s="123"/>
      <c r="F327" s="144"/>
      <c r="G327" s="144"/>
      <c r="H327" s="145"/>
    </row>
    <row r="328" spans="1:8" ht="15.6">
      <c r="A328" s="5"/>
      <c r="B328" s="5"/>
      <c r="C328" s="2"/>
      <c r="D328" s="2"/>
      <c r="E328" s="123"/>
      <c r="F328" s="144"/>
      <c r="G328" s="144"/>
      <c r="H328" s="145"/>
    </row>
    <row r="329" spans="1:8" ht="15.6">
      <c r="A329" s="5"/>
      <c r="B329" s="5"/>
      <c r="C329" s="2"/>
      <c r="D329" s="2"/>
      <c r="E329" s="123"/>
      <c r="F329" s="144"/>
      <c r="G329" s="144"/>
      <c r="H329" s="145"/>
    </row>
    <row r="330" spans="1:8" ht="15.6">
      <c r="A330" s="5"/>
      <c r="B330" s="5"/>
      <c r="C330" s="2"/>
      <c r="D330" s="2"/>
      <c r="E330" s="123"/>
      <c r="F330" s="144"/>
      <c r="G330" s="144"/>
      <c r="H330" s="145"/>
    </row>
    <row r="331" spans="1:8" ht="15.6">
      <c r="A331" s="409"/>
      <c r="B331" s="410"/>
      <c r="C331" s="410"/>
      <c r="D331" s="410"/>
      <c r="E331" s="411"/>
      <c r="F331" s="410"/>
      <c r="G331" s="410"/>
      <c r="H331" s="412"/>
    </row>
    <row r="332" spans="1:8">
      <c r="H332" s="41"/>
    </row>
    <row r="333" spans="1:8" ht="24.6">
      <c r="A333" s="1312" t="s">
        <v>1003</v>
      </c>
      <c r="B333" s="1313"/>
      <c r="C333" s="1313"/>
      <c r="D333" s="1313"/>
      <c r="E333" s="1313"/>
      <c r="F333" s="1313"/>
      <c r="G333" s="1313"/>
      <c r="H333" s="1313"/>
    </row>
    <row r="334" spans="1:8">
      <c r="H334" s="40"/>
    </row>
  </sheetData>
  <mergeCells count="1">
    <mergeCell ref="A333:H333"/>
  </mergeCells>
  <phoneticPr fontId="73" type="noConversion"/>
  <printOptions horizontalCentered="1"/>
  <pageMargins left="0.5" right="0.5" top="0.75" bottom="0.5" header="0.5" footer="0.5"/>
  <pageSetup scale="40" fitToWidth="0" fitToHeight="0" orientation="portrait" r:id="rId1"/>
  <headerFooter alignWithMargins="0">
    <oddHeader>&amp;RPage &amp;P of &amp;N</oddHeader>
  </headerFooter>
  <rowBreaks count="2" manualBreakCount="2">
    <brk id="116" max="16" man="1"/>
    <brk id="219" max="16" man="1"/>
  </row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sheetPr codeName="Sheet1"/>
  <dimension ref="A1:O85"/>
  <sheetViews>
    <sheetView zoomScale="80" zoomScaleNormal="80" zoomScaleSheetLayoutView="90" workbookViewId="0">
      <selection sqref="A1:I1"/>
    </sheetView>
  </sheetViews>
  <sheetFormatPr defaultColWidth="9.21875" defaultRowHeight="14.4"/>
  <cols>
    <col min="1" max="1" width="4.77734375" style="579" customWidth="1"/>
    <col min="2" max="2" width="98.21875" style="579" customWidth="1"/>
    <col min="3" max="3" width="14.44140625" style="579" customWidth="1"/>
    <col min="4" max="4" width="17.21875" style="579" bestFit="1" customWidth="1"/>
    <col min="5" max="5" width="17" style="579" bestFit="1" customWidth="1"/>
    <col min="6" max="6" width="16.77734375" style="579" bestFit="1" customWidth="1"/>
    <col min="7" max="7" width="18.77734375" style="579" customWidth="1"/>
    <col min="8" max="8" width="19.77734375" style="579" bestFit="1" customWidth="1"/>
    <col min="9" max="9" width="17.21875" style="579" bestFit="1" customWidth="1"/>
    <col min="10" max="10" width="6.21875" style="579" customWidth="1"/>
    <col min="11" max="11" width="13.21875" style="579" customWidth="1"/>
    <col min="12" max="12" width="9.77734375" style="579" bestFit="1" customWidth="1"/>
    <col min="13" max="13" width="10.77734375" style="579" bestFit="1" customWidth="1"/>
    <col min="14" max="16384" width="9.21875" style="579"/>
  </cols>
  <sheetData>
    <row r="1" spans="1:10" ht="18">
      <c r="A1" s="1315" t="s">
        <v>233</v>
      </c>
      <c r="B1" s="1315"/>
      <c r="C1" s="1315"/>
      <c r="D1" s="1315"/>
      <c r="E1" s="1315"/>
      <c r="F1" s="1315"/>
      <c r="G1" s="1315"/>
      <c r="H1" s="1315"/>
      <c r="I1" s="1315"/>
    </row>
    <row r="2" spans="1:10">
      <c r="A2" s="1316" t="s">
        <v>1267</v>
      </c>
      <c r="B2" s="1316"/>
      <c r="C2" s="1316"/>
      <c r="D2" s="1316"/>
      <c r="E2" s="1316"/>
      <c r="F2" s="1316"/>
      <c r="G2" s="1316"/>
      <c r="H2" s="1316"/>
      <c r="I2" s="1316"/>
    </row>
    <row r="3" spans="1:10" ht="15" thickBot="1">
      <c r="A3" s="1314" t="s">
        <v>1268</v>
      </c>
      <c r="B3" s="1314"/>
      <c r="C3" s="1314"/>
      <c r="D3" s="1314"/>
      <c r="E3" s="1314"/>
      <c r="F3" s="1314"/>
      <c r="G3" s="1314"/>
      <c r="H3" s="1314"/>
      <c r="I3" s="1314"/>
    </row>
    <row r="4" spans="1:10" ht="15" thickBot="1">
      <c r="A4" s="980"/>
      <c r="C4" s="980"/>
      <c r="D4" s="980"/>
      <c r="E4" s="980"/>
      <c r="F4" s="980"/>
      <c r="G4" s="980"/>
      <c r="H4" s="580" t="s">
        <v>1269</v>
      </c>
      <c r="I4" s="581">
        <v>2026</v>
      </c>
    </row>
    <row r="5" spans="1:10">
      <c r="A5" s="980"/>
      <c r="B5" s="980"/>
      <c r="C5" s="980"/>
      <c r="D5" s="980"/>
      <c r="E5" s="980"/>
      <c r="F5" s="980"/>
      <c r="G5" s="980"/>
      <c r="H5" s="580"/>
      <c r="I5" s="980"/>
    </row>
    <row r="6" spans="1:10">
      <c r="A6" s="980"/>
      <c r="B6" s="579" t="s">
        <v>1270</v>
      </c>
      <c r="C6" s="1011">
        <f>'Appendix A'!H15</f>
        <v>0.11013075115071201</v>
      </c>
      <c r="D6" s="980"/>
      <c r="E6" s="980"/>
      <c r="F6" s="980"/>
      <c r="G6" s="980"/>
      <c r="H6" s="980"/>
      <c r="I6" s="980"/>
    </row>
    <row r="7" spans="1:10">
      <c r="A7" s="980"/>
      <c r="B7" s="579" t="s">
        <v>1271</v>
      </c>
      <c r="C7" s="1011">
        <f>'Appendix A'!H31</f>
        <v>0.26775819605155904</v>
      </c>
      <c r="D7" s="980"/>
      <c r="E7" s="980"/>
      <c r="F7" s="980"/>
      <c r="G7" s="980"/>
      <c r="H7" s="980"/>
      <c r="I7" s="980"/>
    </row>
    <row r="8" spans="1:10">
      <c r="A8" s="980"/>
      <c r="C8" s="980"/>
      <c r="D8" s="980"/>
      <c r="E8" s="980"/>
      <c r="F8" s="980"/>
      <c r="G8" s="980"/>
      <c r="H8" s="980"/>
      <c r="I8" s="980"/>
    </row>
    <row r="9" spans="1:10">
      <c r="A9" s="980" t="s">
        <v>1272</v>
      </c>
      <c r="B9" s="980" t="s">
        <v>1273</v>
      </c>
      <c r="C9" s="980" t="s">
        <v>1274</v>
      </c>
      <c r="D9" s="980" t="s">
        <v>1275</v>
      </c>
      <c r="E9" s="980" t="s">
        <v>1276</v>
      </c>
      <c r="F9" s="980" t="s">
        <v>1277</v>
      </c>
      <c r="G9" s="980" t="s">
        <v>1278</v>
      </c>
      <c r="H9" s="980" t="s">
        <v>1279</v>
      </c>
      <c r="I9" s="980" t="s">
        <v>1280</v>
      </c>
    </row>
    <row r="10" spans="1:10">
      <c r="A10" s="980"/>
      <c r="C10" s="980"/>
      <c r="D10" s="980"/>
      <c r="E10" s="980"/>
      <c r="F10" s="980"/>
      <c r="G10" s="980"/>
      <c r="H10" s="980"/>
      <c r="I10" s="980"/>
    </row>
    <row r="11" spans="1:10">
      <c r="A11" s="979"/>
      <c r="B11" s="979"/>
      <c r="C11" s="979"/>
      <c r="D11" s="979"/>
      <c r="E11" s="979"/>
      <c r="F11" s="979"/>
      <c r="G11" s="1317" t="s">
        <v>254</v>
      </c>
      <c r="H11" s="1317"/>
      <c r="I11" s="979"/>
    </row>
    <row r="12" spans="1:10">
      <c r="F12" s="979"/>
      <c r="G12" s="979" t="s">
        <v>1281</v>
      </c>
      <c r="H12" s="979" t="s">
        <v>1281</v>
      </c>
      <c r="I12" s="979" t="s">
        <v>254</v>
      </c>
    </row>
    <row r="13" spans="1:10" ht="16.2">
      <c r="A13" s="582" t="s">
        <v>923</v>
      </c>
      <c r="C13" s="583" t="s">
        <v>1282</v>
      </c>
      <c r="D13" s="583" t="s">
        <v>1283</v>
      </c>
      <c r="E13" s="583" t="s">
        <v>1284</v>
      </c>
      <c r="F13" s="583" t="s">
        <v>603</v>
      </c>
      <c r="G13" s="583" t="s">
        <v>1285</v>
      </c>
      <c r="H13" s="583" t="s">
        <v>1286</v>
      </c>
      <c r="I13" s="583" t="s">
        <v>603</v>
      </c>
      <c r="J13" s="583"/>
    </row>
    <row r="14" spans="1:10">
      <c r="C14" s="584"/>
      <c r="D14" s="584"/>
      <c r="E14" s="584"/>
    </row>
    <row r="15" spans="1:10" ht="16.2">
      <c r="C15" s="1129"/>
      <c r="D15" s="1129"/>
      <c r="E15" s="585"/>
      <c r="F15" s="585"/>
      <c r="G15" s="979"/>
      <c r="H15" s="586"/>
      <c r="I15" s="585"/>
    </row>
    <row r="16" spans="1:10" ht="16.2">
      <c r="B16" s="588" t="s">
        <v>1287</v>
      </c>
      <c r="C16" s="585"/>
      <c r="D16" s="1129"/>
      <c r="E16" s="585"/>
      <c r="F16" s="585"/>
      <c r="G16" s="979"/>
      <c r="H16" s="586"/>
      <c r="I16" s="585"/>
    </row>
    <row r="17" spans="1:15" ht="15" customHeight="1">
      <c r="A17" s="579">
        <v>1</v>
      </c>
      <c r="B17" s="579" t="s">
        <v>1288</v>
      </c>
      <c r="C17" s="587"/>
      <c r="D17" s="714">
        <v>-1298463.5378784237</v>
      </c>
      <c r="E17" s="585"/>
      <c r="F17" s="584">
        <f>SUM(C17:E17)</f>
        <v>-1298463.5378784237</v>
      </c>
      <c r="G17" s="979" t="s">
        <v>1289</v>
      </c>
      <c r="H17" s="586">
        <v>1</v>
      </c>
      <c r="I17" s="584">
        <f>+F17*H17</f>
        <v>-1298463.5378784237</v>
      </c>
    </row>
    <row r="18" spans="1:15" ht="15" customHeight="1">
      <c r="A18" s="579">
        <f>+A17+1</f>
        <v>2</v>
      </c>
      <c r="B18" s="579" t="s">
        <v>1290</v>
      </c>
      <c r="C18" s="587"/>
      <c r="D18" s="714">
        <v>-35668.797590000002</v>
      </c>
      <c r="E18" s="585"/>
      <c r="F18" s="584">
        <f>SUM(C18:E18)</f>
        <v>-35668.797590000002</v>
      </c>
      <c r="G18" s="979" t="s">
        <v>1291</v>
      </c>
      <c r="H18" s="586">
        <f>$C$6</f>
        <v>0.11013075115071201</v>
      </c>
      <c r="I18" s="584">
        <f>+F18*H18</f>
        <v>-3928.2314712294065</v>
      </c>
    </row>
    <row r="19" spans="1:15" ht="15" customHeight="1">
      <c r="A19" s="579">
        <f>+A18+1</f>
        <v>3</v>
      </c>
      <c r="B19" s="579" t="s">
        <v>2023</v>
      </c>
      <c r="C19" s="587"/>
      <c r="D19" s="714">
        <v>-45701.697749999999</v>
      </c>
      <c r="E19" s="585"/>
      <c r="F19" s="584">
        <f>SUM(C19:E19)</f>
        <v>-45701.697749999999</v>
      </c>
      <c r="G19" s="979" t="s">
        <v>1291</v>
      </c>
      <c r="H19" s="586">
        <f>$C$6</f>
        <v>0.11013075115071201</v>
      </c>
      <c r="I19" s="584">
        <f>+F19*H19</f>
        <v>-5033.1623020703046</v>
      </c>
    </row>
    <row r="20" spans="1:15" s="588" customFormat="1" ht="16.2">
      <c r="A20" s="588">
        <v>4</v>
      </c>
      <c r="B20" s="588" t="s">
        <v>1697</v>
      </c>
      <c r="C20" s="984">
        <f>SUM(C17:C19)</f>
        <v>0</v>
      </c>
      <c r="D20" s="984">
        <f>SUM(D17:D19)</f>
        <v>-1379834.0332184238</v>
      </c>
      <c r="E20" s="585"/>
      <c r="F20" s="984">
        <f>SUM(F17:F19)</f>
        <v>-1379834.0332184238</v>
      </c>
      <c r="G20" s="979"/>
      <c r="H20" s="850"/>
      <c r="I20" s="984">
        <f>SUM(I17:I19)</f>
        <v>-1307424.9316517233</v>
      </c>
    </row>
    <row r="21" spans="1:15" s="588" customFormat="1" ht="16.2">
      <c r="C21" s="585"/>
      <c r="D21" s="985"/>
      <c r="E21" s="585"/>
      <c r="F21" s="985"/>
      <c r="G21" s="979"/>
      <c r="H21" s="850"/>
      <c r="I21" s="985"/>
    </row>
    <row r="22" spans="1:15" s="588" customFormat="1">
      <c r="B22" s="588" t="s">
        <v>1292</v>
      </c>
      <c r="C22" s="851"/>
      <c r="D22" s="852"/>
      <c r="E22" s="852"/>
      <c r="F22" s="986"/>
      <c r="G22" s="980"/>
      <c r="H22" s="589"/>
      <c r="I22" s="986"/>
    </row>
    <row r="23" spans="1:15" s="588" customFormat="1">
      <c r="A23" s="579">
        <v>5</v>
      </c>
      <c r="B23" s="579" t="s">
        <v>1293</v>
      </c>
      <c r="C23" s="1274">
        <v>53.838010987350074</v>
      </c>
      <c r="D23" s="1274">
        <v>-323235.81350614224</v>
      </c>
      <c r="E23" s="1274">
        <v>0</v>
      </c>
      <c r="F23" s="584">
        <f>SUM(C23:E23)</f>
        <v>-323181.97549515491</v>
      </c>
      <c r="G23" s="979" t="s">
        <v>1289</v>
      </c>
      <c r="H23" s="586">
        <v>1</v>
      </c>
      <c r="I23" s="584">
        <f>+F23*H23</f>
        <v>-323181.97549515491</v>
      </c>
    </row>
    <row r="24" spans="1:15" s="588" customFormat="1">
      <c r="A24" s="579">
        <v>6</v>
      </c>
      <c r="B24" s="579" t="s">
        <v>1294</v>
      </c>
      <c r="C24" s="1274">
        <v>3.3716800000000005</v>
      </c>
      <c r="D24" s="1274">
        <v>-20379.60183</v>
      </c>
      <c r="E24" s="1274">
        <v>0</v>
      </c>
      <c r="F24" s="584">
        <f>SUM(C24:E24)</f>
        <v>-20376.230149999999</v>
      </c>
      <c r="G24" s="979" t="s">
        <v>1291</v>
      </c>
      <c r="H24" s="586">
        <f>$C$6</f>
        <v>0.11013075115071201</v>
      </c>
      <c r="I24" s="584">
        <f>+F24*H24</f>
        <v>-2244.0495320392852</v>
      </c>
      <c r="J24" s="579"/>
      <c r="K24" s="579"/>
      <c r="L24" s="579"/>
      <c r="M24" s="579"/>
      <c r="N24" s="579"/>
      <c r="O24" s="579"/>
    </row>
    <row r="25" spans="1:15" s="588" customFormat="1">
      <c r="A25" s="579">
        <v>7</v>
      </c>
      <c r="B25" s="579" t="s">
        <v>1295</v>
      </c>
      <c r="C25" s="1275">
        <v>117964.65641999998</v>
      </c>
      <c r="D25" s="1275">
        <v>-34.202300000000001</v>
      </c>
      <c r="E25" s="1275">
        <v>-112110.64848</v>
      </c>
      <c r="F25" s="584">
        <f>SUM(C25:E25)</f>
        <v>5819.8056399999768</v>
      </c>
      <c r="G25" s="979" t="s">
        <v>1296</v>
      </c>
      <c r="H25" s="586">
        <f>+C7</f>
        <v>0.26775819605155904</v>
      </c>
      <c r="I25" s="584">
        <f>+F25*H25</f>
        <v>1558.3006595370828</v>
      </c>
      <c r="J25" s="579"/>
      <c r="K25" s="579"/>
      <c r="L25" s="579"/>
      <c r="M25" s="579"/>
      <c r="N25" s="579"/>
      <c r="O25" s="579"/>
    </row>
    <row r="26" spans="1:15" s="588" customFormat="1">
      <c r="A26" s="588">
        <v>8</v>
      </c>
      <c r="B26" s="588" t="s">
        <v>1698</v>
      </c>
      <c r="C26" s="987">
        <f>SUM(C23:C25)</f>
        <v>118021.86611098734</v>
      </c>
      <c r="D26" s="987">
        <f>SUM(D23:D25)</f>
        <v>-343649.61763614224</v>
      </c>
      <c r="E26" s="987">
        <f>SUM(E23:E25)</f>
        <v>-112110.64848</v>
      </c>
      <c r="F26" s="984">
        <f>SUM(F23:F25)</f>
        <v>-337738.40000515495</v>
      </c>
      <c r="G26" s="979"/>
      <c r="H26" s="586"/>
      <c r="I26" s="984">
        <f>SUM(I23:I25)</f>
        <v>-323867.72436765709</v>
      </c>
      <c r="J26" s="579"/>
      <c r="K26" s="579"/>
      <c r="L26" s="579"/>
      <c r="M26" s="579"/>
      <c r="N26" s="579"/>
      <c r="O26" s="579"/>
    </row>
    <row r="27" spans="1:15" s="588" customFormat="1">
      <c r="C27" s="988"/>
      <c r="D27" s="988"/>
      <c r="E27" s="988"/>
      <c r="F27" s="985"/>
      <c r="G27" s="979"/>
      <c r="H27" s="586"/>
      <c r="I27" s="985"/>
      <c r="J27" s="579"/>
      <c r="K27" s="579"/>
      <c r="L27" s="579"/>
      <c r="M27" s="579"/>
      <c r="N27" s="579"/>
      <c r="O27" s="579"/>
    </row>
    <row r="28" spans="1:15" s="588" customFormat="1">
      <c r="A28" s="579"/>
      <c r="B28" s="588" t="s">
        <v>1297</v>
      </c>
      <c r="C28" s="738"/>
      <c r="D28" s="738"/>
      <c r="E28" s="738"/>
      <c r="F28" s="584"/>
      <c r="G28" s="979"/>
      <c r="H28" s="586"/>
      <c r="I28" s="584"/>
      <c r="J28" s="579"/>
      <c r="K28" s="579"/>
      <c r="L28" s="579"/>
      <c r="M28" s="579"/>
      <c r="N28" s="579"/>
      <c r="O28" s="579"/>
    </row>
    <row r="29" spans="1:15" s="588" customFormat="1">
      <c r="A29" s="579">
        <v>9</v>
      </c>
      <c r="B29" s="579" t="s">
        <v>1298</v>
      </c>
      <c r="C29" s="1274">
        <v>137054.10496999999</v>
      </c>
      <c r="D29" s="1274">
        <v>0</v>
      </c>
      <c r="E29" s="1274">
        <v>-146687.52291999999</v>
      </c>
      <c r="F29" s="584">
        <f>SUM(C29:E29)</f>
        <v>-9633.4179500000027</v>
      </c>
      <c r="G29" s="979" t="s">
        <v>1291</v>
      </c>
      <c r="H29" s="586">
        <f>$C$6</f>
        <v>0.11013075115071201</v>
      </c>
      <c r="I29" s="584">
        <f>+F29*H29</f>
        <v>-1060.9355549822526</v>
      </c>
      <c r="J29" s="579"/>
      <c r="K29" s="579"/>
      <c r="L29" s="579"/>
      <c r="M29" s="579"/>
      <c r="N29" s="579"/>
      <c r="O29" s="579"/>
    </row>
    <row r="30" spans="1:15" s="588" customFormat="1">
      <c r="A30" s="579">
        <v>10</v>
      </c>
      <c r="B30" s="579" t="s">
        <v>1299</v>
      </c>
      <c r="C30" s="1275">
        <v>16001.852419999999</v>
      </c>
      <c r="D30" s="1275">
        <v>0</v>
      </c>
      <c r="E30" s="1275">
        <v>-720.49709999999993</v>
      </c>
      <c r="F30" s="584">
        <f>SUM(C30:E30)</f>
        <v>15281.355319999999</v>
      </c>
      <c r="G30" s="979" t="s">
        <v>1291</v>
      </c>
      <c r="H30" s="586">
        <f>$C$6</f>
        <v>0.11013075115071201</v>
      </c>
      <c r="I30" s="584">
        <f>+F30*H30</f>
        <v>1682.9471399925289</v>
      </c>
      <c r="J30" s="579"/>
      <c r="K30" s="579"/>
      <c r="L30" s="579"/>
      <c r="M30" s="579"/>
      <c r="N30" s="579"/>
      <c r="O30" s="579"/>
    </row>
    <row r="31" spans="1:15" s="588" customFormat="1">
      <c r="A31" s="588">
        <v>11</v>
      </c>
      <c r="B31" s="588" t="s">
        <v>1699</v>
      </c>
      <c r="C31" s="987">
        <f>SUM(C29:C30)</f>
        <v>153055.95739</v>
      </c>
      <c r="D31" s="987">
        <f>SUM(D29:D30)</f>
        <v>0</v>
      </c>
      <c r="E31" s="987">
        <f>SUM(E29:E30)</f>
        <v>-147408.02002</v>
      </c>
      <c r="F31" s="984">
        <f>SUM(F29:F30)</f>
        <v>5647.937369999996</v>
      </c>
      <c r="G31" s="979"/>
      <c r="H31" s="586"/>
      <c r="I31" s="984">
        <f>SUM(I29:I30)</f>
        <v>622.01158501027635</v>
      </c>
      <c r="J31" s="579"/>
      <c r="K31" s="579"/>
      <c r="L31" s="579"/>
      <c r="M31" s="579"/>
      <c r="N31" s="579"/>
      <c r="O31" s="579"/>
    </row>
    <row r="32" spans="1:15" s="588" customFormat="1">
      <c r="A32" s="579"/>
      <c r="B32" s="579"/>
      <c r="C32" s="738"/>
      <c r="D32" s="738"/>
      <c r="E32" s="738"/>
      <c r="F32" s="579"/>
      <c r="G32" s="579"/>
      <c r="H32" s="579"/>
      <c r="I32" s="579"/>
      <c r="J32" s="579"/>
      <c r="K32" s="579"/>
      <c r="L32" s="579"/>
      <c r="M32" s="579"/>
      <c r="N32" s="579"/>
      <c r="O32" s="579"/>
    </row>
    <row r="33" spans="1:15" s="588" customFormat="1" ht="15" thickBot="1">
      <c r="A33" s="588">
        <v>12</v>
      </c>
      <c r="B33" s="588" t="s">
        <v>1700</v>
      </c>
      <c r="C33" s="989">
        <f>SUM(C20,C26,C31)</f>
        <v>271077.82350098732</v>
      </c>
      <c r="D33" s="989">
        <f>SUM(D20,D26,D31)</f>
        <v>-1723483.6508545661</v>
      </c>
      <c r="E33" s="989">
        <f>SUM(E20,E26,E31)</f>
        <v>-259518.6685</v>
      </c>
      <c r="F33" s="990">
        <f>SUM(F20,F26,F31)</f>
        <v>-1711924.4958535789</v>
      </c>
      <c r="G33" s="851"/>
      <c r="H33" s="851"/>
      <c r="I33" s="990">
        <f>SUM(I20,I26,I31)</f>
        <v>-1630670.6444343701</v>
      </c>
      <c r="J33" s="579"/>
      <c r="K33" s="579"/>
      <c r="M33" s="590"/>
      <c r="N33" s="579"/>
      <c r="O33" s="579"/>
    </row>
    <row r="34" spans="1:15" s="588" customFormat="1" ht="15" thickTop="1">
      <c r="C34" s="739"/>
      <c r="D34" s="739"/>
      <c r="E34" s="739"/>
      <c r="K34" s="579"/>
    </row>
    <row r="35" spans="1:15">
      <c r="B35" s="588" t="s">
        <v>1300</v>
      </c>
      <c r="C35" s="738"/>
      <c r="D35" s="740"/>
      <c r="E35" s="738"/>
      <c r="I35" s="584"/>
    </row>
    <row r="36" spans="1:15">
      <c r="A36" s="579">
        <v>13</v>
      </c>
      <c r="B36" s="579" t="s">
        <v>1301</v>
      </c>
      <c r="C36" s="1274"/>
      <c r="D36" s="1274">
        <v>-4015597.0951300003</v>
      </c>
      <c r="E36" s="740"/>
      <c r="G36" s="979"/>
      <c r="H36" s="586"/>
      <c r="I36" s="584"/>
    </row>
    <row r="37" spans="1:15">
      <c r="A37" s="579">
        <v>14</v>
      </c>
      <c r="B37" s="579" t="s">
        <v>1703</v>
      </c>
      <c r="C37" s="1274"/>
      <c r="D37" s="1274">
        <v>-532061.55284157605</v>
      </c>
      <c r="E37" s="740"/>
      <c r="F37" s="600"/>
      <c r="G37" s="991"/>
      <c r="I37" s="590"/>
    </row>
    <row r="38" spans="1:15">
      <c r="A38" s="579">
        <v>15</v>
      </c>
      <c r="B38" s="579" t="s">
        <v>1302</v>
      </c>
      <c r="C38" s="1274">
        <v>3677717.1727190125</v>
      </c>
      <c r="D38" s="1274">
        <v>1044253.1875389951</v>
      </c>
      <c r="E38" s="1274">
        <v>-2501068.54482</v>
      </c>
      <c r="G38" s="979"/>
      <c r="H38" s="586"/>
    </row>
    <row r="39" spans="1:15">
      <c r="A39" s="588">
        <v>16</v>
      </c>
      <c r="B39" s="588" t="s">
        <v>1701</v>
      </c>
      <c r="C39" s="584">
        <f>SUM(C36:C38)</f>
        <v>3677717.1727190125</v>
      </c>
      <c r="D39" s="584">
        <f>SUM(D36:D38)</f>
        <v>-3503405.4604325811</v>
      </c>
      <c r="E39" s="584">
        <f>E38</f>
        <v>-2501068.54482</v>
      </c>
      <c r="G39" s="591"/>
      <c r="H39" s="586"/>
      <c r="I39" s="592"/>
    </row>
    <row r="40" spans="1:15" ht="15" thickBot="1">
      <c r="A40" s="588">
        <v>17</v>
      </c>
      <c r="B40" s="588" t="s">
        <v>1702</v>
      </c>
      <c r="C40" s="593">
        <f>C33+C39</f>
        <v>3948794.9962199996</v>
      </c>
      <c r="D40" s="593">
        <f>D33+D39</f>
        <v>-5226889.1112871468</v>
      </c>
      <c r="E40" s="593">
        <f>E33+E39</f>
        <v>-2760587.2133200001</v>
      </c>
    </row>
    <row r="41" spans="1:15" ht="15" thickTop="1">
      <c r="C41" s="584"/>
      <c r="D41" s="584"/>
      <c r="E41" s="584"/>
      <c r="F41" s="584"/>
      <c r="G41" s="979"/>
      <c r="H41" s="586"/>
      <c r="I41" s="584"/>
    </row>
    <row r="42" spans="1:15" ht="16.2">
      <c r="C42" s="585"/>
      <c r="D42" s="585"/>
      <c r="E42" s="585"/>
      <c r="F42" s="585"/>
      <c r="I42" s="585"/>
    </row>
    <row r="43" spans="1:15">
      <c r="B43" s="594" t="s">
        <v>1303</v>
      </c>
      <c r="C43" s="595"/>
      <c r="D43" s="595"/>
      <c r="E43" s="595"/>
      <c r="F43" s="595"/>
      <c r="G43" s="595"/>
      <c r="H43" s="595"/>
    </row>
    <row r="44" spans="1:15">
      <c r="B44" s="579" t="s">
        <v>1304</v>
      </c>
    </row>
    <row r="45" spans="1:15">
      <c r="B45" s="579" t="s">
        <v>1704</v>
      </c>
    </row>
    <row r="46" spans="1:15">
      <c r="B46" s="579" t="s">
        <v>1705</v>
      </c>
    </row>
    <row r="47" spans="1:15">
      <c r="B47" s="579" t="s">
        <v>1706</v>
      </c>
    </row>
    <row r="48" spans="1:15">
      <c r="B48" s="579" t="s">
        <v>1689</v>
      </c>
      <c r="G48" s="596"/>
      <c r="H48" s="597"/>
    </row>
    <row r="49" spans="1:9">
      <c r="B49" s="579" t="s">
        <v>1707</v>
      </c>
      <c r="G49" s="596"/>
      <c r="H49" s="597"/>
    </row>
    <row r="50" spans="1:9">
      <c r="B50" s="579" t="s">
        <v>1305</v>
      </c>
      <c r="G50" s="596"/>
      <c r="H50" s="597"/>
    </row>
    <row r="51" spans="1:9" ht="18">
      <c r="A51" s="1315" t="s">
        <v>233</v>
      </c>
      <c r="B51" s="1315"/>
      <c r="C51" s="1315"/>
      <c r="D51" s="1315"/>
      <c r="E51" s="1315"/>
      <c r="F51" s="1315"/>
      <c r="G51" s="1315"/>
      <c r="H51" s="1315"/>
      <c r="I51" s="1315"/>
    </row>
    <row r="52" spans="1:9">
      <c r="A52" s="1316" t="s">
        <v>1306</v>
      </c>
      <c r="B52" s="1316"/>
      <c r="C52" s="1316"/>
      <c r="D52" s="1316"/>
      <c r="E52" s="1316"/>
      <c r="F52" s="1316"/>
      <c r="G52" s="1316"/>
      <c r="H52" s="1316"/>
      <c r="I52" s="1316"/>
    </row>
    <row r="53" spans="1:9">
      <c r="A53" s="1314" t="s">
        <v>1268</v>
      </c>
      <c r="B53" s="1314"/>
      <c r="C53" s="1314"/>
      <c r="D53" s="1314"/>
      <c r="E53" s="1314"/>
      <c r="F53" s="1314"/>
      <c r="G53" s="1314"/>
      <c r="H53" s="1314"/>
      <c r="I53" s="1314"/>
    </row>
    <row r="54" spans="1:9">
      <c r="A54" s="979"/>
      <c r="B54" s="979"/>
      <c r="C54" s="979"/>
      <c r="D54" s="979"/>
      <c r="E54" s="979"/>
      <c r="F54" s="979"/>
      <c r="G54" s="979"/>
      <c r="H54" s="979"/>
      <c r="I54" s="979"/>
    </row>
    <row r="55" spans="1:9">
      <c r="A55" s="582" t="s">
        <v>923</v>
      </c>
    </row>
    <row r="57" spans="1:9">
      <c r="B57" s="598" t="s">
        <v>1307</v>
      </c>
    </row>
    <row r="58" spans="1:9">
      <c r="B58" s="992"/>
      <c r="C58" s="993"/>
      <c r="D58" s="992"/>
      <c r="E58" s="993"/>
    </row>
    <row r="60" spans="1:9">
      <c r="B60" s="599" t="s">
        <v>1308</v>
      </c>
      <c r="C60" s="599" t="s">
        <v>1309</v>
      </c>
      <c r="E60" s="599" t="s">
        <v>268</v>
      </c>
    </row>
    <row r="61" spans="1:9">
      <c r="B61" s="599"/>
      <c r="C61" s="599"/>
      <c r="E61" s="599"/>
    </row>
    <row r="62" spans="1:9">
      <c r="A62" s="579">
        <v>18</v>
      </c>
      <c r="B62" s="579" t="s">
        <v>2024</v>
      </c>
      <c r="C62" s="579" t="s">
        <v>1310</v>
      </c>
      <c r="E62" s="590">
        <f>I33</f>
        <v>-1630670.6444343701</v>
      </c>
    </row>
    <row r="63" spans="1:9">
      <c r="A63" s="579">
        <v>19</v>
      </c>
      <c r="B63" s="579" t="s">
        <v>2025</v>
      </c>
      <c r="C63" s="579" t="s">
        <v>1311</v>
      </c>
      <c r="E63" s="714">
        <f>'ATT1A - ADIT Prev Yr'!I33</f>
        <v>-1587739.341880884</v>
      </c>
    </row>
    <row r="64" spans="1:9" ht="15" thickBot="1">
      <c r="A64" s="579">
        <v>20</v>
      </c>
      <c r="B64" s="579" t="s">
        <v>1312</v>
      </c>
      <c r="E64" s="593">
        <f>+(E62+E63)/2</f>
        <v>-1609204.9931576271</v>
      </c>
    </row>
    <row r="65" spans="1:7" ht="15" thickTop="1"/>
    <row r="67" spans="1:7">
      <c r="B67" s="598" t="s">
        <v>1313</v>
      </c>
      <c r="C67" s="994"/>
      <c r="D67" s="995"/>
      <c r="E67" s="995"/>
      <c r="F67" s="995"/>
      <c r="G67" s="995"/>
    </row>
    <row r="68" spans="1:7">
      <c r="C68" s="996"/>
      <c r="D68" s="995"/>
      <c r="E68" s="995"/>
      <c r="F68" s="997"/>
      <c r="G68" s="997"/>
    </row>
    <row r="69" spans="1:7">
      <c r="B69" s="599" t="s">
        <v>615</v>
      </c>
      <c r="C69" s="599" t="s">
        <v>616</v>
      </c>
      <c r="D69" s="995"/>
      <c r="E69" s="995"/>
      <c r="F69" s="997"/>
      <c r="G69" s="997"/>
    </row>
    <row r="70" spans="1:7">
      <c r="B70" s="599"/>
      <c r="C70" s="599"/>
      <c r="D70" s="995"/>
      <c r="E70" s="995"/>
      <c r="F70" s="997"/>
      <c r="G70" s="997"/>
    </row>
    <row r="71" spans="1:7">
      <c r="A71" s="579">
        <v>21</v>
      </c>
      <c r="B71" s="579" t="s">
        <v>1314</v>
      </c>
      <c r="C71" s="714">
        <v>103.01600000000001</v>
      </c>
      <c r="D71" s="995"/>
      <c r="E71" s="995"/>
      <c r="F71" s="997"/>
      <c r="G71" s="997"/>
    </row>
    <row r="72" spans="1:7">
      <c r="A72" s="579">
        <v>22</v>
      </c>
      <c r="B72" s="579" t="s">
        <v>1315</v>
      </c>
      <c r="C72" s="590">
        <f>+C75-C71</f>
        <v>25529.984</v>
      </c>
      <c r="D72" s="995"/>
      <c r="E72" s="995"/>
      <c r="F72" s="997"/>
      <c r="G72" s="997"/>
    </row>
    <row r="73" spans="1:7">
      <c r="A73" s="579">
        <v>23</v>
      </c>
      <c r="B73" s="579" t="s">
        <v>2026</v>
      </c>
      <c r="C73" s="998">
        <f>+C71+C72</f>
        <v>25633</v>
      </c>
      <c r="D73" s="996"/>
      <c r="E73" s="995"/>
      <c r="F73" s="997"/>
      <c r="G73" s="997"/>
    </row>
    <row r="74" spans="1:7">
      <c r="C74" s="590"/>
      <c r="D74" s="996"/>
      <c r="E74" s="995"/>
      <c r="F74" s="997"/>
      <c r="G74" s="997"/>
    </row>
    <row r="75" spans="1:7">
      <c r="A75" s="579">
        <v>24</v>
      </c>
      <c r="B75" s="579" t="s">
        <v>1316</v>
      </c>
      <c r="C75" s="714">
        <v>25633</v>
      </c>
      <c r="D75" s="995"/>
      <c r="E75" s="995"/>
      <c r="F75" s="997"/>
      <c r="G75" s="997"/>
    </row>
    <row r="76" spans="1:7">
      <c r="C76" s="590"/>
      <c r="D76" s="995"/>
      <c r="E76" s="995"/>
      <c r="F76" s="997"/>
      <c r="G76" s="997"/>
    </row>
    <row r="77" spans="1:7">
      <c r="A77" s="579">
        <v>25</v>
      </c>
      <c r="B77" s="579" t="s">
        <v>2027</v>
      </c>
      <c r="C77" s="590">
        <f>+C73-C75</f>
        <v>0</v>
      </c>
      <c r="D77" s="995"/>
      <c r="E77" s="995"/>
      <c r="F77" s="997"/>
      <c r="G77" s="997"/>
    </row>
    <row r="78" spans="1:7">
      <c r="C78" s="996"/>
      <c r="D78" s="995"/>
      <c r="E78" s="995"/>
      <c r="F78" s="997"/>
      <c r="G78" s="997"/>
    </row>
    <row r="79" spans="1:7">
      <c r="B79" s="600"/>
      <c r="D79" s="995"/>
      <c r="E79" s="995"/>
      <c r="F79" s="995"/>
      <c r="G79" s="995"/>
    </row>
    <row r="80" spans="1:7">
      <c r="D80" s="995"/>
      <c r="E80" s="995"/>
      <c r="F80" s="995"/>
      <c r="G80" s="995"/>
    </row>
    <row r="81" spans="4:7">
      <c r="D81" s="995"/>
      <c r="E81" s="995"/>
      <c r="F81" s="995"/>
      <c r="G81" s="995"/>
    </row>
    <row r="82" spans="4:7">
      <c r="D82" s="995"/>
      <c r="E82" s="995"/>
      <c r="F82" s="995"/>
      <c r="G82" s="995"/>
    </row>
    <row r="83" spans="4:7">
      <c r="D83" s="995"/>
      <c r="E83" s="995"/>
      <c r="F83" s="995"/>
      <c r="G83" s="995"/>
    </row>
    <row r="84" spans="4:7">
      <c r="D84" s="995"/>
      <c r="E84" s="995"/>
      <c r="F84" s="995"/>
      <c r="G84" s="995"/>
    </row>
    <row r="85" spans="4:7">
      <c r="D85" s="995"/>
      <c r="E85" s="995"/>
      <c r="F85" s="995"/>
      <c r="G85" s="995"/>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codeName="Sheet2">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579" customWidth="1"/>
    <col min="2" max="2" width="97.44140625" style="579" customWidth="1"/>
    <col min="3" max="3" width="14.44140625" style="579" customWidth="1"/>
    <col min="4" max="4" width="17.21875" style="579" bestFit="1" customWidth="1"/>
    <col min="5" max="5" width="13.77734375" style="579" bestFit="1" customWidth="1"/>
    <col min="6" max="6" width="17.21875" style="579" bestFit="1" customWidth="1"/>
    <col min="7" max="7" width="18.77734375" style="579" customWidth="1"/>
    <col min="8" max="8" width="19.77734375" style="579" bestFit="1" customWidth="1"/>
    <col min="9" max="9" width="17.21875" style="579" bestFit="1" customWidth="1"/>
    <col min="10" max="10" width="6.21875" style="579" customWidth="1"/>
    <col min="11" max="11" width="13.21875" style="579" customWidth="1"/>
    <col min="12" max="12" width="9.77734375" style="579" bestFit="1" customWidth="1"/>
    <col min="13" max="13" width="10.77734375" style="579" bestFit="1" customWidth="1"/>
    <col min="14" max="16384" width="9.21875" style="579"/>
  </cols>
  <sheetData>
    <row r="1" spans="1:10" ht="18">
      <c r="A1" s="1315" t="s">
        <v>233</v>
      </c>
      <c r="B1" s="1315"/>
      <c r="C1" s="1315"/>
      <c r="D1" s="1315"/>
      <c r="E1" s="1315"/>
      <c r="F1" s="1315"/>
      <c r="G1" s="1315"/>
      <c r="H1" s="1315"/>
      <c r="I1" s="1315"/>
    </row>
    <row r="2" spans="1:10">
      <c r="A2" s="1316" t="s">
        <v>1317</v>
      </c>
      <c r="B2" s="1316"/>
      <c r="C2" s="1316"/>
      <c r="D2" s="1316"/>
      <c r="E2" s="1316"/>
      <c r="F2" s="1316"/>
      <c r="G2" s="1316"/>
      <c r="H2" s="1316"/>
      <c r="I2" s="1316"/>
    </row>
    <row r="3" spans="1:10" ht="15" thickBot="1">
      <c r="A3" s="1314" t="s">
        <v>1268</v>
      </c>
      <c r="B3" s="1314"/>
      <c r="C3" s="1314"/>
      <c r="D3" s="1314"/>
      <c r="E3" s="1314"/>
      <c r="F3" s="1314"/>
      <c r="G3" s="1314"/>
      <c r="H3" s="1314"/>
      <c r="I3" s="1314"/>
    </row>
    <row r="4" spans="1:10" ht="15" thickBot="1">
      <c r="A4" s="980"/>
      <c r="C4" s="980"/>
      <c r="D4" s="980"/>
      <c r="E4" s="980"/>
      <c r="F4" s="980"/>
      <c r="G4" s="980"/>
      <c r="H4" s="580" t="s">
        <v>1318</v>
      </c>
      <c r="I4" s="581">
        <v>2025</v>
      </c>
    </row>
    <row r="5" spans="1:10">
      <c r="A5" s="980"/>
      <c r="C5" s="980"/>
      <c r="D5" s="980"/>
      <c r="E5" s="980"/>
      <c r="F5" s="980"/>
      <c r="G5" s="980"/>
      <c r="H5" s="580"/>
      <c r="I5" s="1026"/>
    </row>
    <row r="6" spans="1:10">
      <c r="A6" s="980"/>
      <c r="B6" s="579" t="s">
        <v>1319</v>
      </c>
      <c r="C6" s="1273">
        <v>0.1213969270931254</v>
      </c>
      <c r="D6" s="980"/>
      <c r="E6" s="980"/>
      <c r="F6" s="980"/>
      <c r="G6" s="980"/>
      <c r="H6" s="980"/>
      <c r="I6" s="980"/>
    </row>
    <row r="7" spans="1:10">
      <c r="A7" s="980"/>
      <c r="B7" s="579" t="s">
        <v>1320</v>
      </c>
      <c r="C7" s="1273">
        <v>0.26544288598217403</v>
      </c>
      <c r="D7" s="980"/>
      <c r="E7" s="980"/>
      <c r="F7" s="980"/>
      <c r="G7" s="980"/>
      <c r="H7" s="980"/>
      <c r="I7" s="980"/>
    </row>
    <row r="8" spans="1:10">
      <c r="A8" s="980"/>
      <c r="C8" s="980"/>
      <c r="D8" s="980"/>
      <c r="E8" s="980"/>
      <c r="F8" s="980"/>
      <c r="G8" s="980"/>
      <c r="H8" s="980"/>
      <c r="I8" s="980"/>
    </row>
    <row r="9" spans="1:10">
      <c r="A9" s="980" t="s">
        <v>1272</v>
      </c>
      <c r="B9" s="980" t="s">
        <v>1273</v>
      </c>
      <c r="C9" s="980" t="s">
        <v>1274</v>
      </c>
      <c r="D9" s="980" t="s">
        <v>1275</v>
      </c>
      <c r="E9" s="980" t="s">
        <v>1276</v>
      </c>
      <c r="F9" s="980" t="s">
        <v>1277</v>
      </c>
      <c r="G9" s="980" t="s">
        <v>1278</v>
      </c>
      <c r="H9" s="980" t="s">
        <v>1279</v>
      </c>
      <c r="I9" s="980" t="s">
        <v>1280</v>
      </c>
    </row>
    <row r="10" spans="1:10">
      <c r="A10" s="979"/>
      <c r="B10" s="979"/>
      <c r="C10" s="980"/>
      <c r="D10" s="979"/>
      <c r="E10" s="979"/>
      <c r="F10" s="979"/>
      <c r="G10" s="1317" t="s">
        <v>254</v>
      </c>
      <c r="H10" s="1317"/>
      <c r="I10" s="979"/>
    </row>
    <row r="11" spans="1:10">
      <c r="A11" s="979"/>
      <c r="B11" s="979"/>
      <c r="C11" s="979"/>
      <c r="D11" s="979"/>
      <c r="E11" s="979"/>
      <c r="F11" s="979"/>
      <c r="G11" s="979"/>
      <c r="H11" s="979"/>
      <c r="I11" s="979"/>
    </row>
    <row r="12" spans="1:10">
      <c r="F12" s="979"/>
      <c r="G12" s="979" t="s">
        <v>1281</v>
      </c>
      <c r="H12" s="979" t="s">
        <v>1281</v>
      </c>
      <c r="I12" s="979" t="s">
        <v>254</v>
      </c>
    </row>
    <row r="13" spans="1:10" ht="16.2">
      <c r="A13" s="582" t="s">
        <v>923</v>
      </c>
      <c r="C13" s="583" t="s">
        <v>1282</v>
      </c>
      <c r="D13" s="583" t="s">
        <v>1283</v>
      </c>
      <c r="E13" s="583" t="s">
        <v>1284</v>
      </c>
      <c r="F13" s="583" t="s">
        <v>603</v>
      </c>
      <c r="G13" s="583" t="s">
        <v>1285</v>
      </c>
      <c r="H13" s="583" t="s">
        <v>1286</v>
      </c>
      <c r="I13" s="583" t="s">
        <v>603</v>
      </c>
      <c r="J13" s="583"/>
    </row>
    <row r="14" spans="1:10">
      <c r="C14" s="584"/>
      <c r="D14" s="584"/>
      <c r="E14" s="584"/>
    </row>
    <row r="15" spans="1:10" ht="16.2">
      <c r="C15" s="1129"/>
      <c r="D15" s="1129"/>
      <c r="E15" s="585"/>
      <c r="F15" s="585"/>
      <c r="G15" s="979"/>
      <c r="H15" s="586"/>
      <c r="I15" s="585"/>
    </row>
    <row r="16" spans="1:10" ht="16.2">
      <c r="B16" s="588" t="s">
        <v>1287</v>
      </c>
      <c r="C16" s="585"/>
      <c r="D16" s="585"/>
      <c r="E16" s="585"/>
      <c r="F16" s="585"/>
      <c r="G16" s="979"/>
      <c r="H16" s="586"/>
      <c r="I16" s="585"/>
    </row>
    <row r="17" spans="1:15" ht="15" customHeight="1">
      <c r="A17" s="579">
        <v>1</v>
      </c>
      <c r="B17" s="579" t="s">
        <v>1288</v>
      </c>
      <c r="C17" s="587"/>
      <c r="D17" s="714">
        <f>'ATT1 - ADIT'!D17</f>
        <v>-1298463.5378784237</v>
      </c>
      <c r="E17" s="585"/>
      <c r="F17" s="584">
        <f>SUM(C17:E17)</f>
        <v>-1298463.5378784237</v>
      </c>
      <c r="G17" s="979" t="s">
        <v>1289</v>
      </c>
      <c r="H17" s="586">
        <v>1</v>
      </c>
      <c r="I17" s="584">
        <f>+F17*H17</f>
        <v>-1298463.5378784237</v>
      </c>
    </row>
    <row r="18" spans="1:15" ht="15" customHeight="1">
      <c r="A18" s="579">
        <f>+A17+1</f>
        <v>2</v>
      </c>
      <c r="B18" s="579" t="s">
        <v>1290</v>
      </c>
      <c r="C18" s="587"/>
      <c r="D18" s="714">
        <f>'ATT1 - ADIT'!D18</f>
        <v>-35668.797590000002</v>
      </c>
      <c r="E18" s="585"/>
      <c r="F18" s="584">
        <f>SUM(C18:E18)</f>
        <v>-35668.797590000002</v>
      </c>
      <c r="G18" s="979" t="s">
        <v>1291</v>
      </c>
      <c r="H18" s="586">
        <f>$C$6</f>
        <v>0.1213969270931254</v>
      </c>
      <c r="I18" s="584">
        <f>+F18*H18</f>
        <v>-4330.0824205326771</v>
      </c>
    </row>
    <row r="19" spans="1:15" ht="15" customHeight="1">
      <c r="A19" s="579">
        <f>+A18+1</f>
        <v>3</v>
      </c>
      <c r="B19" s="579" t="s">
        <v>2028</v>
      </c>
      <c r="C19" s="587"/>
      <c r="D19" s="714">
        <f>'ATT1 - ADIT'!D19</f>
        <v>-45701.697749999999</v>
      </c>
      <c r="E19" s="585"/>
      <c r="F19" s="584">
        <f>SUM(C19:E19)</f>
        <v>-45701.697749999999</v>
      </c>
      <c r="G19" s="979" t="s">
        <v>1291</v>
      </c>
      <c r="H19" s="586">
        <f>$C$6</f>
        <v>0.1213969270931254</v>
      </c>
      <c r="I19" s="584">
        <f>+F19*H19</f>
        <v>-5548.045669788803</v>
      </c>
    </row>
    <row r="20" spans="1:15" s="588" customFormat="1" ht="16.2">
      <c r="A20" s="588">
        <v>4</v>
      </c>
      <c r="B20" s="588" t="s">
        <v>1697</v>
      </c>
      <c r="C20" s="1000">
        <f>SUM(C17:C19)</f>
        <v>0</v>
      </c>
      <c r="D20" s="1000">
        <f>SUM(D17:D19)</f>
        <v>-1379834.0332184238</v>
      </c>
      <c r="E20" s="585"/>
      <c r="F20" s="1000">
        <f>SUM(F17:F19)</f>
        <v>-1379834.0332184238</v>
      </c>
      <c r="G20" s="979"/>
      <c r="H20" s="850"/>
      <c r="I20" s="1000">
        <f>SUM(I17:I19)</f>
        <v>-1308341.665968745</v>
      </c>
    </row>
    <row r="21" spans="1:15" s="588" customFormat="1" ht="16.2">
      <c r="C21" s="585"/>
      <c r="D21" s="1001"/>
      <c r="E21" s="585"/>
      <c r="F21" s="1001"/>
      <c r="G21" s="979"/>
      <c r="H21" s="850"/>
      <c r="I21" s="1001"/>
    </row>
    <row r="22" spans="1:15" s="588" customFormat="1">
      <c r="B22" s="588" t="s">
        <v>1292</v>
      </c>
      <c r="C22" s="851"/>
      <c r="D22" s="852"/>
      <c r="E22" s="852"/>
      <c r="F22" s="1002"/>
      <c r="G22" s="980"/>
      <c r="H22" s="589"/>
      <c r="I22" s="1002"/>
    </row>
    <row r="23" spans="1:15" s="588" customFormat="1">
      <c r="A23" s="579">
        <v>5</v>
      </c>
      <c r="B23" s="579" t="s">
        <v>1293</v>
      </c>
      <c r="C23" s="1274">
        <v>53.838010987350074</v>
      </c>
      <c r="D23" s="1274">
        <v>-279208.37044324348</v>
      </c>
      <c r="E23" s="1274">
        <v>0</v>
      </c>
      <c r="F23" s="584">
        <f>SUM(C23:E23)</f>
        <v>-279154.53243225615</v>
      </c>
      <c r="G23" s="979" t="s">
        <v>1289</v>
      </c>
      <c r="H23" s="586">
        <v>1</v>
      </c>
      <c r="I23" s="584">
        <f>+F23*H23</f>
        <v>-279154.53243225615</v>
      </c>
    </row>
    <row r="24" spans="1:15" s="588" customFormat="1">
      <c r="A24" s="579">
        <v>6</v>
      </c>
      <c r="B24" s="579" t="s">
        <v>1294</v>
      </c>
      <c r="C24" s="1274">
        <v>3.3716800000000005</v>
      </c>
      <c r="D24" s="1274">
        <v>-20379.60183</v>
      </c>
      <c r="E24" s="1274">
        <v>0</v>
      </c>
      <c r="F24" s="584">
        <f>SUM(C24:E24)</f>
        <v>-20376.230149999999</v>
      </c>
      <c r="G24" s="979" t="s">
        <v>1291</v>
      </c>
      <c r="H24" s="586">
        <f>$C$6</f>
        <v>0.1213969270931254</v>
      </c>
      <c r="I24" s="584">
        <f>+F24*H24</f>
        <v>-2473.6117259522935</v>
      </c>
      <c r="J24" s="579"/>
      <c r="K24" s="579"/>
      <c r="L24" s="579"/>
      <c r="M24" s="579"/>
      <c r="N24" s="579"/>
      <c r="O24" s="579"/>
    </row>
    <row r="25" spans="1:15" s="588" customFormat="1">
      <c r="A25" s="579">
        <v>7</v>
      </c>
      <c r="B25" s="579" t="s">
        <v>1295</v>
      </c>
      <c r="C25" s="1275">
        <v>117964.65641999998</v>
      </c>
      <c r="D25" s="1275">
        <v>-34.202300000000001</v>
      </c>
      <c r="E25" s="1275">
        <v>-112110.64848</v>
      </c>
      <c r="F25" s="584">
        <f>SUM(C25:E25)</f>
        <v>5819.8056399999768</v>
      </c>
      <c r="G25" s="979" t="s">
        <v>1296</v>
      </c>
      <c r="H25" s="586">
        <f>+C7</f>
        <v>0.26544288598217403</v>
      </c>
      <c r="I25" s="584">
        <f>+F25*H25</f>
        <v>1544.8260049369271</v>
      </c>
      <c r="J25" s="579"/>
      <c r="K25" s="579"/>
      <c r="L25" s="579"/>
      <c r="M25" s="579"/>
      <c r="N25" s="579"/>
      <c r="O25" s="579"/>
    </row>
    <row r="26" spans="1:15" s="588" customFormat="1">
      <c r="A26" s="588">
        <v>8</v>
      </c>
      <c r="B26" s="588" t="s">
        <v>1698</v>
      </c>
      <c r="C26" s="1000">
        <f>SUM(C23:C25)</f>
        <v>118021.86611098734</v>
      </c>
      <c r="D26" s="1000">
        <f>SUM(D23:D25)</f>
        <v>-299622.17457324348</v>
      </c>
      <c r="E26" s="1000">
        <f>SUM(E23:E25)</f>
        <v>-112110.64848</v>
      </c>
      <c r="F26" s="1000">
        <f>SUM(F23:F25)</f>
        <v>-293710.95694225619</v>
      </c>
      <c r="G26" s="979"/>
      <c r="H26" s="586"/>
      <c r="I26" s="1000">
        <f>SUM(I23:I25)</f>
        <v>-280083.31815327151</v>
      </c>
      <c r="J26" s="579"/>
      <c r="K26" s="579"/>
      <c r="L26" s="579"/>
      <c r="M26" s="579"/>
      <c r="N26" s="579"/>
      <c r="O26" s="579"/>
    </row>
    <row r="27" spans="1:15" s="588" customFormat="1">
      <c r="C27" s="1001"/>
      <c r="D27" s="1001"/>
      <c r="E27" s="1001"/>
      <c r="F27" s="1001"/>
      <c r="G27" s="979"/>
      <c r="H27" s="586"/>
      <c r="I27" s="1001"/>
      <c r="J27" s="579"/>
      <c r="K27" s="579"/>
      <c r="L27" s="579"/>
      <c r="M27" s="579"/>
      <c r="N27" s="579"/>
      <c r="O27" s="579"/>
    </row>
    <row r="28" spans="1:15" s="588" customFormat="1">
      <c r="A28" s="579"/>
      <c r="B28" s="588" t="s">
        <v>1297</v>
      </c>
      <c r="C28" s="579"/>
      <c r="D28" s="579"/>
      <c r="E28" s="579"/>
      <c r="F28" s="584"/>
      <c r="G28" s="979"/>
      <c r="H28" s="586"/>
      <c r="I28" s="584"/>
      <c r="J28" s="579"/>
      <c r="K28" s="579"/>
      <c r="L28" s="579"/>
      <c r="M28" s="579"/>
      <c r="N28" s="579"/>
      <c r="O28" s="579"/>
    </row>
    <row r="29" spans="1:15" s="588" customFormat="1">
      <c r="A29" s="579">
        <v>9</v>
      </c>
      <c r="B29" s="579" t="s">
        <v>1298</v>
      </c>
      <c r="C29" s="1274">
        <v>137054.10496999999</v>
      </c>
      <c r="D29" s="1274">
        <v>0</v>
      </c>
      <c r="E29" s="1274">
        <v>-146687.52291999999</v>
      </c>
      <c r="F29" s="584">
        <f>SUM(C29:E29)</f>
        <v>-9633.4179500000027</v>
      </c>
      <c r="G29" s="979" t="s">
        <v>1291</v>
      </c>
      <c r="H29" s="586">
        <f>$C$6</f>
        <v>0.1213969270931254</v>
      </c>
      <c r="I29" s="584">
        <f>+F29*H29</f>
        <v>-1169.4673365337558</v>
      </c>
      <c r="J29" s="579"/>
      <c r="K29" s="579"/>
      <c r="L29" s="579"/>
      <c r="M29" s="579"/>
      <c r="N29" s="579"/>
      <c r="O29" s="579"/>
    </row>
    <row r="30" spans="1:15" s="588" customFormat="1">
      <c r="A30" s="579">
        <v>10</v>
      </c>
      <c r="B30" s="579" t="s">
        <v>1299</v>
      </c>
      <c r="C30" s="1275">
        <v>16001.852419999999</v>
      </c>
      <c r="D30" s="1275">
        <v>0</v>
      </c>
      <c r="E30" s="1275">
        <v>-720.49709999999993</v>
      </c>
      <c r="F30" s="584">
        <f>SUM(C30:E30)</f>
        <v>15281.355319999999</v>
      </c>
      <c r="G30" s="979" t="s">
        <v>1291</v>
      </c>
      <c r="H30" s="586">
        <f>$C$6</f>
        <v>0.1213969270931254</v>
      </c>
      <c r="I30" s="584">
        <f>+F30*H30</f>
        <v>1855.1095776661839</v>
      </c>
      <c r="J30" s="579"/>
      <c r="K30" s="579"/>
      <c r="L30" s="579"/>
      <c r="M30" s="579"/>
      <c r="N30" s="579"/>
      <c r="O30" s="579"/>
    </row>
    <row r="31" spans="1:15" s="588" customFormat="1">
      <c r="A31" s="588">
        <v>11</v>
      </c>
      <c r="B31" s="588" t="s">
        <v>1699</v>
      </c>
      <c r="C31" s="1276">
        <f>SUM(C29:C30)</f>
        <v>153055.95739</v>
      </c>
      <c r="D31" s="1276">
        <f>SUM(D29:D30)</f>
        <v>0</v>
      </c>
      <c r="E31" s="1276">
        <f>SUM(E29:E30)</f>
        <v>-147408.02002</v>
      </c>
      <c r="F31" s="1000">
        <f>SUM(F29:F30)</f>
        <v>5647.937369999996</v>
      </c>
      <c r="G31" s="979"/>
      <c r="H31" s="586"/>
      <c r="I31" s="1000">
        <f>SUM(I29:I30)</f>
        <v>685.64224113242813</v>
      </c>
      <c r="J31" s="579"/>
      <c r="K31" s="579"/>
      <c r="L31" s="579"/>
      <c r="M31" s="579"/>
      <c r="N31" s="579"/>
      <c r="O31" s="579"/>
    </row>
    <row r="32" spans="1:15" s="588" customFormat="1">
      <c r="A32" s="579"/>
      <c r="B32" s="579"/>
      <c r="C32" s="738"/>
      <c r="D32" s="738"/>
      <c r="E32" s="738"/>
      <c r="F32" s="579"/>
      <c r="G32" s="579"/>
      <c r="H32" s="579"/>
      <c r="I32" s="579"/>
      <c r="J32" s="579"/>
      <c r="K32" s="579"/>
      <c r="L32" s="579"/>
      <c r="M32" s="579"/>
      <c r="N32" s="579"/>
      <c r="O32" s="579"/>
    </row>
    <row r="33" spans="1:15" s="588" customFormat="1" ht="15" thickBot="1">
      <c r="A33" s="588">
        <v>12</v>
      </c>
      <c r="B33" s="588" t="s">
        <v>1700</v>
      </c>
      <c r="C33" s="1277">
        <f>SUM(C20,C26,C31)</f>
        <v>271077.82350098732</v>
      </c>
      <c r="D33" s="1277">
        <f>SUM(D20,D26,D31)</f>
        <v>-1679456.2077916674</v>
      </c>
      <c r="E33" s="1277">
        <f>SUM(E20,E26,E31)</f>
        <v>-259518.6685</v>
      </c>
      <c r="F33" s="1003">
        <f>SUM(F20,F26,F31)</f>
        <v>-1667897.05279068</v>
      </c>
      <c r="G33" s="851"/>
      <c r="H33" s="851"/>
      <c r="I33" s="1003">
        <f>SUM(I20,I26,I31)</f>
        <v>-1587739.341880884</v>
      </c>
      <c r="J33" s="579"/>
      <c r="K33" s="579"/>
      <c r="M33" s="590"/>
      <c r="N33" s="579"/>
      <c r="O33" s="579"/>
    </row>
    <row r="34" spans="1:15" s="588" customFormat="1" ht="15" thickTop="1">
      <c r="C34" s="739"/>
      <c r="D34" s="739"/>
      <c r="E34" s="739"/>
      <c r="K34" s="579"/>
    </row>
    <row r="35" spans="1:15">
      <c r="B35" s="588" t="s">
        <v>1300</v>
      </c>
      <c r="C35" s="738"/>
      <c r="D35" s="740"/>
      <c r="E35" s="738"/>
    </row>
    <row r="36" spans="1:15">
      <c r="A36" s="579">
        <v>13</v>
      </c>
      <c r="B36" s="579" t="s">
        <v>1301</v>
      </c>
      <c r="C36" s="1278"/>
      <c r="D36" s="1278">
        <v>-4015597.0951300003</v>
      </c>
      <c r="E36" s="716"/>
      <c r="G36" s="979"/>
      <c r="H36" s="586"/>
      <c r="I36" s="584"/>
    </row>
    <row r="37" spans="1:15">
      <c r="A37" s="579">
        <v>14</v>
      </c>
      <c r="B37" s="579" t="s">
        <v>1703</v>
      </c>
      <c r="C37" s="1278"/>
      <c r="D37" s="1278">
        <v>-627033.84957015421</v>
      </c>
      <c r="E37" s="1278"/>
      <c r="G37" s="1004"/>
    </row>
    <row r="38" spans="1:15">
      <c r="A38" s="579">
        <v>15</v>
      </c>
      <c r="B38" s="579" t="s">
        <v>1302</v>
      </c>
      <c r="C38" s="1278">
        <v>3677717.1727190125</v>
      </c>
      <c r="D38" s="1279">
        <v>1044253.1875389951</v>
      </c>
      <c r="E38" s="1279">
        <v>-2501068.54482</v>
      </c>
      <c r="G38" s="979"/>
      <c r="H38" s="586"/>
    </row>
    <row r="39" spans="1:15">
      <c r="A39" s="588">
        <v>16</v>
      </c>
      <c r="B39" s="588" t="s">
        <v>1701</v>
      </c>
      <c r="C39" s="1005">
        <f>SUM(C36:C38)</f>
        <v>3677717.1727190125</v>
      </c>
      <c r="D39" s="1005">
        <f>SUM(D36:D38)</f>
        <v>-3598377.7571611595</v>
      </c>
      <c r="E39" s="1005">
        <f>SUM(E36:E38)</f>
        <v>-2501068.54482</v>
      </c>
      <c r="G39" s="591"/>
      <c r="H39" s="586"/>
    </row>
    <row r="40" spans="1:15" ht="15" thickBot="1">
      <c r="A40" s="588">
        <v>17</v>
      </c>
      <c r="B40" s="588" t="s">
        <v>1702</v>
      </c>
      <c r="C40" s="593">
        <f>C33+C39</f>
        <v>3948794.9962199996</v>
      </c>
      <c r="D40" s="593">
        <f>D33+D39</f>
        <v>-5277833.9649528265</v>
      </c>
      <c r="E40" s="593">
        <f>E33+E39</f>
        <v>-2760587.2133200001</v>
      </c>
    </row>
    <row r="41" spans="1:15" ht="15" thickTop="1">
      <c r="C41" s="584"/>
      <c r="D41" s="584"/>
      <c r="E41" s="584"/>
      <c r="F41" s="584"/>
      <c r="G41" s="979"/>
      <c r="H41" s="586"/>
      <c r="I41" s="584"/>
    </row>
    <row r="42" spans="1:15">
      <c r="C42" s="584"/>
      <c r="D42" s="584"/>
      <c r="E42" s="584"/>
      <c r="F42" s="584"/>
      <c r="G42" s="979"/>
      <c r="H42" s="586"/>
      <c r="I42" s="584"/>
    </row>
    <row r="43" spans="1:15" ht="16.2">
      <c r="B43" s="594" t="s">
        <v>1303</v>
      </c>
      <c r="C43" s="595"/>
      <c r="D43" s="595"/>
      <c r="E43" s="595"/>
      <c r="F43" s="595"/>
      <c r="G43" s="595"/>
      <c r="H43" s="595"/>
      <c r="I43" s="585"/>
    </row>
    <row r="44" spans="1:15">
      <c r="B44" s="579" t="s">
        <v>1304</v>
      </c>
    </row>
    <row r="45" spans="1:15">
      <c r="B45" s="579" t="s">
        <v>1704</v>
      </c>
    </row>
    <row r="46" spans="1:15">
      <c r="B46" s="579" t="s">
        <v>1705</v>
      </c>
    </row>
    <row r="47" spans="1:15">
      <c r="B47" s="579" t="s">
        <v>1706</v>
      </c>
    </row>
    <row r="48" spans="1:15">
      <c r="B48" s="579" t="s">
        <v>1708</v>
      </c>
    </row>
    <row r="49" spans="2:7">
      <c r="B49" s="579" t="s">
        <v>1709</v>
      </c>
    </row>
    <row r="50" spans="2:7">
      <c r="B50" s="579" t="s">
        <v>1305</v>
      </c>
    </row>
    <row r="52" spans="2:7">
      <c r="D52" s="1006"/>
      <c r="E52" s="1006"/>
      <c r="F52" s="1006"/>
      <c r="G52" s="1006"/>
    </row>
    <row r="53" spans="2:7">
      <c r="D53" s="1006"/>
      <c r="E53" s="1006"/>
      <c r="F53" s="1006"/>
      <c r="G53" s="1006"/>
    </row>
    <row r="54" spans="2:7">
      <c r="D54" s="1006"/>
      <c r="E54" s="1006"/>
      <c r="F54" s="1006"/>
      <c r="G54" s="1006"/>
    </row>
    <row r="55" spans="2:7">
      <c r="D55" s="1006"/>
      <c r="E55" s="1006"/>
      <c r="F55" s="1006"/>
      <c r="G55" s="1006"/>
    </row>
    <row r="56" spans="2:7">
      <c r="D56" s="1006"/>
      <c r="E56" s="1006"/>
      <c r="F56" s="1006"/>
      <c r="G56" s="1006"/>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codeName="Sheet8">
    <pageSetUpPr fitToPage="1"/>
  </sheetPr>
  <dimension ref="A1:O577"/>
  <sheetViews>
    <sheetView zoomScale="80" zoomScaleNormal="80" zoomScaleSheetLayoutView="70" workbookViewId="0">
      <selection sqref="A1:O1"/>
    </sheetView>
  </sheetViews>
  <sheetFormatPr defaultColWidth="15.33203125" defaultRowHeight="12.75" customHeight="1"/>
  <cols>
    <col min="1" max="1" width="10.6640625" style="1028" customWidth="1"/>
    <col min="2" max="2" width="11.77734375" style="1051" customWidth="1"/>
    <col min="3" max="3" width="11.5546875" style="1051" customWidth="1"/>
    <col min="4" max="4" width="23.88671875" style="1028" customWidth="1"/>
    <col min="5" max="5" width="19.77734375" style="1028" bestFit="1" customWidth="1"/>
    <col min="6" max="6" width="14.5546875" style="1028" customWidth="1"/>
    <col min="7" max="7" width="17.33203125" style="1028" customWidth="1"/>
    <col min="8" max="8" width="20" style="1028" customWidth="1"/>
    <col min="9" max="9" width="20.21875" style="1051" customWidth="1"/>
    <col min="10" max="10" width="24.5546875" style="1028" bestFit="1" customWidth="1"/>
    <col min="11" max="11" width="17.21875" style="1028" customWidth="1"/>
    <col min="12" max="12" width="14.109375" style="1028" customWidth="1"/>
    <col min="13" max="13" width="15.44140625" style="1028" customWidth="1"/>
    <col min="14" max="14" width="20.77734375" style="1028" customWidth="1"/>
    <col min="15" max="15" width="21.77734375" style="1028" bestFit="1" customWidth="1"/>
    <col min="16" max="16384" width="15.33203125" style="1028"/>
  </cols>
  <sheetData>
    <row r="1" spans="1:15" s="479" customFormat="1" ht="17.399999999999999">
      <c r="A1" s="1329" t="s">
        <v>66</v>
      </c>
      <c r="B1" s="1329"/>
      <c r="C1" s="1329"/>
      <c r="D1" s="1329"/>
      <c r="E1" s="1329"/>
      <c r="F1" s="1329"/>
      <c r="G1" s="1329"/>
      <c r="H1" s="1329"/>
      <c r="I1" s="1329"/>
      <c r="J1" s="1329"/>
      <c r="K1" s="1329"/>
      <c r="L1" s="1329"/>
      <c r="M1" s="1329"/>
      <c r="N1" s="1329"/>
      <c r="O1" s="1329"/>
    </row>
    <row r="2" spans="1:15" s="479" customFormat="1" ht="17.399999999999999">
      <c r="A2" s="1329" t="s">
        <v>661</v>
      </c>
      <c r="B2" s="1329"/>
      <c r="C2" s="1329"/>
      <c r="D2" s="1329"/>
      <c r="E2" s="1329"/>
      <c r="F2" s="1329"/>
      <c r="G2" s="1329"/>
      <c r="H2" s="1329"/>
      <c r="I2" s="1329"/>
      <c r="J2" s="1329"/>
      <c r="K2" s="1329"/>
      <c r="L2" s="1329"/>
      <c r="M2" s="1329"/>
      <c r="N2" s="1329"/>
      <c r="O2" s="1329"/>
    </row>
    <row r="3" spans="1:15" s="479" customFormat="1" ht="16.2" customHeight="1">
      <c r="A3" s="1330" t="s">
        <v>1710</v>
      </c>
      <c r="B3" s="1330"/>
      <c r="C3" s="1330"/>
      <c r="D3" s="1330"/>
      <c r="E3" s="1330"/>
      <c r="F3" s="1330"/>
      <c r="G3" s="1330"/>
      <c r="H3" s="1330"/>
      <c r="I3" s="1330"/>
      <c r="J3" s="1330"/>
      <c r="K3" s="1330"/>
      <c r="L3" s="1330"/>
      <c r="M3" s="1330"/>
      <c r="N3" s="1330"/>
      <c r="O3" s="1330"/>
    </row>
    <row r="4" spans="1:15" s="479" customFormat="1" ht="16.2" customHeight="1">
      <c r="A4" s="1330" t="s">
        <v>1711</v>
      </c>
      <c r="B4" s="1330"/>
      <c r="C4" s="1330"/>
      <c r="D4" s="1330"/>
      <c r="E4" s="1330"/>
      <c r="F4" s="1330"/>
      <c r="G4" s="1330"/>
      <c r="H4" s="1330"/>
      <c r="I4" s="1330"/>
      <c r="J4" s="1330"/>
      <c r="K4" s="1330"/>
      <c r="L4" s="1330"/>
      <c r="M4" s="1330"/>
      <c r="N4" s="1330"/>
      <c r="O4" s="1330"/>
    </row>
    <row r="5" spans="1:15" ht="16.2" customHeight="1">
      <c r="A5" s="479"/>
      <c r="B5" s="479"/>
      <c r="C5" s="479"/>
      <c r="D5" s="479"/>
      <c r="E5" s="479"/>
      <c r="F5" s="479"/>
      <c r="G5" s="479"/>
      <c r="H5" s="479"/>
      <c r="I5" s="1027"/>
    </row>
    <row r="6" spans="1:15" ht="16.2" customHeight="1">
      <c r="A6" s="1327" t="s">
        <v>1712</v>
      </c>
      <c r="B6" s="1327"/>
      <c r="C6" s="1327"/>
      <c r="D6" s="1327"/>
      <c r="E6" s="1327"/>
      <c r="F6" s="1327"/>
      <c r="G6" s="1327"/>
      <c r="H6" s="1327"/>
      <c r="I6" s="1327"/>
      <c r="J6" s="1327"/>
      <c r="K6" s="1327"/>
      <c r="L6" s="1327"/>
      <c r="M6" s="1327"/>
      <c r="N6" s="1327"/>
      <c r="O6" s="1327"/>
    </row>
    <row r="7" spans="1:15" ht="16.2" customHeight="1">
      <c r="A7" s="1327"/>
      <c r="B7" s="1328"/>
      <c r="C7" s="1328"/>
      <c r="D7" s="1328"/>
      <c r="E7" s="1328"/>
      <c r="F7" s="1328"/>
      <c r="G7" s="1328"/>
      <c r="H7" s="1328"/>
      <c r="I7" s="1328"/>
    </row>
    <row r="8" spans="1:15" ht="44.85" customHeight="1">
      <c r="A8" s="1326" t="s">
        <v>1004</v>
      </c>
      <c r="B8" s="1326"/>
      <c r="C8" s="1326"/>
      <c r="D8" s="1326"/>
      <c r="E8" s="1326"/>
      <c r="F8" s="1326"/>
      <c r="G8" s="1326"/>
      <c r="H8" s="1326"/>
      <c r="I8" s="1326"/>
      <c r="J8" s="1326"/>
      <c r="K8" s="1326"/>
      <c r="L8" s="1326"/>
      <c r="M8" s="1326"/>
      <c r="N8" s="1326"/>
      <c r="O8" s="1326"/>
    </row>
    <row r="9" spans="1:15" ht="15" customHeight="1">
      <c r="A9" s="848"/>
      <c r="B9" s="848"/>
      <c r="C9" s="848"/>
      <c r="D9" s="848"/>
      <c r="E9" s="848"/>
      <c r="F9" s="848"/>
      <c r="G9" s="848"/>
      <c r="H9" s="848"/>
      <c r="I9" s="489"/>
      <c r="J9" s="1029"/>
    </row>
    <row r="10" spans="1:15" ht="15" customHeight="1">
      <c r="A10" s="481" t="s">
        <v>1005</v>
      </c>
      <c r="B10" s="848"/>
      <c r="C10" s="848"/>
      <c r="D10" s="848"/>
      <c r="E10" s="848"/>
      <c r="F10" s="848"/>
      <c r="G10" s="482"/>
      <c r="H10" s="482"/>
      <c r="I10" s="1030"/>
      <c r="J10" s="1029"/>
    </row>
    <row r="11" spans="1:15" ht="16.2" customHeight="1">
      <c r="A11" s="483"/>
      <c r="B11" s="482"/>
      <c r="C11" s="482"/>
      <c r="D11" s="482"/>
      <c r="E11" s="482"/>
      <c r="F11" s="482"/>
      <c r="G11" s="482"/>
      <c r="H11" s="482"/>
      <c r="I11" s="1030"/>
      <c r="J11" s="1029"/>
    </row>
    <row r="12" spans="1:15" ht="16.2" customHeight="1">
      <c r="A12" s="1029" t="s">
        <v>950</v>
      </c>
      <c r="B12" s="1031"/>
      <c r="C12" s="484"/>
      <c r="D12" s="485" t="s">
        <v>1006</v>
      </c>
      <c r="E12" s="1032">
        <v>2026</v>
      </c>
      <c r="F12" s="482"/>
      <c r="G12" s="482"/>
      <c r="H12" s="482"/>
      <c r="I12" s="1030"/>
      <c r="J12" s="1029"/>
    </row>
    <row r="13" spans="1:15" ht="16.2" customHeight="1">
      <c r="A13" s="1029" t="s">
        <v>1007</v>
      </c>
      <c r="B13" s="1031"/>
      <c r="C13" s="484"/>
      <c r="D13" s="485" t="s">
        <v>951</v>
      </c>
      <c r="E13" s="1033">
        <f>(DATE(E12+1, 1, 1)-DATE(E12, 1, 1))</f>
        <v>365</v>
      </c>
      <c r="F13" s="482" t="s">
        <v>952</v>
      </c>
      <c r="G13" s="484"/>
      <c r="H13" s="484"/>
      <c r="I13" s="1034"/>
      <c r="J13" s="1029"/>
    </row>
    <row r="14" spans="1:15" ht="16.2" customHeight="1">
      <c r="A14" s="483"/>
      <c r="B14" s="482"/>
      <c r="C14" s="482"/>
      <c r="D14" s="482"/>
      <c r="E14" s="482"/>
      <c r="F14" s="482"/>
      <c r="G14" s="482"/>
      <c r="H14" s="482"/>
      <c r="I14" s="1030"/>
      <c r="J14" s="1029"/>
    </row>
    <row r="15" spans="1:15" ht="16.2" customHeight="1">
      <c r="A15" s="1323" t="s">
        <v>913</v>
      </c>
      <c r="B15" s="1320"/>
      <c r="C15" s="1320"/>
      <c r="D15" s="1320"/>
      <c r="E15" s="1320"/>
      <c r="F15" s="1320"/>
      <c r="G15" s="1320"/>
      <c r="H15" s="1320"/>
      <c r="I15" s="1320"/>
      <c r="J15" s="1029"/>
    </row>
    <row r="16" spans="1:15" ht="16.2" customHeight="1">
      <c r="A16" s="484"/>
      <c r="B16" s="484"/>
      <c r="C16" s="484"/>
      <c r="D16" s="484"/>
      <c r="E16" s="484"/>
      <c r="F16" s="484"/>
      <c r="G16" s="484"/>
      <c r="H16" s="484"/>
      <c r="I16" s="1035"/>
      <c r="J16" s="1029"/>
    </row>
    <row r="17" spans="1:15" ht="15" customHeight="1">
      <c r="A17" s="482" t="s">
        <v>1713</v>
      </c>
      <c r="B17" s="484"/>
      <c r="C17" s="484"/>
      <c r="D17" s="484"/>
      <c r="E17" s="484"/>
      <c r="F17" s="484"/>
      <c r="G17" s="484"/>
      <c r="H17" s="484"/>
      <c r="I17" s="1035"/>
      <c r="J17" s="1029"/>
    </row>
    <row r="18" spans="1:15" ht="15" customHeight="1">
      <c r="A18" s="1029"/>
      <c r="B18" s="1031"/>
      <c r="C18" s="1031"/>
      <c r="D18" s="1029"/>
      <c r="E18" s="1029"/>
      <c r="F18" s="1029"/>
      <c r="G18" s="1029"/>
      <c r="H18" s="1029"/>
      <c r="I18" s="1031"/>
      <c r="J18" s="1029"/>
    </row>
    <row r="19" spans="1:15" ht="15" customHeight="1">
      <c r="A19" s="1029"/>
      <c r="B19" s="1036" t="s">
        <v>914</v>
      </c>
      <c r="C19" s="1036" t="s">
        <v>915</v>
      </c>
      <c r="D19" s="1036" t="s">
        <v>916</v>
      </c>
      <c r="E19" s="1036" t="s">
        <v>917</v>
      </c>
      <c r="F19" s="1036" t="s">
        <v>918</v>
      </c>
      <c r="G19" s="1036" t="s">
        <v>919</v>
      </c>
      <c r="H19" s="1036" t="s">
        <v>920</v>
      </c>
      <c r="I19" s="1036" t="s">
        <v>921</v>
      </c>
      <c r="J19" s="1036" t="s">
        <v>1032</v>
      </c>
      <c r="K19" s="1036" t="s">
        <v>1033</v>
      </c>
      <c r="L19" s="1036" t="s">
        <v>1034</v>
      </c>
      <c r="M19" s="1036" t="s">
        <v>1035</v>
      </c>
      <c r="N19" s="1036" t="s">
        <v>1714</v>
      </c>
      <c r="O19" s="1036" t="s">
        <v>1715</v>
      </c>
    </row>
    <row r="20" spans="1:15" ht="15" customHeight="1">
      <c r="A20" s="1029"/>
      <c r="B20" s="1036"/>
      <c r="C20" s="1036"/>
      <c r="D20" s="1031" t="s">
        <v>1009</v>
      </c>
      <c r="E20" s="1036"/>
      <c r="F20" s="1031" t="s">
        <v>922</v>
      </c>
      <c r="G20" s="1036"/>
      <c r="H20" s="1031" t="s">
        <v>924</v>
      </c>
      <c r="I20" s="1031" t="s">
        <v>257</v>
      </c>
      <c r="J20" s="1031" t="s">
        <v>1009</v>
      </c>
      <c r="K20" s="1036"/>
      <c r="L20" s="1031" t="s">
        <v>922</v>
      </c>
      <c r="M20" s="1036"/>
      <c r="N20" s="1031" t="s">
        <v>924</v>
      </c>
      <c r="O20" s="1031" t="s">
        <v>1716</v>
      </c>
    </row>
    <row r="21" spans="1:15" ht="15" customHeight="1" thickBot="1">
      <c r="A21" s="1037" t="s">
        <v>923</v>
      </c>
      <c r="B21" s="1037" t="s">
        <v>451</v>
      </c>
      <c r="C21" s="1037" t="s">
        <v>450</v>
      </c>
      <c r="D21" s="1037" t="s">
        <v>1010</v>
      </c>
      <c r="E21" s="1037" t="s">
        <v>924</v>
      </c>
      <c r="F21" s="1037" t="s">
        <v>925</v>
      </c>
      <c r="G21" s="1037" t="s">
        <v>926</v>
      </c>
      <c r="H21" s="1037" t="s">
        <v>1011</v>
      </c>
      <c r="I21" s="1037" t="s">
        <v>1011</v>
      </c>
      <c r="J21" s="1037" t="s">
        <v>1716</v>
      </c>
      <c r="K21" s="1037" t="s">
        <v>924</v>
      </c>
      <c r="L21" s="1037" t="s">
        <v>925</v>
      </c>
      <c r="M21" s="1037" t="s">
        <v>926</v>
      </c>
      <c r="N21" s="1037" t="s">
        <v>1011</v>
      </c>
      <c r="O21" s="1037" t="s">
        <v>1011</v>
      </c>
    </row>
    <row r="22" spans="1:15" ht="15" customHeight="1">
      <c r="A22" s="1029"/>
      <c r="B22" s="1031"/>
      <c r="C22" s="1031"/>
      <c r="D22" s="1029"/>
      <c r="E22" s="1029"/>
      <c r="F22" s="1029"/>
      <c r="G22" s="1029"/>
      <c r="H22" s="1029"/>
      <c r="I22" s="1031"/>
      <c r="J22" s="1029"/>
    </row>
    <row r="23" spans="1:15" ht="15" customHeight="1">
      <c r="A23" s="1038">
        <v>3</v>
      </c>
      <c r="B23" s="1238">
        <f>IF($E$12=0,"-  ",E$12-1)</f>
        <v>2025</v>
      </c>
      <c r="C23" s="1239" t="s">
        <v>927</v>
      </c>
      <c r="D23" s="1272">
        <v>-1301497998.6500001</v>
      </c>
      <c r="E23" s="1239"/>
      <c r="F23" s="1240"/>
      <c r="G23" s="1240"/>
      <c r="H23" s="1239"/>
      <c r="I23" s="1239">
        <f>IF($E$12=0,"-  ",D23)</f>
        <v>-1301497998.6500001</v>
      </c>
      <c r="J23" s="1272">
        <v>-557661559.99000001</v>
      </c>
      <c r="K23" s="1239"/>
      <c r="L23" s="1239"/>
      <c r="M23" s="1239"/>
      <c r="N23" s="1239"/>
      <c r="O23" s="1239">
        <f>IF($E$12=0,"-  ",J23)</f>
        <v>-557661559.99000001</v>
      </c>
    </row>
    <row r="24" spans="1:15" ht="15" customHeight="1">
      <c r="A24" s="1038"/>
      <c r="B24" s="1238"/>
      <c r="C24" s="1239"/>
      <c r="D24" s="1241"/>
      <c r="E24" s="1239"/>
      <c r="F24" s="1238"/>
      <c r="G24" s="1239"/>
      <c r="H24" s="1239"/>
      <c r="I24" s="1239"/>
      <c r="J24" s="1241"/>
      <c r="K24" s="1239"/>
      <c r="L24" s="1239"/>
      <c r="M24" s="1239"/>
      <c r="N24" s="1239"/>
      <c r="O24" s="1239"/>
    </row>
    <row r="25" spans="1:15" ht="15" customHeight="1">
      <c r="A25" s="1038">
        <v>4</v>
      </c>
      <c r="B25" s="1238">
        <f>IF($E$12=0,"-  ",E$12)</f>
        <v>2026</v>
      </c>
      <c r="C25" s="1239" t="s">
        <v>302</v>
      </c>
      <c r="D25" s="1272">
        <v>-1310900141.4351749</v>
      </c>
      <c r="E25" s="1239">
        <f>IF($E$12=0,"-  ",(D25-D23))</f>
        <v>-9402142.7851748466</v>
      </c>
      <c r="F25" s="1242">
        <f>IF($E$13=0,"-  ",E$13-31+1)</f>
        <v>335</v>
      </c>
      <c r="G25" s="1043">
        <f t="shared" ref="G25:G36" si="0">IF($E$12=0,"-  ",F25/$E$13)</f>
        <v>0.9178082191780822</v>
      </c>
      <c r="H25" s="1239">
        <f t="shared" ref="H25:H36" si="1">IF($E$12=0,"-  ",(ROUND(E25*G25,0)))</f>
        <v>-8629364</v>
      </c>
      <c r="I25" s="1239">
        <f>IF($E$12=0,"-  ",I23+H25)</f>
        <v>-1310127362.6500001</v>
      </c>
      <c r="J25" s="1272">
        <v>-557142089.44732523</v>
      </c>
      <c r="K25" s="1239">
        <f>IF($E$12=0,"-  ",(J25-J23))</f>
        <v>519470.54267477989</v>
      </c>
      <c r="L25" s="1242">
        <f>IF($E$13=0,"-  ",E$13-31+1)</f>
        <v>335</v>
      </c>
      <c r="M25" s="1043">
        <f>IF($E$12=0,"-  ",L25/$E$13)</f>
        <v>0.9178082191780822</v>
      </c>
      <c r="N25" s="1239">
        <f>IF($E$12=0,"-  ",(ROUND(K25*M25,0)))</f>
        <v>476774</v>
      </c>
      <c r="O25" s="1239">
        <f>IF($E$12=0,"-  ",O23+N25)</f>
        <v>-557184785.99000001</v>
      </c>
    </row>
    <row r="26" spans="1:15" ht="15" customHeight="1">
      <c r="A26" s="1038">
        <v>5</v>
      </c>
      <c r="B26" s="1238">
        <f t="shared" ref="B26:B36" si="2">+B$25</f>
        <v>2026</v>
      </c>
      <c r="C26" s="1239" t="s">
        <v>303</v>
      </c>
      <c r="D26" s="1272">
        <v>-1320302284.2203498</v>
      </c>
      <c r="E26" s="1239">
        <f t="shared" ref="E26:E36" si="3">IF($E$12=0,"-  ",(D26-D25))</f>
        <v>-9402142.7851748466</v>
      </c>
      <c r="F26" s="1242">
        <v>307</v>
      </c>
      <c r="G26" s="1043">
        <f t="shared" si="0"/>
        <v>0.84109589041095889</v>
      </c>
      <c r="H26" s="1239">
        <f t="shared" si="1"/>
        <v>-7908104</v>
      </c>
      <c r="I26" s="1239">
        <f t="shared" ref="I26:I36" si="4">IF($E$12=0,"-  ",I25+H26)</f>
        <v>-1318035466.6500001</v>
      </c>
      <c r="J26" s="1272">
        <v>-556622618.90465045</v>
      </c>
      <c r="K26" s="1239">
        <f>IF($E$12=0,"-  ",(J26-J25))</f>
        <v>519470.54267477989</v>
      </c>
      <c r="L26" s="1242">
        <v>307</v>
      </c>
      <c r="M26" s="1043">
        <f t="shared" ref="M26:M36" si="5">IF($E$12=0,"-  ",L26/$E$13)</f>
        <v>0.84109589041095889</v>
      </c>
      <c r="N26" s="1239">
        <f t="shared" ref="N26:N36" si="6">IF($E$12=0,"-  ",(ROUND(K26*M26,0)))</f>
        <v>436925</v>
      </c>
      <c r="O26" s="1239">
        <f>IF($E$12=0,"-  ",O25+N26)</f>
        <v>-556747860.99000001</v>
      </c>
    </row>
    <row r="27" spans="1:15" ht="15" customHeight="1">
      <c r="A27" s="1038">
        <v>6</v>
      </c>
      <c r="B27" s="1238">
        <f t="shared" si="2"/>
        <v>2026</v>
      </c>
      <c r="C27" s="1239" t="s">
        <v>304</v>
      </c>
      <c r="D27" s="1272">
        <v>-1329704427.0055246</v>
      </c>
      <c r="E27" s="1239">
        <f t="shared" si="3"/>
        <v>-9402142.7851748466</v>
      </c>
      <c r="F27" s="1242">
        <v>276</v>
      </c>
      <c r="G27" s="1043">
        <f t="shared" si="0"/>
        <v>0.75616438356164384</v>
      </c>
      <c r="H27" s="1239">
        <f t="shared" si="1"/>
        <v>-7109566</v>
      </c>
      <c r="I27" s="1239">
        <f t="shared" si="4"/>
        <v>-1325145032.6500001</v>
      </c>
      <c r="J27" s="1272">
        <v>-556103148.36197567</v>
      </c>
      <c r="K27" s="1239">
        <f t="shared" ref="K27:K36" si="7">IF($E$12=0,"-  ",(J27-J26))</f>
        <v>519470.54267477989</v>
      </c>
      <c r="L27" s="1242">
        <v>276</v>
      </c>
      <c r="M27" s="1043">
        <f t="shared" si="5"/>
        <v>0.75616438356164384</v>
      </c>
      <c r="N27" s="1239">
        <f t="shared" si="6"/>
        <v>392805</v>
      </c>
      <c r="O27" s="1239">
        <f t="shared" ref="O27:O36" si="8">IF($E$12=0,"-  ",O26+N27)</f>
        <v>-556355055.99000001</v>
      </c>
    </row>
    <row r="28" spans="1:15" ht="15" customHeight="1">
      <c r="A28" s="1038">
        <v>7</v>
      </c>
      <c r="B28" s="1238">
        <f t="shared" si="2"/>
        <v>2026</v>
      </c>
      <c r="C28" s="1239" t="s">
        <v>305</v>
      </c>
      <c r="D28" s="1272">
        <v>-1339106569.7906995</v>
      </c>
      <c r="E28" s="1239">
        <f t="shared" si="3"/>
        <v>-9402142.7851748466</v>
      </c>
      <c r="F28" s="1242">
        <v>246</v>
      </c>
      <c r="G28" s="1043">
        <f t="shared" si="0"/>
        <v>0.67397260273972603</v>
      </c>
      <c r="H28" s="1239">
        <f t="shared" si="1"/>
        <v>-6336787</v>
      </c>
      <c r="I28" s="1239">
        <f t="shared" si="4"/>
        <v>-1331481819.6500001</v>
      </c>
      <c r="J28" s="1272">
        <v>-555583677.81930089</v>
      </c>
      <c r="K28" s="1239">
        <f t="shared" si="7"/>
        <v>519470.54267477989</v>
      </c>
      <c r="L28" s="1242">
        <v>246</v>
      </c>
      <c r="M28" s="1043">
        <f t="shared" si="5"/>
        <v>0.67397260273972603</v>
      </c>
      <c r="N28" s="1239">
        <f t="shared" si="6"/>
        <v>350109</v>
      </c>
      <c r="O28" s="1239">
        <f t="shared" si="8"/>
        <v>-556004946.99000001</v>
      </c>
    </row>
    <row r="29" spans="1:15" ht="15" customHeight="1">
      <c r="A29" s="1038">
        <v>8</v>
      </c>
      <c r="B29" s="1238">
        <f t="shared" si="2"/>
        <v>2026</v>
      </c>
      <c r="C29" s="1239" t="s">
        <v>307</v>
      </c>
      <c r="D29" s="1272">
        <v>-1348508712.5758743</v>
      </c>
      <c r="E29" s="1239">
        <f t="shared" si="3"/>
        <v>-9402142.7851748466</v>
      </c>
      <c r="F29" s="1242">
        <v>215</v>
      </c>
      <c r="G29" s="1043">
        <f t="shared" si="0"/>
        <v>0.58904109589041098</v>
      </c>
      <c r="H29" s="1239">
        <f t="shared" si="1"/>
        <v>-5538248</v>
      </c>
      <c r="I29" s="1239">
        <f t="shared" si="4"/>
        <v>-1337020067.6500001</v>
      </c>
      <c r="J29" s="1272">
        <v>-555064207.27662611</v>
      </c>
      <c r="K29" s="1239">
        <f t="shared" si="7"/>
        <v>519470.54267477989</v>
      </c>
      <c r="L29" s="1242">
        <v>215</v>
      </c>
      <c r="M29" s="1043">
        <f t="shared" si="5"/>
        <v>0.58904109589041098</v>
      </c>
      <c r="N29" s="1239">
        <f t="shared" si="6"/>
        <v>305989</v>
      </c>
      <c r="O29" s="1239">
        <f t="shared" si="8"/>
        <v>-555698957.99000001</v>
      </c>
    </row>
    <row r="30" spans="1:15" ht="15" customHeight="1">
      <c r="A30" s="1038">
        <v>9</v>
      </c>
      <c r="B30" s="1238">
        <f t="shared" si="2"/>
        <v>2026</v>
      </c>
      <c r="C30" s="1239" t="s">
        <v>308</v>
      </c>
      <c r="D30" s="1272">
        <v>-1357910855.3610492</v>
      </c>
      <c r="E30" s="1239">
        <f t="shared" si="3"/>
        <v>-9402142.7851748466</v>
      </c>
      <c r="F30" s="1242">
        <v>185</v>
      </c>
      <c r="G30" s="1043">
        <f t="shared" si="0"/>
        <v>0.50684931506849318</v>
      </c>
      <c r="H30" s="1239">
        <f t="shared" si="1"/>
        <v>-4765470</v>
      </c>
      <c r="I30" s="1239">
        <f t="shared" si="4"/>
        <v>-1341785537.6500001</v>
      </c>
      <c r="J30" s="1272">
        <v>-554544736.73395133</v>
      </c>
      <c r="K30" s="1239">
        <f t="shared" si="7"/>
        <v>519470.54267477989</v>
      </c>
      <c r="L30" s="1242">
        <v>185</v>
      </c>
      <c r="M30" s="1043">
        <f t="shared" si="5"/>
        <v>0.50684931506849318</v>
      </c>
      <c r="N30" s="1239">
        <f t="shared" si="6"/>
        <v>263293</v>
      </c>
      <c r="O30" s="1239">
        <f t="shared" si="8"/>
        <v>-555435664.99000001</v>
      </c>
    </row>
    <row r="31" spans="1:15" ht="15" customHeight="1">
      <c r="A31" s="1038">
        <v>10</v>
      </c>
      <c r="B31" s="1238">
        <f t="shared" si="2"/>
        <v>2026</v>
      </c>
      <c r="C31" s="1239" t="s">
        <v>309</v>
      </c>
      <c r="D31" s="1272">
        <v>-1367312998.146224</v>
      </c>
      <c r="E31" s="1239">
        <f t="shared" si="3"/>
        <v>-9402142.7851748466</v>
      </c>
      <c r="F31" s="1242">
        <v>154</v>
      </c>
      <c r="G31" s="1043">
        <f t="shared" si="0"/>
        <v>0.42191780821917807</v>
      </c>
      <c r="H31" s="1239">
        <f t="shared" si="1"/>
        <v>-3966931</v>
      </c>
      <c r="I31" s="1239">
        <f t="shared" si="4"/>
        <v>-1345752468.6500001</v>
      </c>
      <c r="J31" s="1272">
        <v>-554025266.19127655</v>
      </c>
      <c r="K31" s="1239">
        <f t="shared" si="7"/>
        <v>519470.54267477989</v>
      </c>
      <c r="L31" s="1242">
        <v>154</v>
      </c>
      <c r="M31" s="1043">
        <f t="shared" si="5"/>
        <v>0.42191780821917807</v>
      </c>
      <c r="N31" s="1239">
        <f t="shared" si="6"/>
        <v>219174</v>
      </c>
      <c r="O31" s="1239">
        <f t="shared" si="8"/>
        <v>-555216490.99000001</v>
      </c>
    </row>
    <row r="32" spans="1:15" ht="15" customHeight="1">
      <c r="A32" s="1038">
        <v>11</v>
      </c>
      <c r="B32" s="1238">
        <f t="shared" si="2"/>
        <v>2026</v>
      </c>
      <c r="C32" s="1239" t="s">
        <v>310</v>
      </c>
      <c r="D32" s="1272">
        <v>-1376715140.9313989</v>
      </c>
      <c r="E32" s="1239">
        <f t="shared" si="3"/>
        <v>-9402142.7851748466</v>
      </c>
      <c r="F32" s="1242">
        <v>123</v>
      </c>
      <c r="G32" s="1043">
        <f t="shared" si="0"/>
        <v>0.33698630136986302</v>
      </c>
      <c r="H32" s="1239">
        <f t="shared" si="1"/>
        <v>-3168393</v>
      </c>
      <c r="I32" s="1239">
        <f t="shared" si="4"/>
        <v>-1348920861.6500001</v>
      </c>
      <c r="J32" s="1272">
        <v>-553505795.64860177</v>
      </c>
      <c r="K32" s="1239">
        <f t="shared" si="7"/>
        <v>519470.54267477989</v>
      </c>
      <c r="L32" s="1242">
        <v>123</v>
      </c>
      <c r="M32" s="1043">
        <f t="shared" si="5"/>
        <v>0.33698630136986302</v>
      </c>
      <c r="N32" s="1239">
        <f t="shared" si="6"/>
        <v>175054</v>
      </c>
      <c r="O32" s="1239">
        <f t="shared" si="8"/>
        <v>-555041436.99000001</v>
      </c>
    </row>
    <row r="33" spans="1:15" ht="15" customHeight="1">
      <c r="A33" s="1038">
        <v>12</v>
      </c>
      <c r="B33" s="1238">
        <f t="shared" si="2"/>
        <v>2026</v>
      </c>
      <c r="C33" s="1239" t="s">
        <v>311</v>
      </c>
      <c r="D33" s="1272">
        <v>-1386117283.7165737</v>
      </c>
      <c r="E33" s="1239">
        <f t="shared" si="3"/>
        <v>-9402142.7851748466</v>
      </c>
      <c r="F33" s="1242">
        <v>93</v>
      </c>
      <c r="G33" s="1043">
        <f t="shared" si="0"/>
        <v>0.25479452054794521</v>
      </c>
      <c r="H33" s="1239">
        <f t="shared" si="1"/>
        <v>-2395614</v>
      </c>
      <c r="I33" s="1239">
        <f t="shared" si="4"/>
        <v>-1351316475.6500001</v>
      </c>
      <c r="J33" s="1272">
        <v>-552986325.10592699</v>
      </c>
      <c r="K33" s="1239">
        <f t="shared" si="7"/>
        <v>519470.54267477989</v>
      </c>
      <c r="L33" s="1242">
        <v>93</v>
      </c>
      <c r="M33" s="1043">
        <f t="shared" si="5"/>
        <v>0.25479452054794521</v>
      </c>
      <c r="N33" s="1239">
        <f t="shared" si="6"/>
        <v>132358</v>
      </c>
      <c r="O33" s="1239">
        <f t="shared" si="8"/>
        <v>-554909078.99000001</v>
      </c>
    </row>
    <row r="34" spans="1:15" ht="15" customHeight="1">
      <c r="A34" s="1038">
        <v>13</v>
      </c>
      <c r="B34" s="1238">
        <f t="shared" si="2"/>
        <v>2026</v>
      </c>
      <c r="C34" s="1239" t="s">
        <v>312</v>
      </c>
      <c r="D34" s="1272">
        <v>-1395519426.5017486</v>
      </c>
      <c r="E34" s="1239">
        <f t="shared" si="3"/>
        <v>-9402142.7851748466</v>
      </c>
      <c r="F34" s="1242">
        <v>62</v>
      </c>
      <c r="G34" s="1043">
        <f t="shared" si="0"/>
        <v>0.16986301369863013</v>
      </c>
      <c r="H34" s="1239">
        <f t="shared" si="1"/>
        <v>-1597076</v>
      </c>
      <c r="I34" s="1239">
        <f t="shared" si="4"/>
        <v>-1352913551.6500001</v>
      </c>
      <c r="J34" s="1272">
        <v>-552466854.56325221</v>
      </c>
      <c r="K34" s="1239">
        <f t="shared" si="7"/>
        <v>519470.54267477989</v>
      </c>
      <c r="L34" s="1242">
        <v>62</v>
      </c>
      <c r="M34" s="1043">
        <f t="shared" si="5"/>
        <v>0.16986301369863013</v>
      </c>
      <c r="N34" s="1239">
        <f t="shared" si="6"/>
        <v>88239</v>
      </c>
      <c r="O34" s="1239">
        <f t="shared" si="8"/>
        <v>-554820839.99000001</v>
      </c>
    </row>
    <row r="35" spans="1:15" ht="15" customHeight="1">
      <c r="A35" s="1038">
        <v>14</v>
      </c>
      <c r="B35" s="1238">
        <f t="shared" si="2"/>
        <v>2026</v>
      </c>
      <c r="C35" s="1239" t="s">
        <v>313</v>
      </c>
      <c r="D35" s="1272">
        <v>-1404921569.2869234</v>
      </c>
      <c r="E35" s="1239">
        <f t="shared" si="3"/>
        <v>-9402142.7851748466</v>
      </c>
      <c r="F35" s="1242">
        <v>32</v>
      </c>
      <c r="G35" s="1043">
        <f t="shared" si="0"/>
        <v>8.7671232876712329E-2</v>
      </c>
      <c r="H35" s="1239">
        <f t="shared" si="1"/>
        <v>-824297</v>
      </c>
      <c r="I35" s="1239">
        <f t="shared" si="4"/>
        <v>-1353737848.6500001</v>
      </c>
      <c r="J35" s="1272">
        <v>-551947384.02057743</v>
      </c>
      <c r="K35" s="1239">
        <f t="shared" si="7"/>
        <v>519470.54267477989</v>
      </c>
      <c r="L35" s="1242">
        <v>32</v>
      </c>
      <c r="M35" s="1043">
        <f t="shared" si="5"/>
        <v>8.7671232876712329E-2</v>
      </c>
      <c r="N35" s="1239">
        <f t="shared" si="6"/>
        <v>45543</v>
      </c>
      <c r="O35" s="1239">
        <f t="shared" si="8"/>
        <v>-554775296.99000001</v>
      </c>
    </row>
    <row r="36" spans="1:15" ht="15" customHeight="1">
      <c r="A36" s="1038">
        <v>15</v>
      </c>
      <c r="B36" s="1238">
        <f t="shared" si="2"/>
        <v>2026</v>
      </c>
      <c r="C36" s="1239" t="s">
        <v>927</v>
      </c>
      <c r="D36" s="1272">
        <v>-1414323712.0720983</v>
      </c>
      <c r="E36" s="1239">
        <f t="shared" si="3"/>
        <v>-9402142.7851748466</v>
      </c>
      <c r="F36" s="1242">
        <v>1</v>
      </c>
      <c r="G36" s="1043">
        <f t="shared" si="0"/>
        <v>2.7397260273972603E-3</v>
      </c>
      <c r="H36" s="1239">
        <f t="shared" si="1"/>
        <v>-25759</v>
      </c>
      <c r="I36" s="1239">
        <f t="shared" si="4"/>
        <v>-1353763607.6500001</v>
      </c>
      <c r="J36" s="1272">
        <v>-551427913.47790265</v>
      </c>
      <c r="K36" s="1239">
        <f t="shared" si="7"/>
        <v>519470.54267477989</v>
      </c>
      <c r="L36" s="1242">
        <v>1</v>
      </c>
      <c r="M36" s="1043">
        <f t="shared" si="5"/>
        <v>2.7397260273972603E-3</v>
      </c>
      <c r="N36" s="1239">
        <f t="shared" si="6"/>
        <v>1423</v>
      </c>
      <c r="O36" s="1239">
        <f t="shared" si="8"/>
        <v>-554773873.99000001</v>
      </c>
    </row>
    <row r="37" spans="1:15" ht="15" customHeight="1">
      <c r="A37" s="1038"/>
      <c r="B37" s="1039"/>
      <c r="C37" s="1031"/>
      <c r="D37" s="1041"/>
      <c r="E37" s="1040"/>
      <c r="F37" s="1042"/>
      <c r="G37" s="487"/>
      <c r="H37" s="1040"/>
      <c r="I37" s="1031"/>
      <c r="J37" s="1029"/>
      <c r="K37" s="1044"/>
      <c r="M37" s="460"/>
    </row>
    <row r="38" spans="1:15" ht="15" customHeight="1">
      <c r="A38" s="1038">
        <v>16</v>
      </c>
      <c r="B38" s="1029" t="s">
        <v>928</v>
      </c>
      <c r="C38" s="1029"/>
      <c r="D38" s="1029"/>
      <c r="E38" s="1029"/>
      <c r="F38" s="1029"/>
      <c r="G38" s="1029"/>
      <c r="H38" s="1029"/>
      <c r="I38" s="1243">
        <f>'Appendix A'!H42/'Appendix A'!H39</f>
        <v>0.95915086691717777</v>
      </c>
      <c r="J38" s="1029"/>
      <c r="K38" s="1044"/>
      <c r="M38" s="460"/>
      <c r="O38" s="1243">
        <v>0.93762400000000001</v>
      </c>
    </row>
    <row r="39" spans="1:15" ht="15" customHeight="1">
      <c r="A39" s="1038"/>
      <c r="B39" s="1029"/>
      <c r="C39" s="1029"/>
      <c r="D39" s="1029"/>
      <c r="E39" s="1029"/>
      <c r="F39" s="1029"/>
      <c r="G39" s="1029"/>
      <c r="H39" s="1029"/>
      <c r="I39" s="1031"/>
      <c r="J39" s="1029"/>
      <c r="K39" s="1044"/>
      <c r="M39" s="460"/>
    </row>
    <row r="40" spans="1:15" ht="15" customHeight="1">
      <c r="A40" s="1038">
        <v>17</v>
      </c>
      <c r="B40" s="1029" t="s">
        <v>1717</v>
      </c>
      <c r="C40" s="1029"/>
      <c r="D40" s="1029"/>
      <c r="E40" s="1029"/>
      <c r="F40" s="1029"/>
      <c r="G40" s="1029"/>
      <c r="H40" s="1029"/>
      <c r="I40" s="1239">
        <f>IF($E$12=0,"-  ",I36*I38)</f>
        <v>-1298463537.8784237</v>
      </c>
      <c r="J40" s="1029"/>
      <c r="O40" s="1239">
        <f>IF($E$12=0,"-  ",O36*O38)</f>
        <v>-520169298.8259998</v>
      </c>
    </row>
    <row r="41" spans="1:15" ht="15" customHeight="1">
      <c r="A41" s="1038"/>
      <c r="B41" s="1031"/>
      <c r="C41" s="1031"/>
      <c r="D41" s="1029"/>
      <c r="E41" s="1029"/>
      <c r="F41" s="1029"/>
      <c r="G41" s="1029"/>
      <c r="H41" s="1029"/>
      <c r="I41" s="1031"/>
      <c r="J41" s="1029"/>
    </row>
    <row r="42" spans="1:15" ht="15" customHeight="1">
      <c r="A42" s="1038"/>
      <c r="B42" s="1029"/>
      <c r="C42" s="1029"/>
      <c r="D42" s="1029"/>
      <c r="E42" s="1029"/>
      <c r="F42" s="1029"/>
      <c r="G42" s="1029"/>
      <c r="H42" s="1029"/>
      <c r="I42" s="1031"/>
      <c r="J42" s="1029"/>
      <c r="M42" s="459"/>
    </row>
    <row r="43" spans="1:15" ht="15" customHeight="1">
      <c r="A43" s="1029"/>
      <c r="B43" s="1031"/>
      <c r="C43" s="1045"/>
      <c r="D43" s="1029"/>
      <c r="E43" s="1029"/>
      <c r="F43" s="1029"/>
      <c r="G43" s="1029"/>
      <c r="H43" s="1029"/>
      <c r="I43" s="1031"/>
      <c r="J43" s="1029"/>
      <c r="M43" s="459"/>
    </row>
    <row r="44" spans="1:15" ht="15" customHeight="1">
      <c r="A44" s="1046" t="s">
        <v>929</v>
      </c>
      <c r="B44" s="1031"/>
      <c r="C44" s="1045"/>
      <c r="D44" s="1029"/>
      <c r="E44" s="1029"/>
      <c r="F44" s="1029"/>
      <c r="G44" s="1029"/>
      <c r="H44" s="1029"/>
      <c r="I44" s="1031"/>
      <c r="J44" s="1029"/>
      <c r="M44" s="1047"/>
    </row>
    <row r="45" spans="1:15" ht="15" customHeight="1">
      <c r="A45" s="1319" t="s">
        <v>1718</v>
      </c>
      <c r="B45" s="1320"/>
      <c r="C45" s="1321" t="s">
        <v>1719</v>
      </c>
      <c r="D45" s="1321"/>
      <c r="E45" s="1321"/>
      <c r="F45" s="1321"/>
      <c r="G45" s="1321"/>
      <c r="H45" s="1321"/>
      <c r="I45" s="1321"/>
      <c r="J45" s="1029"/>
    </row>
    <row r="46" spans="1:15" ht="15" customHeight="1">
      <c r="A46" s="1319" t="s">
        <v>1720</v>
      </c>
      <c r="B46" s="1320"/>
      <c r="C46" s="1321" t="s">
        <v>1721</v>
      </c>
      <c r="D46" s="1321"/>
      <c r="E46" s="1321"/>
      <c r="F46" s="1321"/>
      <c r="G46" s="1321"/>
      <c r="H46" s="1321"/>
      <c r="I46" s="1321"/>
      <c r="J46" s="1029"/>
    </row>
    <row r="47" spans="1:15" ht="15" customHeight="1">
      <c r="A47" s="1319" t="s">
        <v>1722</v>
      </c>
      <c r="B47" s="1320"/>
      <c r="C47" s="1321" t="s">
        <v>934</v>
      </c>
      <c r="D47" s="1321"/>
      <c r="E47" s="1321"/>
      <c r="F47" s="1321"/>
      <c r="G47" s="1321"/>
      <c r="H47" s="1321"/>
      <c r="I47" s="1321"/>
      <c r="J47" s="1029"/>
    </row>
    <row r="48" spans="1:15" ht="15" customHeight="1">
      <c r="A48" s="1319" t="s">
        <v>1723</v>
      </c>
      <c r="B48" s="1320"/>
      <c r="C48" s="1321" t="s">
        <v>1724</v>
      </c>
      <c r="D48" s="1321"/>
      <c r="E48" s="1321"/>
      <c r="F48" s="1321"/>
      <c r="G48" s="1321"/>
      <c r="H48" s="1321"/>
      <c r="I48" s="1321"/>
      <c r="J48" s="1029"/>
    </row>
    <row r="49" spans="1:15" ht="15" customHeight="1">
      <c r="A49" s="1319" t="s">
        <v>1725</v>
      </c>
      <c r="B49" s="1320" t="s">
        <v>936</v>
      </c>
      <c r="C49" s="1321" t="s">
        <v>1726</v>
      </c>
      <c r="D49" s="1321"/>
      <c r="E49" s="1321"/>
      <c r="F49" s="1321"/>
      <c r="G49" s="1321"/>
      <c r="H49" s="1321"/>
      <c r="I49" s="1321"/>
      <c r="J49" s="1029"/>
    </row>
    <row r="50" spans="1:15" ht="15" customHeight="1">
      <c r="A50" s="1045" t="s">
        <v>1727</v>
      </c>
      <c r="B50" s="497"/>
      <c r="C50" s="1321" t="s">
        <v>1728</v>
      </c>
      <c r="D50" s="1321"/>
      <c r="E50" s="1321"/>
      <c r="F50" s="1321"/>
      <c r="G50" s="1321"/>
      <c r="H50" s="1321"/>
      <c r="I50" s="1321"/>
      <c r="J50" s="1029"/>
    </row>
    <row r="51" spans="1:15" ht="15" customHeight="1">
      <c r="A51" s="1319" t="s">
        <v>1729</v>
      </c>
      <c r="B51" s="1319"/>
      <c r="C51" s="1321" t="s">
        <v>1730</v>
      </c>
      <c r="D51" s="1321"/>
      <c r="E51" s="1321"/>
      <c r="F51" s="1321"/>
      <c r="G51" s="1321"/>
      <c r="H51" s="1321"/>
      <c r="I51" s="1321"/>
      <c r="J51" s="1029"/>
    </row>
    <row r="52" spans="1:15" ht="15" customHeight="1">
      <c r="A52" s="1319" t="s">
        <v>1731</v>
      </c>
      <c r="B52" s="1320"/>
      <c r="C52" s="1321" t="s">
        <v>1018</v>
      </c>
      <c r="D52" s="1321"/>
      <c r="E52" s="1321"/>
      <c r="F52" s="1321"/>
      <c r="G52" s="1321"/>
      <c r="H52" s="1321"/>
      <c r="I52" s="1321"/>
      <c r="J52" s="1029"/>
    </row>
    <row r="53" spans="1:15" ht="15" customHeight="1">
      <c r="A53" s="1319" t="s">
        <v>1732</v>
      </c>
      <c r="B53" s="1320"/>
      <c r="C53" s="1321" t="s">
        <v>1733</v>
      </c>
      <c r="D53" s="1321"/>
      <c r="E53" s="1321"/>
      <c r="F53" s="1321"/>
      <c r="G53" s="1321"/>
      <c r="H53" s="1321"/>
      <c r="I53" s="1321"/>
      <c r="J53" s="1029"/>
    </row>
    <row r="54" spans="1:15" ht="15" customHeight="1">
      <c r="A54" s="1319"/>
      <c r="B54" s="1320"/>
      <c r="C54" s="1321"/>
      <c r="D54" s="1321"/>
      <c r="E54" s="1321"/>
      <c r="F54" s="1321"/>
      <c r="G54" s="1321"/>
      <c r="H54" s="1321"/>
      <c r="I54" s="1321"/>
      <c r="J54" s="1029"/>
    </row>
    <row r="55" spans="1:15" ht="15" customHeight="1">
      <c r="A55" s="1045"/>
      <c r="B55" s="497"/>
      <c r="C55" s="1048"/>
      <c r="D55" s="498"/>
      <c r="E55" s="498"/>
      <c r="F55" s="498"/>
      <c r="G55" s="498"/>
      <c r="H55" s="498"/>
      <c r="I55" s="1049"/>
      <c r="J55" s="1029"/>
    </row>
    <row r="56" spans="1:15" ht="15" customHeight="1">
      <c r="A56" s="1323" t="s">
        <v>1734</v>
      </c>
      <c r="B56" s="1320"/>
      <c r="C56" s="1320"/>
      <c r="D56" s="1320"/>
      <c r="E56" s="1320"/>
      <c r="F56" s="1320"/>
      <c r="G56" s="1320"/>
      <c r="H56" s="1320"/>
      <c r="I56" s="1320"/>
      <c r="J56" s="1029"/>
    </row>
    <row r="57" spans="1:15" ht="15" customHeight="1">
      <c r="A57" s="1324">
        <f>IF($E$12=0,"-",$E$12)</f>
        <v>2026</v>
      </c>
      <c r="B57" s="1325"/>
      <c r="C57" s="1325"/>
      <c r="D57" s="1325"/>
      <c r="E57" s="1325"/>
      <c r="F57" s="1325"/>
      <c r="G57" s="1325"/>
      <c r="H57" s="1325"/>
      <c r="I57" s="1325"/>
      <c r="J57" s="1029"/>
    </row>
    <row r="58" spans="1:15" ht="15" customHeight="1">
      <c r="A58" s="481" t="s">
        <v>1021</v>
      </c>
      <c r="B58" s="1031"/>
      <c r="C58" s="1031"/>
      <c r="D58" s="1029"/>
      <c r="E58" s="1029"/>
      <c r="F58" s="1029"/>
      <c r="G58" s="1029"/>
      <c r="H58" s="1029"/>
      <c r="I58" s="1031"/>
      <c r="J58" s="1029"/>
    </row>
    <row r="59" spans="1:15" ht="15" customHeight="1">
      <c r="A59" s="1029"/>
      <c r="B59" s="1031"/>
      <c r="C59" s="1031"/>
      <c r="D59" s="1029"/>
      <c r="E59" s="1029"/>
      <c r="F59" s="1029"/>
      <c r="G59" s="1029"/>
      <c r="H59" s="1029"/>
      <c r="I59" s="1031"/>
      <c r="J59" s="1029"/>
    </row>
    <row r="60" spans="1:15" ht="15" customHeight="1">
      <c r="A60" s="1323" t="s">
        <v>941</v>
      </c>
      <c r="B60" s="1320"/>
      <c r="C60" s="1320"/>
      <c r="D60" s="1320"/>
      <c r="E60" s="1320"/>
      <c r="F60" s="1320"/>
      <c r="G60" s="1320"/>
      <c r="H60" s="1320"/>
      <c r="I60" s="1320"/>
      <c r="J60" s="1029"/>
    </row>
    <row r="61" spans="1:15" ht="15" customHeight="1">
      <c r="A61" s="484"/>
      <c r="B61" s="484"/>
      <c r="C61" s="484"/>
      <c r="D61" s="484"/>
      <c r="E61" s="484"/>
      <c r="F61" s="484"/>
      <c r="G61" s="484"/>
      <c r="H61" s="484"/>
      <c r="I61" s="1035"/>
      <c r="J61" s="1029"/>
    </row>
    <row r="62" spans="1:15" ht="15" customHeight="1">
      <c r="A62" s="482" t="s">
        <v>1735</v>
      </c>
      <c r="B62" s="484"/>
      <c r="C62" s="484"/>
      <c r="D62" s="484"/>
      <c r="E62" s="484"/>
      <c r="F62" s="484"/>
      <c r="G62" s="484"/>
      <c r="H62" s="484"/>
      <c r="I62" s="1035"/>
      <c r="J62" s="1029"/>
    </row>
    <row r="63" spans="1:15" ht="15" customHeight="1">
      <c r="A63" s="1029"/>
      <c r="B63" s="1031"/>
      <c r="C63" s="1031"/>
      <c r="D63" s="1029"/>
      <c r="E63" s="1029"/>
      <c r="F63" s="1029"/>
      <c r="G63" s="1029"/>
      <c r="H63" s="1029"/>
      <c r="I63" s="1031"/>
      <c r="J63" s="1029"/>
    </row>
    <row r="64" spans="1:15" ht="15" customHeight="1">
      <c r="A64" s="1029"/>
      <c r="B64" s="1036" t="s">
        <v>914</v>
      </c>
      <c r="C64" s="1036" t="s">
        <v>915</v>
      </c>
      <c r="D64" s="1036" t="s">
        <v>916</v>
      </c>
      <c r="E64" s="1036" t="s">
        <v>917</v>
      </c>
      <c r="F64" s="1036" t="s">
        <v>918</v>
      </c>
      <c r="G64" s="1036" t="s">
        <v>919</v>
      </c>
      <c r="H64" s="1036" t="s">
        <v>920</v>
      </c>
      <c r="I64" s="1036" t="s">
        <v>921</v>
      </c>
      <c r="J64" s="1036" t="s">
        <v>1032</v>
      </c>
      <c r="K64" s="1036" t="s">
        <v>1033</v>
      </c>
      <c r="L64" s="1036" t="s">
        <v>1034</v>
      </c>
      <c r="M64" s="1036" t="s">
        <v>1035</v>
      </c>
      <c r="N64" s="1036" t="s">
        <v>1714</v>
      </c>
      <c r="O64" s="1036" t="s">
        <v>1715</v>
      </c>
    </row>
    <row r="65" spans="1:15" ht="15" customHeight="1">
      <c r="A65" s="1029"/>
      <c r="B65" s="1036"/>
      <c r="C65" s="1036"/>
      <c r="D65" s="1031" t="s">
        <v>1023</v>
      </c>
      <c r="E65" s="1036"/>
      <c r="F65" s="1031" t="s">
        <v>922</v>
      </c>
      <c r="G65" s="1036"/>
      <c r="H65" s="1031" t="s">
        <v>924</v>
      </c>
      <c r="I65" s="1031" t="s">
        <v>257</v>
      </c>
      <c r="J65" s="1031" t="s">
        <v>1009</v>
      </c>
      <c r="K65" s="1036"/>
      <c r="L65" s="1031" t="s">
        <v>922</v>
      </c>
      <c r="M65" s="1036"/>
      <c r="N65" s="1031" t="s">
        <v>924</v>
      </c>
      <c r="O65" s="1031" t="s">
        <v>1716</v>
      </c>
    </row>
    <row r="66" spans="1:15" ht="15" customHeight="1" thickBot="1">
      <c r="A66" s="1037" t="s">
        <v>923</v>
      </c>
      <c r="B66" s="1037" t="s">
        <v>451</v>
      </c>
      <c r="C66" s="1037" t="s">
        <v>450</v>
      </c>
      <c r="D66" s="1037" t="s">
        <v>257</v>
      </c>
      <c r="E66" s="1037" t="s">
        <v>924</v>
      </c>
      <c r="F66" s="1037" t="s">
        <v>925</v>
      </c>
      <c r="G66" s="1037" t="s">
        <v>926</v>
      </c>
      <c r="H66" s="1037" t="s">
        <v>1011</v>
      </c>
      <c r="I66" s="1037" t="s">
        <v>1011</v>
      </c>
      <c r="J66" s="1037" t="s">
        <v>1716</v>
      </c>
      <c r="K66" s="1037" t="s">
        <v>924</v>
      </c>
      <c r="L66" s="1037" t="s">
        <v>925</v>
      </c>
      <c r="M66" s="1037" t="s">
        <v>926</v>
      </c>
      <c r="N66" s="1037" t="s">
        <v>1011</v>
      </c>
      <c r="O66" s="1037" t="s">
        <v>1011</v>
      </c>
    </row>
    <row r="67" spans="1:15" ht="15" customHeight="1">
      <c r="A67" s="1029"/>
      <c r="B67" s="1031"/>
      <c r="C67" s="1031"/>
      <c r="D67" s="1029"/>
      <c r="E67" s="1029"/>
      <c r="F67" s="1029"/>
      <c r="G67" s="1029"/>
      <c r="H67" s="1029"/>
      <c r="I67" s="1031"/>
      <c r="J67" s="1029"/>
    </row>
    <row r="68" spans="1:15" ht="15" customHeight="1">
      <c r="A68" s="1038">
        <v>1</v>
      </c>
      <c r="B68" s="1238">
        <f>+B$23</f>
        <v>2025</v>
      </c>
      <c r="C68" s="1238" t="str">
        <f>+C$23</f>
        <v>Dec</v>
      </c>
      <c r="D68" s="1272">
        <v>-36728912.590000004</v>
      </c>
      <c r="E68" s="1239"/>
      <c r="F68" s="1238"/>
      <c r="G68" s="1239"/>
      <c r="H68" s="1239"/>
      <c r="I68" s="1239">
        <f>IF($E$12=0,"-  ",D68)</f>
        <v>-36728912.590000004</v>
      </c>
      <c r="J68" s="1272">
        <v>-13774522.129999999</v>
      </c>
      <c r="K68" s="1239"/>
      <c r="L68" s="1239"/>
      <c r="M68" s="1239"/>
      <c r="N68" s="1239"/>
      <c r="O68" s="1239">
        <f>IF($E$12=0,"-  ",J68)</f>
        <v>-13774522.129999999</v>
      </c>
    </row>
    <row r="69" spans="1:15" ht="15" customHeight="1">
      <c r="A69" s="1038"/>
      <c r="B69" s="1238"/>
      <c r="C69" s="1239"/>
      <c r="D69" s="1241"/>
      <c r="E69" s="1239"/>
      <c r="F69" s="1238"/>
      <c r="G69" s="1239"/>
      <c r="H69" s="1239"/>
      <c r="I69" s="1239"/>
      <c r="J69" s="1241"/>
      <c r="K69" s="1239"/>
      <c r="L69" s="1239"/>
      <c r="M69" s="1239"/>
      <c r="N69" s="1239"/>
      <c r="O69" s="1239"/>
    </row>
    <row r="70" spans="1:15" ht="15" customHeight="1">
      <c r="A70" s="1038">
        <v>2</v>
      </c>
      <c r="B70" s="1238">
        <f>+B$25</f>
        <v>2026</v>
      </c>
      <c r="C70" s="1238" t="str">
        <f>+C$25</f>
        <v>Jan</v>
      </c>
      <c r="D70" s="1272">
        <v>-36538206.731125005</v>
      </c>
      <c r="E70" s="1239">
        <f>IF($E$12=0,"-  ",(D70-D68))</f>
        <v>190705.85887499899</v>
      </c>
      <c r="F70" s="1242">
        <f>+F$25</f>
        <v>335</v>
      </c>
      <c r="G70" s="1043">
        <f>+G$25</f>
        <v>0.9178082191780822</v>
      </c>
      <c r="H70" s="1239">
        <f t="shared" ref="H70:H81" si="9">IF($E$12=0,"-  ",(ROUND(E70*G70,0)))</f>
        <v>175031</v>
      </c>
      <c r="I70" s="1239">
        <f>IF($E$12=0,"-  ",I68+H70)</f>
        <v>-36553881.590000004</v>
      </c>
      <c r="J70" s="1272">
        <v>-13666844.049708335</v>
      </c>
      <c r="K70" s="1239">
        <f>IF($E$12=0,"-  ",(J70-J68))</f>
        <v>107678.08029166423</v>
      </c>
      <c r="L70" s="1242">
        <f>IF($E$13=0,"-  ",E$13-31+1)</f>
        <v>335</v>
      </c>
      <c r="M70" s="1043">
        <f>IF($E$12=0,"-  ",L70/$E$13)</f>
        <v>0.9178082191780822</v>
      </c>
      <c r="N70" s="1239">
        <f>IF($E$12=0,"-  ",(ROUND(K70*M70,0)))</f>
        <v>98828</v>
      </c>
      <c r="O70" s="1239">
        <f>IF($E$12=0,"-  ",O68+N70)</f>
        <v>-13675694.129999999</v>
      </c>
    </row>
    <row r="71" spans="1:15" ht="15" customHeight="1">
      <c r="A71" s="1038">
        <v>3</v>
      </c>
      <c r="B71" s="1238">
        <f>+B$26</f>
        <v>2026</v>
      </c>
      <c r="C71" s="1238" t="str">
        <f>+C$26</f>
        <v>Feb</v>
      </c>
      <c r="D71" s="1272">
        <v>-36347500.872250006</v>
      </c>
      <c r="E71" s="1239">
        <f t="shared" ref="E71:E81" si="10">IF($E$12=0,"-  ",(D71-D70))</f>
        <v>190705.85887499899</v>
      </c>
      <c r="F71" s="1242">
        <f>+F$26</f>
        <v>307</v>
      </c>
      <c r="G71" s="1043">
        <f>+G$26</f>
        <v>0.84109589041095889</v>
      </c>
      <c r="H71" s="1239">
        <f t="shared" si="9"/>
        <v>160402</v>
      </c>
      <c r="I71" s="1239">
        <f t="shared" ref="I71:I81" si="11">IF($E$12=0,"-  ",I70+H71)</f>
        <v>-36393479.590000004</v>
      </c>
      <c r="J71" s="1272">
        <v>-13559165.969416671</v>
      </c>
      <c r="K71" s="1239">
        <f>IF($E$12=0,"-  ",(J71-J70))</f>
        <v>107678.08029166423</v>
      </c>
      <c r="L71" s="1242">
        <v>307</v>
      </c>
      <c r="M71" s="1043">
        <f t="shared" ref="M71:M81" si="12">IF($E$12=0,"-  ",L71/$E$13)</f>
        <v>0.84109589041095889</v>
      </c>
      <c r="N71" s="1239">
        <f t="shared" ref="N71:N81" si="13">IF($E$12=0,"-  ",(ROUND(K71*M71,0)))</f>
        <v>90568</v>
      </c>
      <c r="O71" s="1239">
        <f>IF($E$12=0,"-  ",O70+N71)</f>
        <v>-13585126.129999999</v>
      </c>
    </row>
    <row r="72" spans="1:15" ht="15" customHeight="1">
      <c r="A72" s="1038">
        <v>4</v>
      </c>
      <c r="B72" s="1238">
        <f>+B$27</f>
        <v>2026</v>
      </c>
      <c r="C72" s="1238" t="str">
        <f>+C$27</f>
        <v>Mar</v>
      </c>
      <c r="D72" s="1272">
        <v>-36156795.013375007</v>
      </c>
      <c r="E72" s="1239">
        <f t="shared" si="10"/>
        <v>190705.85887499899</v>
      </c>
      <c r="F72" s="1242">
        <f>+F$27</f>
        <v>276</v>
      </c>
      <c r="G72" s="1043">
        <f>+G$27</f>
        <v>0.75616438356164384</v>
      </c>
      <c r="H72" s="1239">
        <f t="shared" si="9"/>
        <v>144205</v>
      </c>
      <c r="I72" s="1239">
        <f t="shared" si="11"/>
        <v>-36249274.590000004</v>
      </c>
      <c r="J72" s="1272">
        <v>-13451487.889125006</v>
      </c>
      <c r="K72" s="1239">
        <f t="shared" ref="K72:K81" si="14">IF($E$12=0,"-  ",(J72-J71))</f>
        <v>107678.08029166423</v>
      </c>
      <c r="L72" s="1242">
        <v>276</v>
      </c>
      <c r="M72" s="1043">
        <f t="shared" si="12"/>
        <v>0.75616438356164384</v>
      </c>
      <c r="N72" s="1239">
        <f t="shared" si="13"/>
        <v>81422</v>
      </c>
      <c r="O72" s="1239">
        <f t="shared" ref="O72:O81" si="15">IF($E$12=0,"-  ",O71+N72)</f>
        <v>-13503704.129999999</v>
      </c>
    </row>
    <row r="73" spans="1:15" ht="15" customHeight="1">
      <c r="A73" s="1038">
        <v>5</v>
      </c>
      <c r="B73" s="1238">
        <f>+B$28</f>
        <v>2026</v>
      </c>
      <c r="C73" s="1238" t="str">
        <f>+C$28</f>
        <v>Apr</v>
      </c>
      <c r="D73" s="1272">
        <v>-35966089.154500008</v>
      </c>
      <c r="E73" s="1239">
        <f t="shared" si="10"/>
        <v>190705.85887499899</v>
      </c>
      <c r="F73" s="1242">
        <f>+F$28</f>
        <v>246</v>
      </c>
      <c r="G73" s="1043">
        <f>+G$28</f>
        <v>0.67397260273972603</v>
      </c>
      <c r="H73" s="1239">
        <f t="shared" si="9"/>
        <v>128531</v>
      </c>
      <c r="I73" s="1239">
        <f t="shared" si="11"/>
        <v>-36120743.590000004</v>
      </c>
      <c r="J73" s="1272">
        <v>-13343809.808833342</v>
      </c>
      <c r="K73" s="1239">
        <f t="shared" si="14"/>
        <v>107678.08029166423</v>
      </c>
      <c r="L73" s="1242">
        <v>246</v>
      </c>
      <c r="M73" s="1043">
        <f t="shared" si="12"/>
        <v>0.67397260273972603</v>
      </c>
      <c r="N73" s="1239">
        <f t="shared" si="13"/>
        <v>72572</v>
      </c>
      <c r="O73" s="1239">
        <f t="shared" si="15"/>
        <v>-13431132.129999999</v>
      </c>
    </row>
    <row r="74" spans="1:15" ht="15" customHeight="1">
      <c r="A74" s="1038">
        <v>6</v>
      </c>
      <c r="B74" s="1238">
        <f>+B$29</f>
        <v>2026</v>
      </c>
      <c r="C74" s="1238" t="str">
        <f>+C$29</f>
        <v>May</v>
      </c>
      <c r="D74" s="1272">
        <v>-35775383.295625009</v>
      </c>
      <c r="E74" s="1239">
        <f t="shared" si="10"/>
        <v>190705.85887499899</v>
      </c>
      <c r="F74" s="1242">
        <f>+F$29</f>
        <v>215</v>
      </c>
      <c r="G74" s="1043">
        <f>+G$29</f>
        <v>0.58904109589041098</v>
      </c>
      <c r="H74" s="1239">
        <f t="shared" si="9"/>
        <v>112334</v>
      </c>
      <c r="I74" s="1239">
        <f t="shared" si="11"/>
        <v>-36008409.590000004</v>
      </c>
      <c r="J74" s="1272">
        <v>-13236131.728541678</v>
      </c>
      <c r="K74" s="1239">
        <f t="shared" si="14"/>
        <v>107678.08029166423</v>
      </c>
      <c r="L74" s="1242">
        <v>215</v>
      </c>
      <c r="M74" s="1043">
        <f t="shared" si="12"/>
        <v>0.58904109589041098</v>
      </c>
      <c r="N74" s="1239">
        <f t="shared" si="13"/>
        <v>63427</v>
      </c>
      <c r="O74" s="1239">
        <f t="shared" si="15"/>
        <v>-13367705.129999999</v>
      </c>
    </row>
    <row r="75" spans="1:15" ht="15" customHeight="1">
      <c r="A75" s="1038">
        <v>7</v>
      </c>
      <c r="B75" s="1238">
        <f>+B$30</f>
        <v>2026</v>
      </c>
      <c r="C75" s="1238" t="str">
        <f>+C$30</f>
        <v>Jun</v>
      </c>
      <c r="D75" s="1272">
        <v>-35584677.43675001</v>
      </c>
      <c r="E75" s="1239">
        <f t="shared" si="10"/>
        <v>190705.85887499899</v>
      </c>
      <c r="F75" s="1242">
        <f>+F$30</f>
        <v>185</v>
      </c>
      <c r="G75" s="1043">
        <f>+G$30</f>
        <v>0.50684931506849318</v>
      </c>
      <c r="H75" s="1239">
        <f t="shared" si="9"/>
        <v>96659</v>
      </c>
      <c r="I75" s="1239">
        <f t="shared" si="11"/>
        <v>-35911750.590000004</v>
      </c>
      <c r="J75" s="1272">
        <v>-13128453.648250014</v>
      </c>
      <c r="K75" s="1239">
        <f t="shared" si="14"/>
        <v>107678.08029166423</v>
      </c>
      <c r="L75" s="1242">
        <v>185</v>
      </c>
      <c r="M75" s="1043">
        <f t="shared" si="12"/>
        <v>0.50684931506849318</v>
      </c>
      <c r="N75" s="1239">
        <f t="shared" si="13"/>
        <v>54577</v>
      </c>
      <c r="O75" s="1239">
        <f t="shared" si="15"/>
        <v>-13313128.129999999</v>
      </c>
    </row>
    <row r="76" spans="1:15" ht="15" customHeight="1">
      <c r="A76" s="1038">
        <v>8</v>
      </c>
      <c r="B76" s="1238">
        <f>+B$31</f>
        <v>2026</v>
      </c>
      <c r="C76" s="1238" t="str">
        <f>+C$31</f>
        <v>Jul</v>
      </c>
      <c r="D76" s="1272">
        <v>-35393971.577875011</v>
      </c>
      <c r="E76" s="1239">
        <f t="shared" si="10"/>
        <v>190705.85887499899</v>
      </c>
      <c r="F76" s="1242">
        <f>+F$31</f>
        <v>154</v>
      </c>
      <c r="G76" s="1043">
        <f>+G$31</f>
        <v>0.42191780821917807</v>
      </c>
      <c r="H76" s="1239">
        <f t="shared" si="9"/>
        <v>80462</v>
      </c>
      <c r="I76" s="1239">
        <f t="shared" si="11"/>
        <v>-35831288.590000004</v>
      </c>
      <c r="J76" s="1272">
        <v>-13020775.567958349</v>
      </c>
      <c r="K76" s="1239">
        <f t="shared" si="14"/>
        <v>107678.08029166423</v>
      </c>
      <c r="L76" s="1242">
        <v>154</v>
      </c>
      <c r="M76" s="1043">
        <f t="shared" si="12"/>
        <v>0.42191780821917807</v>
      </c>
      <c r="N76" s="1239">
        <f t="shared" si="13"/>
        <v>45431</v>
      </c>
      <c r="O76" s="1239">
        <f t="shared" si="15"/>
        <v>-13267697.129999999</v>
      </c>
    </row>
    <row r="77" spans="1:15" ht="15" customHeight="1">
      <c r="A77" s="1038">
        <v>9</v>
      </c>
      <c r="B77" s="1238">
        <f>+B$32</f>
        <v>2026</v>
      </c>
      <c r="C77" s="1238" t="str">
        <f>+C$32</f>
        <v>Aug</v>
      </c>
      <c r="D77" s="1272">
        <v>-35203265.719000012</v>
      </c>
      <c r="E77" s="1239">
        <f t="shared" si="10"/>
        <v>190705.85887499899</v>
      </c>
      <c r="F77" s="1242">
        <f>+F$32</f>
        <v>123</v>
      </c>
      <c r="G77" s="1043">
        <f>+G$32</f>
        <v>0.33698630136986302</v>
      </c>
      <c r="H77" s="1239">
        <f t="shared" si="9"/>
        <v>64265</v>
      </c>
      <c r="I77" s="1239">
        <f t="shared" si="11"/>
        <v>-35767023.590000004</v>
      </c>
      <c r="J77" s="1272">
        <v>-12913097.487666685</v>
      </c>
      <c r="K77" s="1239">
        <f t="shared" si="14"/>
        <v>107678.08029166423</v>
      </c>
      <c r="L77" s="1242">
        <v>123</v>
      </c>
      <c r="M77" s="1043">
        <f t="shared" si="12"/>
        <v>0.33698630136986302</v>
      </c>
      <c r="N77" s="1239">
        <f t="shared" si="13"/>
        <v>36286</v>
      </c>
      <c r="O77" s="1239">
        <f t="shared" si="15"/>
        <v>-13231411.129999999</v>
      </c>
    </row>
    <row r="78" spans="1:15" ht="15" customHeight="1">
      <c r="A78" s="1038">
        <v>10</v>
      </c>
      <c r="B78" s="1238">
        <f>+B$33</f>
        <v>2026</v>
      </c>
      <c r="C78" s="1238" t="str">
        <f>+C$33</f>
        <v>Sep</v>
      </c>
      <c r="D78" s="1272">
        <v>-35012559.860125013</v>
      </c>
      <c r="E78" s="1239">
        <f t="shared" si="10"/>
        <v>190705.85887499899</v>
      </c>
      <c r="F78" s="1242">
        <f>+F$33</f>
        <v>93</v>
      </c>
      <c r="G78" s="1043">
        <f>+G$33</f>
        <v>0.25479452054794521</v>
      </c>
      <c r="H78" s="1239">
        <f t="shared" si="9"/>
        <v>48591</v>
      </c>
      <c r="I78" s="1239">
        <f t="shared" si="11"/>
        <v>-35718432.590000004</v>
      </c>
      <c r="J78" s="1272">
        <v>-12805419.407375021</v>
      </c>
      <c r="K78" s="1239">
        <f t="shared" si="14"/>
        <v>107678.08029166423</v>
      </c>
      <c r="L78" s="1242">
        <v>93</v>
      </c>
      <c r="M78" s="1043">
        <f t="shared" si="12"/>
        <v>0.25479452054794521</v>
      </c>
      <c r="N78" s="1239">
        <f t="shared" si="13"/>
        <v>27436</v>
      </c>
      <c r="O78" s="1239">
        <f t="shared" si="15"/>
        <v>-13203975.129999999</v>
      </c>
    </row>
    <row r="79" spans="1:15" ht="15" customHeight="1">
      <c r="A79" s="1038">
        <v>11</v>
      </c>
      <c r="B79" s="1238">
        <f>+B$34</f>
        <v>2026</v>
      </c>
      <c r="C79" s="1238" t="str">
        <f>+C$34</f>
        <v>Oct</v>
      </c>
      <c r="D79" s="1272">
        <v>-34821854.001250014</v>
      </c>
      <c r="E79" s="1239">
        <f t="shared" si="10"/>
        <v>190705.85887499899</v>
      </c>
      <c r="F79" s="1242">
        <f>+F$34</f>
        <v>62</v>
      </c>
      <c r="G79" s="1043">
        <f>+G$34</f>
        <v>0.16986301369863013</v>
      </c>
      <c r="H79" s="1239">
        <f t="shared" si="9"/>
        <v>32394</v>
      </c>
      <c r="I79" s="1239">
        <f t="shared" si="11"/>
        <v>-35686038.590000004</v>
      </c>
      <c r="J79" s="1272">
        <v>-12697741.327083357</v>
      </c>
      <c r="K79" s="1239">
        <f t="shared" si="14"/>
        <v>107678.08029166423</v>
      </c>
      <c r="L79" s="1242">
        <v>62</v>
      </c>
      <c r="M79" s="1043">
        <f t="shared" si="12"/>
        <v>0.16986301369863013</v>
      </c>
      <c r="N79" s="1239">
        <f t="shared" si="13"/>
        <v>18291</v>
      </c>
      <c r="O79" s="1239">
        <f t="shared" si="15"/>
        <v>-13185684.129999999</v>
      </c>
    </row>
    <row r="80" spans="1:15" ht="15" customHeight="1">
      <c r="A80" s="1038">
        <v>12</v>
      </c>
      <c r="B80" s="1238">
        <f>+B$35</f>
        <v>2026</v>
      </c>
      <c r="C80" s="1238" t="str">
        <f>+C$35</f>
        <v>Nov</v>
      </c>
      <c r="D80" s="1272">
        <v>-34631148.142375015</v>
      </c>
      <c r="E80" s="1239">
        <f t="shared" si="10"/>
        <v>190705.85887499899</v>
      </c>
      <c r="F80" s="1242">
        <f>+F$35</f>
        <v>32</v>
      </c>
      <c r="G80" s="1043">
        <f>+G$35</f>
        <v>8.7671232876712329E-2</v>
      </c>
      <c r="H80" s="1239">
        <f t="shared" si="9"/>
        <v>16719</v>
      </c>
      <c r="I80" s="1239">
        <f t="shared" si="11"/>
        <v>-35669319.590000004</v>
      </c>
      <c r="J80" s="1272">
        <v>-12590063.246791692</v>
      </c>
      <c r="K80" s="1239">
        <f t="shared" si="14"/>
        <v>107678.08029166423</v>
      </c>
      <c r="L80" s="1242">
        <v>32</v>
      </c>
      <c r="M80" s="1043">
        <f t="shared" si="12"/>
        <v>8.7671232876712329E-2</v>
      </c>
      <c r="N80" s="1239">
        <f t="shared" si="13"/>
        <v>9440</v>
      </c>
      <c r="O80" s="1239">
        <f t="shared" si="15"/>
        <v>-13176244.129999999</v>
      </c>
    </row>
    <row r="81" spans="1:15" ht="15" customHeight="1">
      <c r="A81" s="1038">
        <v>13</v>
      </c>
      <c r="B81" s="1238">
        <f>+B$36</f>
        <v>2026</v>
      </c>
      <c r="C81" s="1238" t="str">
        <f>+C$36</f>
        <v>Dec</v>
      </c>
      <c r="D81" s="1272">
        <v>-34440442.283500016</v>
      </c>
      <c r="E81" s="1239">
        <f t="shared" si="10"/>
        <v>190705.85887499899</v>
      </c>
      <c r="F81" s="1242">
        <f>+F$36</f>
        <v>1</v>
      </c>
      <c r="G81" s="1043">
        <f>+G$36</f>
        <v>2.7397260273972603E-3</v>
      </c>
      <c r="H81" s="1239">
        <f t="shared" si="9"/>
        <v>522</v>
      </c>
      <c r="I81" s="1239">
        <f t="shared" si="11"/>
        <v>-35668797.590000004</v>
      </c>
      <c r="J81" s="1272">
        <v>-12482385.166500028</v>
      </c>
      <c r="K81" s="1239">
        <f t="shared" si="14"/>
        <v>107678.08029166423</v>
      </c>
      <c r="L81" s="1242">
        <v>1</v>
      </c>
      <c r="M81" s="1043">
        <f t="shared" si="12"/>
        <v>2.7397260273972603E-3</v>
      </c>
      <c r="N81" s="1239">
        <f t="shared" si="13"/>
        <v>295</v>
      </c>
      <c r="O81" s="1239">
        <f t="shared" si="15"/>
        <v>-13175949.129999999</v>
      </c>
    </row>
    <row r="82" spans="1:15" ht="15" customHeight="1">
      <c r="A82" s="1038"/>
      <c r="B82" s="1039"/>
      <c r="C82" s="1031"/>
      <c r="D82" s="1031"/>
      <c r="E82" s="1040"/>
      <c r="F82" s="1042"/>
      <c r="G82" s="487"/>
      <c r="H82" s="1040"/>
      <c r="I82" s="1031"/>
      <c r="J82" s="1029"/>
    </row>
    <row r="83" spans="1:15" ht="15" customHeight="1">
      <c r="A83" s="1038">
        <v>14</v>
      </c>
      <c r="B83" s="1029" t="s">
        <v>1736</v>
      </c>
      <c r="C83" s="1029"/>
      <c r="D83" s="1029"/>
      <c r="E83" s="1029"/>
      <c r="F83" s="1029"/>
      <c r="G83" s="1029"/>
      <c r="H83" s="1029"/>
      <c r="I83" s="1239">
        <f>+I81</f>
        <v>-35668797.590000004</v>
      </c>
      <c r="J83" s="1029"/>
      <c r="O83" s="1239">
        <f>+O81</f>
        <v>-13175949.129999999</v>
      </c>
    </row>
    <row r="84" spans="1:15" ht="15" customHeight="1">
      <c r="A84" s="1038"/>
      <c r="B84" s="1029"/>
      <c r="C84" s="1029"/>
      <c r="D84" s="1029"/>
      <c r="E84" s="1029"/>
      <c r="F84" s="1029"/>
      <c r="G84" s="1029"/>
      <c r="H84" s="1029"/>
      <c r="I84" s="1031"/>
      <c r="J84" s="1029"/>
    </row>
    <row r="85" spans="1:15" ht="15" customHeight="1">
      <c r="A85" s="1038">
        <v>15</v>
      </c>
      <c r="B85" s="1029"/>
      <c r="C85" s="1029"/>
      <c r="D85" s="1029"/>
      <c r="E85" s="1029"/>
      <c r="F85" s="1029"/>
      <c r="G85" s="1029"/>
      <c r="H85" s="1029"/>
      <c r="I85" s="1031"/>
      <c r="J85" s="1029"/>
      <c r="K85" s="1318" t="s">
        <v>1737</v>
      </c>
      <c r="L85" s="1318"/>
      <c r="M85" s="1318"/>
      <c r="N85" s="1318"/>
      <c r="O85" s="1244">
        <v>8.0702999999999997E-2</v>
      </c>
    </row>
    <row r="86" spans="1:15" ht="15" customHeight="1">
      <c r="A86" s="1038"/>
      <c r="B86" s="1029"/>
      <c r="C86" s="1029"/>
      <c r="D86" s="1029"/>
      <c r="E86" s="1029"/>
      <c r="F86" s="1029"/>
      <c r="G86" s="1029"/>
      <c r="H86" s="1029"/>
      <c r="I86" s="1031"/>
      <c r="J86" s="1029"/>
    </row>
    <row r="87" spans="1:15" ht="15" customHeight="1">
      <c r="A87" s="1038">
        <v>16</v>
      </c>
      <c r="B87" s="1029"/>
      <c r="C87" s="1029"/>
      <c r="D87" s="1029"/>
      <c r="E87" s="1029"/>
      <c r="F87" s="1029"/>
      <c r="G87" s="1029"/>
      <c r="H87" s="1029"/>
      <c r="I87" s="1031"/>
      <c r="J87" s="1029"/>
      <c r="M87" s="1318" t="s">
        <v>267</v>
      </c>
      <c r="N87" s="1318"/>
      <c r="O87" s="1239">
        <f>O83*O85</f>
        <v>-1063338.6226383899</v>
      </c>
    </row>
    <row r="88" spans="1:15" ht="15" customHeight="1">
      <c r="A88" s="1029"/>
      <c r="B88" s="1031"/>
      <c r="C88" s="1031"/>
      <c r="D88" s="1029"/>
      <c r="E88" s="1029"/>
      <c r="F88" s="1029"/>
      <c r="G88" s="1029"/>
      <c r="H88" s="1029"/>
      <c r="I88" s="1031"/>
      <c r="J88" s="1029"/>
    </row>
    <row r="89" spans="1:15" ht="15" customHeight="1">
      <c r="A89" s="1046" t="s">
        <v>929</v>
      </c>
      <c r="B89" s="1031"/>
      <c r="C89" s="1031"/>
      <c r="D89" s="1029"/>
      <c r="E89" s="1029"/>
      <c r="F89" s="1029"/>
      <c r="G89" s="1029"/>
      <c r="H89" s="1029"/>
      <c r="I89" s="1031"/>
      <c r="J89" s="1029"/>
    </row>
    <row r="90" spans="1:15" ht="15" customHeight="1">
      <c r="A90" s="1319" t="s">
        <v>1718</v>
      </c>
      <c r="B90" s="1320"/>
      <c r="C90" s="1321" t="s">
        <v>1719</v>
      </c>
      <c r="D90" s="1322"/>
      <c r="E90" s="1322"/>
      <c r="F90" s="1322"/>
      <c r="G90" s="1322"/>
      <c r="H90" s="1322"/>
      <c r="I90" s="1322"/>
      <c r="J90" s="1029"/>
    </row>
    <row r="91" spans="1:15" ht="15" customHeight="1">
      <c r="A91" s="1319" t="s">
        <v>1720</v>
      </c>
      <c r="B91" s="1320"/>
      <c r="C91" s="1321" t="s">
        <v>1721</v>
      </c>
      <c r="D91" s="1322"/>
      <c r="E91" s="1322"/>
      <c r="F91" s="1322"/>
      <c r="G91" s="1322"/>
      <c r="H91" s="1322"/>
      <c r="I91" s="1322"/>
      <c r="J91" s="1321"/>
      <c r="K91" s="1322"/>
    </row>
    <row r="92" spans="1:15" ht="15" customHeight="1">
      <c r="A92" s="1319" t="s">
        <v>1722</v>
      </c>
      <c r="B92" s="1320"/>
      <c r="C92" s="1321" t="s">
        <v>934</v>
      </c>
      <c r="D92" s="1322"/>
      <c r="E92" s="1322"/>
      <c r="F92" s="1322"/>
      <c r="G92" s="1322"/>
      <c r="H92" s="1322"/>
      <c r="I92" s="1322"/>
      <c r="J92" s="1321"/>
      <c r="K92" s="1322"/>
    </row>
    <row r="93" spans="1:15" ht="15" customHeight="1">
      <c r="A93" s="1319" t="s">
        <v>1723</v>
      </c>
      <c r="B93" s="1320"/>
      <c r="C93" s="1321" t="s">
        <v>1724</v>
      </c>
      <c r="D93" s="1322"/>
      <c r="E93" s="1322"/>
      <c r="F93" s="1322"/>
      <c r="G93" s="1322"/>
      <c r="H93" s="1322"/>
      <c r="I93" s="1322"/>
      <c r="J93" s="1321"/>
      <c r="K93" s="1322"/>
    </row>
    <row r="94" spans="1:15" ht="15" customHeight="1">
      <c r="A94" s="1319" t="s">
        <v>1725</v>
      </c>
      <c r="B94" s="1320" t="s">
        <v>936</v>
      </c>
      <c r="C94" s="1321" t="s">
        <v>1726</v>
      </c>
      <c r="D94" s="1322"/>
      <c r="E94" s="1322"/>
      <c r="F94" s="1322"/>
      <c r="G94" s="1322"/>
      <c r="H94" s="1322"/>
      <c r="I94" s="1322"/>
      <c r="J94" s="1321"/>
      <c r="K94" s="1322"/>
    </row>
    <row r="95" spans="1:15" ht="15" customHeight="1">
      <c r="A95" s="1045" t="s">
        <v>1738</v>
      </c>
      <c r="B95" s="497"/>
      <c r="C95" s="1321" t="s">
        <v>1739</v>
      </c>
      <c r="D95" s="1322"/>
      <c r="E95" s="1322"/>
      <c r="F95" s="1322"/>
      <c r="G95" s="1322"/>
      <c r="H95" s="1322"/>
      <c r="I95" s="1322"/>
      <c r="J95" s="1321"/>
      <c r="K95" s="1322"/>
    </row>
    <row r="96" spans="1:15" ht="15" customHeight="1">
      <c r="A96" s="1319" t="s">
        <v>1740</v>
      </c>
      <c r="B96" s="1320" t="s">
        <v>936</v>
      </c>
      <c r="C96" s="1321" t="s">
        <v>1741</v>
      </c>
      <c r="D96" s="1322"/>
      <c r="E96" s="1322"/>
      <c r="F96" s="1322"/>
      <c r="G96" s="1322"/>
      <c r="H96" s="1322"/>
      <c r="I96" s="1322"/>
      <c r="J96" s="1321"/>
      <c r="K96" s="1322"/>
    </row>
    <row r="97" spans="1:15" ht="15" customHeight="1">
      <c r="A97" s="1319" t="s">
        <v>1024</v>
      </c>
      <c r="B97" s="1320"/>
      <c r="C97" s="1321" t="s">
        <v>1742</v>
      </c>
      <c r="D97" s="1322"/>
      <c r="E97" s="1322"/>
      <c r="F97" s="1322"/>
      <c r="G97" s="1322"/>
      <c r="H97" s="1322"/>
      <c r="I97" s="1322"/>
      <c r="J97" s="1321"/>
      <c r="K97" s="1322"/>
    </row>
    <row r="98" spans="1:15" ht="15" customHeight="1">
      <c r="A98" s="1319" t="s">
        <v>1743</v>
      </c>
      <c r="B98" s="1320"/>
      <c r="C98" s="1321" t="s">
        <v>1744</v>
      </c>
      <c r="D98" s="1322"/>
      <c r="E98" s="1322"/>
      <c r="F98" s="1322"/>
      <c r="G98" s="1322"/>
      <c r="H98" s="1322"/>
      <c r="I98" s="1322"/>
      <c r="J98" s="1321"/>
      <c r="K98" s="1322"/>
    </row>
    <row r="99" spans="1:15" ht="15" customHeight="1">
      <c r="A99" s="1029" t="s">
        <v>1745</v>
      </c>
      <c r="B99" s="1031"/>
      <c r="C99" s="1321" t="s">
        <v>1746</v>
      </c>
      <c r="D99" s="1322"/>
      <c r="E99" s="1322"/>
      <c r="F99" s="1322"/>
      <c r="G99" s="1322"/>
      <c r="H99" s="1322"/>
      <c r="I99" s="1322"/>
      <c r="J99" s="1029"/>
    </row>
    <row r="100" spans="1:15" ht="15" customHeight="1">
      <c r="A100" s="1029"/>
      <c r="B100" s="1031"/>
      <c r="C100" s="1031"/>
      <c r="D100" s="1029"/>
      <c r="E100" s="1029"/>
      <c r="F100" s="1029"/>
      <c r="G100" s="1029"/>
      <c r="H100" s="1029"/>
      <c r="I100" s="1031"/>
      <c r="J100" s="1029"/>
    </row>
    <row r="101" spans="1:15" ht="15" customHeight="1">
      <c r="A101" s="1323" t="s">
        <v>1734</v>
      </c>
      <c r="B101" s="1320"/>
      <c r="C101" s="1320"/>
      <c r="D101" s="1320"/>
      <c r="E101" s="1320"/>
      <c r="F101" s="1320"/>
      <c r="G101" s="1320"/>
      <c r="H101" s="1320"/>
      <c r="I101" s="1320"/>
      <c r="J101" s="1029"/>
    </row>
    <row r="102" spans="1:15" ht="15" customHeight="1">
      <c r="A102" s="1324">
        <f>IF($E$12=0,"-",$E$12)</f>
        <v>2026</v>
      </c>
      <c r="B102" s="1325"/>
      <c r="C102" s="1325"/>
      <c r="D102" s="1325"/>
      <c r="E102" s="1325"/>
      <c r="F102" s="1325"/>
      <c r="G102" s="1325"/>
      <c r="H102" s="1325"/>
      <c r="I102" s="1325"/>
      <c r="J102" s="1029"/>
    </row>
    <row r="103" spans="1:15" ht="15" customHeight="1">
      <c r="A103" s="481" t="s">
        <v>1026</v>
      </c>
      <c r="B103" s="1031"/>
      <c r="C103" s="1031"/>
      <c r="D103" s="1029"/>
      <c r="E103" s="1029"/>
      <c r="F103" s="1029"/>
      <c r="G103" s="1029"/>
      <c r="H103" s="1029"/>
      <c r="I103" s="1031"/>
      <c r="J103" s="1029"/>
    </row>
    <row r="104" spans="1:15" ht="15" customHeight="1">
      <c r="A104" s="481"/>
      <c r="B104" s="1031"/>
      <c r="C104" s="1031"/>
      <c r="D104" s="1029"/>
      <c r="E104" s="1029"/>
      <c r="F104" s="1029"/>
      <c r="G104" s="1029"/>
      <c r="H104" s="1029"/>
      <c r="I104" s="1031"/>
      <c r="J104" s="1029"/>
    </row>
    <row r="105" spans="1:15" ht="15" customHeight="1">
      <c r="A105" s="1323" t="s">
        <v>1747</v>
      </c>
      <c r="B105" s="1320"/>
      <c r="C105" s="1320"/>
      <c r="D105" s="1320"/>
      <c r="E105" s="1320"/>
      <c r="F105" s="1320"/>
      <c r="G105" s="1320"/>
      <c r="H105" s="1320"/>
      <c r="I105" s="1320"/>
      <c r="J105" s="1029"/>
    </row>
    <row r="106" spans="1:15" ht="15" customHeight="1">
      <c r="A106" s="496"/>
      <c r="B106" s="497"/>
      <c r="C106" s="497"/>
      <c r="D106" s="497"/>
      <c r="E106" s="497"/>
      <c r="F106" s="497"/>
      <c r="G106" s="497"/>
      <c r="H106" s="497"/>
      <c r="I106" s="1035"/>
      <c r="J106" s="1029"/>
    </row>
    <row r="107" spans="1:15" ht="15" customHeight="1">
      <c r="A107" s="482" t="s">
        <v>1735</v>
      </c>
      <c r="B107" s="484"/>
      <c r="C107" s="484"/>
      <c r="D107" s="484"/>
      <c r="E107" s="484"/>
      <c r="F107" s="484"/>
      <c r="G107" s="484"/>
      <c r="H107" s="484"/>
      <c r="I107" s="1035"/>
      <c r="J107" s="1029"/>
    </row>
    <row r="108" spans="1:15" ht="15" customHeight="1">
      <c r="A108" s="482" t="s">
        <v>1027</v>
      </c>
      <c r="B108" s="484"/>
      <c r="C108" s="484"/>
      <c r="D108" s="484"/>
      <c r="E108" s="484"/>
      <c r="F108" s="484"/>
      <c r="G108" s="484"/>
      <c r="H108" s="484"/>
      <c r="I108" s="1035"/>
      <c r="J108" s="1029"/>
    </row>
    <row r="109" spans="1:15" ht="15" customHeight="1">
      <c r="A109" s="1029"/>
      <c r="B109" s="1031"/>
      <c r="C109" s="1031"/>
      <c r="D109" s="1029"/>
      <c r="E109" s="1029"/>
      <c r="F109" s="1029"/>
      <c r="G109" s="1029"/>
      <c r="H109" s="1029"/>
      <c r="I109" s="1031"/>
      <c r="J109" s="1029"/>
    </row>
    <row r="110" spans="1:15" ht="15" customHeight="1">
      <c r="A110" s="1029"/>
      <c r="B110" s="1036" t="s">
        <v>914</v>
      </c>
      <c r="C110" s="1036" t="s">
        <v>915</v>
      </c>
      <c r="D110" s="1036" t="s">
        <v>916</v>
      </c>
      <c r="E110" s="1036" t="s">
        <v>917</v>
      </c>
      <c r="F110" s="1036" t="s">
        <v>918</v>
      </c>
      <c r="G110" s="1036" t="s">
        <v>919</v>
      </c>
      <c r="H110" s="1036" t="s">
        <v>920</v>
      </c>
      <c r="I110" s="1036" t="s">
        <v>921</v>
      </c>
      <c r="J110" s="1036" t="s">
        <v>1032</v>
      </c>
      <c r="K110" s="1036" t="s">
        <v>1033</v>
      </c>
      <c r="L110" s="1036" t="s">
        <v>1034</v>
      </c>
      <c r="M110" s="1036" t="s">
        <v>1035</v>
      </c>
      <c r="N110" s="1036" t="s">
        <v>1714</v>
      </c>
      <c r="O110" s="1036" t="s">
        <v>1715</v>
      </c>
    </row>
    <row r="111" spans="1:15" ht="15" customHeight="1">
      <c r="A111" s="1029"/>
      <c r="B111" s="1036"/>
      <c r="C111" s="1036"/>
      <c r="D111" s="1031" t="s">
        <v>1023</v>
      </c>
      <c r="E111" s="1036"/>
      <c r="F111" s="1031" t="s">
        <v>922</v>
      </c>
      <c r="G111" s="1036"/>
      <c r="H111" s="1031" t="s">
        <v>924</v>
      </c>
      <c r="I111" s="1031" t="s">
        <v>257</v>
      </c>
      <c r="J111" s="1031" t="s">
        <v>1009</v>
      </c>
      <c r="K111" s="1036"/>
      <c r="L111" s="1031" t="s">
        <v>922</v>
      </c>
      <c r="M111" s="1036"/>
      <c r="N111" s="1031" t="s">
        <v>924</v>
      </c>
      <c r="O111" s="1031" t="s">
        <v>1716</v>
      </c>
    </row>
    <row r="112" spans="1:15" ht="15" customHeight="1" thickBot="1">
      <c r="A112" s="1037" t="s">
        <v>923</v>
      </c>
      <c r="B112" s="1037" t="s">
        <v>451</v>
      </c>
      <c r="C112" s="1037" t="s">
        <v>450</v>
      </c>
      <c r="D112" s="1037" t="s">
        <v>257</v>
      </c>
      <c r="E112" s="1037" t="s">
        <v>924</v>
      </c>
      <c r="F112" s="1037" t="s">
        <v>925</v>
      </c>
      <c r="G112" s="1037" t="s">
        <v>926</v>
      </c>
      <c r="H112" s="1037" t="s">
        <v>1011</v>
      </c>
      <c r="I112" s="1037" t="s">
        <v>1011</v>
      </c>
      <c r="J112" s="1037" t="s">
        <v>1716</v>
      </c>
      <c r="K112" s="1037" t="s">
        <v>924</v>
      </c>
      <c r="L112" s="1037" t="s">
        <v>925</v>
      </c>
      <c r="M112" s="1037" t="s">
        <v>926</v>
      </c>
      <c r="N112" s="1037" t="s">
        <v>1011</v>
      </c>
      <c r="O112" s="1037" t="s">
        <v>1011</v>
      </c>
    </row>
    <row r="113" spans="1:15" ht="15" customHeight="1">
      <c r="A113" s="1029"/>
      <c r="B113" s="1031"/>
      <c r="C113" s="1031"/>
      <c r="D113" s="1029"/>
      <c r="E113" s="1029"/>
      <c r="F113" s="1029"/>
      <c r="G113" s="1029"/>
      <c r="H113" s="1029"/>
      <c r="I113" s="1031"/>
      <c r="J113" s="1029"/>
    </row>
    <row r="114" spans="1:15" ht="15" customHeight="1">
      <c r="A114" s="1038">
        <v>1</v>
      </c>
      <c r="B114" s="1238">
        <f>+B$23</f>
        <v>2025</v>
      </c>
      <c r="C114" s="1238" t="str">
        <f>+C$23</f>
        <v>Dec</v>
      </c>
      <c r="D114" s="1272">
        <v>-45907234.75</v>
      </c>
      <c r="E114" s="1239"/>
      <c r="F114" s="1238"/>
      <c r="G114" s="1239"/>
      <c r="H114" s="1239"/>
      <c r="I114" s="1239">
        <f>IF($E$12=0,"-  ",D114)</f>
        <v>-45907234.75</v>
      </c>
      <c r="J114" s="1272">
        <v>-2993717.8400000003</v>
      </c>
      <c r="K114" s="1239"/>
      <c r="L114" s="1239"/>
      <c r="M114" s="1239"/>
      <c r="N114" s="1239"/>
      <c r="O114" s="1239">
        <f>IF($E$12=0,"-  ",J114)</f>
        <v>-2993717.8400000003</v>
      </c>
    </row>
    <row r="115" spans="1:15" ht="15" customHeight="1">
      <c r="A115" s="1038"/>
      <c r="B115" s="1238"/>
      <c r="C115" s="1239"/>
      <c r="D115" s="1241"/>
      <c r="E115" s="1239"/>
      <c r="F115" s="1238"/>
      <c r="G115" s="1239"/>
      <c r="H115" s="1239"/>
      <c r="I115" s="1239"/>
      <c r="J115" s="1241"/>
      <c r="K115" s="1239"/>
      <c r="L115" s="1239"/>
      <c r="M115" s="1239"/>
      <c r="N115" s="1239"/>
      <c r="O115" s="1239"/>
    </row>
    <row r="116" spans="1:15" ht="15" customHeight="1">
      <c r="A116" s="1038">
        <v>2</v>
      </c>
      <c r="B116" s="1238">
        <f>+B$25</f>
        <v>2026</v>
      </c>
      <c r="C116" s="1238" t="str">
        <f>+C$25</f>
        <v>Jan</v>
      </c>
      <c r="D116" s="1272">
        <v>-45870260.467375003</v>
      </c>
      <c r="E116" s="1239">
        <f>IF($E$12=0,"-  ",(D116-D114))</f>
        <v>36974.282624997199</v>
      </c>
      <c r="F116" s="1242">
        <f>+F$25</f>
        <v>335</v>
      </c>
      <c r="G116" s="1043">
        <f>+G$25</f>
        <v>0.9178082191780822</v>
      </c>
      <c r="H116" s="1239">
        <f t="shared" ref="H116:H127" si="16">IF($E$12=0,"-  ",(ROUND(E116*G116,0)))</f>
        <v>33935</v>
      </c>
      <c r="I116" s="1239">
        <f>IF($E$12=0,"-  ",I114+H116)</f>
        <v>-45873299.75</v>
      </c>
      <c r="J116" s="1272">
        <v>-2986550.8626250001</v>
      </c>
      <c r="K116" s="1239">
        <f>IF($E$12=0,"-  ",(J116-J114))</f>
        <v>7166.9773750002496</v>
      </c>
      <c r="L116" s="1242">
        <f>IF($E$13=0,"-  ",E$13-31+1)</f>
        <v>335</v>
      </c>
      <c r="M116" s="1043">
        <f>IF($E$12=0,"-  ",L116/$E$13)</f>
        <v>0.9178082191780822</v>
      </c>
      <c r="N116" s="1239">
        <f>IF($E$12=0,"-  ",(ROUND(K116*M116,0)))</f>
        <v>6578</v>
      </c>
      <c r="O116" s="1239">
        <f>IF($E$12=0,"-  ",O114+N116)</f>
        <v>-2987139.8400000003</v>
      </c>
    </row>
    <row r="117" spans="1:15" ht="15" customHeight="1">
      <c r="A117" s="1038">
        <v>3</v>
      </c>
      <c r="B117" s="1238">
        <f>+B$26</f>
        <v>2026</v>
      </c>
      <c r="C117" s="1238" t="str">
        <f>+C$26</f>
        <v>Feb</v>
      </c>
      <c r="D117" s="1272">
        <v>-45833286.184750006</v>
      </c>
      <c r="E117" s="1239">
        <f t="shared" ref="E117:E127" si="17">IF($E$12=0,"-  ",(D117-D116))</f>
        <v>36974.282624997199</v>
      </c>
      <c r="F117" s="1242">
        <f>+F$26</f>
        <v>307</v>
      </c>
      <c r="G117" s="1043">
        <f>+G$26</f>
        <v>0.84109589041095889</v>
      </c>
      <c r="H117" s="1239">
        <f t="shared" si="16"/>
        <v>31099</v>
      </c>
      <c r="I117" s="1239">
        <f t="shared" ref="I117:I127" si="18">IF($E$12=0,"-  ",I116+H117)</f>
        <v>-45842200.75</v>
      </c>
      <c r="J117" s="1272">
        <v>-2979383.8852499998</v>
      </c>
      <c r="K117" s="1239">
        <f>IF($E$12=0,"-  ",(J117-J116))</f>
        <v>7166.9773750002496</v>
      </c>
      <c r="L117" s="1242">
        <v>307</v>
      </c>
      <c r="M117" s="1043">
        <f t="shared" ref="M117:M127" si="19">IF($E$12=0,"-  ",L117/$E$13)</f>
        <v>0.84109589041095889</v>
      </c>
      <c r="N117" s="1239">
        <f t="shared" ref="N117:N127" si="20">IF($E$12=0,"-  ",(ROUND(K117*M117,0)))</f>
        <v>6028</v>
      </c>
      <c r="O117" s="1239">
        <f>IF($E$12=0,"-  ",O116+N117)</f>
        <v>-2981111.8400000003</v>
      </c>
    </row>
    <row r="118" spans="1:15" ht="15" customHeight="1">
      <c r="A118" s="1038">
        <v>4</v>
      </c>
      <c r="B118" s="1238">
        <f>+B$27</f>
        <v>2026</v>
      </c>
      <c r="C118" s="1238" t="str">
        <f>+C$27</f>
        <v>Mar</v>
      </c>
      <c r="D118" s="1272">
        <v>-45796311.902125008</v>
      </c>
      <c r="E118" s="1239">
        <f t="shared" si="17"/>
        <v>36974.282624997199</v>
      </c>
      <c r="F118" s="1242">
        <f>+F$27</f>
        <v>276</v>
      </c>
      <c r="G118" s="1043">
        <f>+G$27</f>
        <v>0.75616438356164384</v>
      </c>
      <c r="H118" s="1239">
        <f t="shared" si="16"/>
        <v>27959</v>
      </c>
      <c r="I118" s="1239">
        <f t="shared" si="18"/>
        <v>-45814241.75</v>
      </c>
      <c r="J118" s="1272">
        <v>-2972216.9078749996</v>
      </c>
      <c r="K118" s="1239">
        <f t="shared" ref="K118:K127" si="21">IF($E$12=0,"-  ",(J118-J117))</f>
        <v>7166.9773750002496</v>
      </c>
      <c r="L118" s="1242">
        <v>276</v>
      </c>
      <c r="M118" s="1043">
        <f t="shared" si="19"/>
        <v>0.75616438356164384</v>
      </c>
      <c r="N118" s="1239">
        <f t="shared" si="20"/>
        <v>5419</v>
      </c>
      <c r="O118" s="1239">
        <f t="shared" ref="O118:O127" si="22">IF($E$12=0,"-  ",O117+N118)</f>
        <v>-2975692.8400000003</v>
      </c>
    </row>
    <row r="119" spans="1:15" ht="15" customHeight="1">
      <c r="A119" s="1038">
        <v>5</v>
      </c>
      <c r="B119" s="1238">
        <f>+B$28</f>
        <v>2026</v>
      </c>
      <c r="C119" s="1238" t="str">
        <f>+C$28</f>
        <v>Apr</v>
      </c>
      <c r="D119" s="1272">
        <v>-45759337.619500011</v>
      </c>
      <c r="E119" s="1239">
        <f t="shared" si="17"/>
        <v>36974.282624997199</v>
      </c>
      <c r="F119" s="1242">
        <f>+F$28</f>
        <v>246</v>
      </c>
      <c r="G119" s="1043">
        <f>+G$28</f>
        <v>0.67397260273972603</v>
      </c>
      <c r="H119" s="1239">
        <f t="shared" si="16"/>
        <v>24920</v>
      </c>
      <c r="I119" s="1239">
        <f t="shared" si="18"/>
        <v>-45789321.75</v>
      </c>
      <c r="J119" s="1272">
        <v>-2965049.9304999993</v>
      </c>
      <c r="K119" s="1239">
        <f t="shared" si="21"/>
        <v>7166.9773750002496</v>
      </c>
      <c r="L119" s="1242">
        <v>246</v>
      </c>
      <c r="M119" s="1043">
        <f t="shared" si="19"/>
        <v>0.67397260273972603</v>
      </c>
      <c r="N119" s="1239">
        <f t="shared" si="20"/>
        <v>4830</v>
      </c>
      <c r="O119" s="1239">
        <f t="shared" si="22"/>
        <v>-2970862.8400000003</v>
      </c>
    </row>
    <row r="120" spans="1:15" ht="15" customHeight="1">
      <c r="A120" s="1038">
        <v>6</v>
      </c>
      <c r="B120" s="1238">
        <f>+B$29</f>
        <v>2026</v>
      </c>
      <c r="C120" s="1238" t="str">
        <f>+C$29</f>
        <v>May</v>
      </c>
      <c r="D120" s="1272">
        <v>-45722363.336875014</v>
      </c>
      <c r="E120" s="1239">
        <f t="shared" si="17"/>
        <v>36974.282624997199</v>
      </c>
      <c r="F120" s="1242">
        <f>+F$29</f>
        <v>215</v>
      </c>
      <c r="G120" s="1043">
        <f>+G$29</f>
        <v>0.58904109589041098</v>
      </c>
      <c r="H120" s="1239">
        <f t="shared" si="16"/>
        <v>21779</v>
      </c>
      <c r="I120" s="1239">
        <f t="shared" si="18"/>
        <v>-45767542.75</v>
      </c>
      <c r="J120" s="1272">
        <v>-2957882.9531249991</v>
      </c>
      <c r="K120" s="1239">
        <f t="shared" si="21"/>
        <v>7166.9773750002496</v>
      </c>
      <c r="L120" s="1242">
        <v>215</v>
      </c>
      <c r="M120" s="1043">
        <f t="shared" si="19"/>
        <v>0.58904109589041098</v>
      </c>
      <c r="N120" s="1239">
        <f t="shared" si="20"/>
        <v>4222</v>
      </c>
      <c r="O120" s="1239">
        <f t="shared" si="22"/>
        <v>-2966640.8400000003</v>
      </c>
    </row>
    <row r="121" spans="1:15" ht="15" customHeight="1">
      <c r="A121" s="1038">
        <v>7</v>
      </c>
      <c r="B121" s="1238">
        <f>+B$30</f>
        <v>2026</v>
      </c>
      <c r="C121" s="1238" t="str">
        <f>+C$30</f>
        <v>Jun</v>
      </c>
      <c r="D121" s="1272">
        <v>-45685389.054250017</v>
      </c>
      <c r="E121" s="1239">
        <f t="shared" si="17"/>
        <v>36974.282624997199</v>
      </c>
      <c r="F121" s="1242">
        <f>+F$30</f>
        <v>185</v>
      </c>
      <c r="G121" s="1043">
        <f>+G$30</f>
        <v>0.50684931506849318</v>
      </c>
      <c r="H121" s="1239">
        <f t="shared" si="16"/>
        <v>18740</v>
      </c>
      <c r="I121" s="1239">
        <f t="shared" si="18"/>
        <v>-45748802.75</v>
      </c>
      <c r="J121" s="1272">
        <v>-2950715.9757499988</v>
      </c>
      <c r="K121" s="1239">
        <f t="shared" si="21"/>
        <v>7166.9773750002496</v>
      </c>
      <c r="L121" s="1242">
        <v>185</v>
      </c>
      <c r="M121" s="1043">
        <f t="shared" si="19"/>
        <v>0.50684931506849318</v>
      </c>
      <c r="N121" s="1239">
        <f t="shared" si="20"/>
        <v>3633</v>
      </c>
      <c r="O121" s="1239">
        <f t="shared" si="22"/>
        <v>-2963007.8400000003</v>
      </c>
    </row>
    <row r="122" spans="1:15" ht="15" customHeight="1">
      <c r="A122" s="1038">
        <v>8</v>
      </c>
      <c r="B122" s="1238">
        <f>+B$31</f>
        <v>2026</v>
      </c>
      <c r="C122" s="1238" t="str">
        <f>+C$31</f>
        <v>Jul</v>
      </c>
      <c r="D122" s="1272">
        <v>-45648414.77162502</v>
      </c>
      <c r="E122" s="1239">
        <f t="shared" si="17"/>
        <v>36974.282624997199</v>
      </c>
      <c r="F122" s="1242">
        <f>+F$31</f>
        <v>154</v>
      </c>
      <c r="G122" s="1043">
        <f>+G$31</f>
        <v>0.42191780821917807</v>
      </c>
      <c r="H122" s="1239">
        <f t="shared" si="16"/>
        <v>15600</v>
      </c>
      <c r="I122" s="1239">
        <f t="shared" si="18"/>
        <v>-45733202.75</v>
      </c>
      <c r="J122" s="1272">
        <v>-2943548.9983749986</v>
      </c>
      <c r="K122" s="1239">
        <f t="shared" si="21"/>
        <v>7166.9773750002496</v>
      </c>
      <c r="L122" s="1242">
        <v>154</v>
      </c>
      <c r="M122" s="1043">
        <f t="shared" si="19"/>
        <v>0.42191780821917807</v>
      </c>
      <c r="N122" s="1239">
        <f t="shared" si="20"/>
        <v>3024</v>
      </c>
      <c r="O122" s="1239">
        <f t="shared" si="22"/>
        <v>-2959983.8400000003</v>
      </c>
    </row>
    <row r="123" spans="1:15" ht="15" customHeight="1">
      <c r="A123" s="1038">
        <v>9</v>
      </c>
      <c r="B123" s="1238">
        <f>+B$32</f>
        <v>2026</v>
      </c>
      <c r="C123" s="1238" t="str">
        <f>+C$32</f>
        <v>Aug</v>
      </c>
      <c r="D123" s="1272">
        <v>-45611440.489000022</v>
      </c>
      <c r="E123" s="1239">
        <f t="shared" si="17"/>
        <v>36974.282624997199</v>
      </c>
      <c r="F123" s="1242">
        <f>+F$32</f>
        <v>123</v>
      </c>
      <c r="G123" s="1043">
        <f>+G$32</f>
        <v>0.33698630136986302</v>
      </c>
      <c r="H123" s="1239">
        <f t="shared" si="16"/>
        <v>12460</v>
      </c>
      <c r="I123" s="1239">
        <f t="shared" si="18"/>
        <v>-45720742.75</v>
      </c>
      <c r="J123" s="1272">
        <v>-2936382.0209999983</v>
      </c>
      <c r="K123" s="1239">
        <f t="shared" si="21"/>
        <v>7166.9773750002496</v>
      </c>
      <c r="L123" s="1242">
        <v>123</v>
      </c>
      <c r="M123" s="1043">
        <f t="shared" si="19"/>
        <v>0.33698630136986302</v>
      </c>
      <c r="N123" s="1239">
        <f t="shared" si="20"/>
        <v>2415</v>
      </c>
      <c r="O123" s="1239">
        <f t="shared" si="22"/>
        <v>-2957568.8400000003</v>
      </c>
    </row>
    <row r="124" spans="1:15" ht="15" customHeight="1">
      <c r="A124" s="1038">
        <v>10</v>
      </c>
      <c r="B124" s="1238">
        <f>+B$33</f>
        <v>2026</v>
      </c>
      <c r="C124" s="1238" t="str">
        <f>+C$33</f>
        <v>Sep</v>
      </c>
      <c r="D124" s="1272">
        <v>-45574466.206375025</v>
      </c>
      <c r="E124" s="1239">
        <f t="shared" si="17"/>
        <v>36974.282624997199</v>
      </c>
      <c r="F124" s="1242">
        <f>+F$33</f>
        <v>93</v>
      </c>
      <c r="G124" s="1043">
        <f>+G$33</f>
        <v>0.25479452054794521</v>
      </c>
      <c r="H124" s="1239">
        <f t="shared" si="16"/>
        <v>9421</v>
      </c>
      <c r="I124" s="1239">
        <f t="shared" si="18"/>
        <v>-45711321.75</v>
      </c>
      <c r="J124" s="1272">
        <v>-2929215.0436249981</v>
      </c>
      <c r="K124" s="1239">
        <f t="shared" si="21"/>
        <v>7166.9773750002496</v>
      </c>
      <c r="L124" s="1242">
        <v>93</v>
      </c>
      <c r="M124" s="1043">
        <f t="shared" si="19"/>
        <v>0.25479452054794521</v>
      </c>
      <c r="N124" s="1239">
        <f t="shared" si="20"/>
        <v>1826</v>
      </c>
      <c r="O124" s="1239">
        <f t="shared" si="22"/>
        <v>-2955742.8400000003</v>
      </c>
    </row>
    <row r="125" spans="1:15" ht="15" customHeight="1">
      <c r="A125" s="1038">
        <v>11</v>
      </c>
      <c r="B125" s="1238">
        <f>+B$34</f>
        <v>2026</v>
      </c>
      <c r="C125" s="1238" t="str">
        <f>+C$34</f>
        <v>Oct</v>
      </c>
      <c r="D125" s="1272">
        <v>-45537491.923750028</v>
      </c>
      <c r="E125" s="1239">
        <f t="shared" si="17"/>
        <v>36974.282624997199</v>
      </c>
      <c r="F125" s="1242">
        <f>+F$34</f>
        <v>62</v>
      </c>
      <c r="G125" s="1043">
        <f>+G$34</f>
        <v>0.16986301369863013</v>
      </c>
      <c r="H125" s="1239">
        <f t="shared" si="16"/>
        <v>6281</v>
      </c>
      <c r="I125" s="1239">
        <f t="shared" si="18"/>
        <v>-45705040.75</v>
      </c>
      <c r="J125" s="1272">
        <v>-2922048.0662499978</v>
      </c>
      <c r="K125" s="1239">
        <f t="shared" si="21"/>
        <v>7166.9773750002496</v>
      </c>
      <c r="L125" s="1242">
        <v>62</v>
      </c>
      <c r="M125" s="1043">
        <f t="shared" si="19"/>
        <v>0.16986301369863013</v>
      </c>
      <c r="N125" s="1239">
        <f t="shared" si="20"/>
        <v>1217</v>
      </c>
      <c r="O125" s="1239">
        <f t="shared" si="22"/>
        <v>-2954525.8400000003</v>
      </c>
    </row>
    <row r="126" spans="1:15" ht="15" customHeight="1">
      <c r="A126" s="1038">
        <v>12</v>
      </c>
      <c r="B126" s="1238">
        <f>+B$35</f>
        <v>2026</v>
      </c>
      <c r="C126" s="1238" t="str">
        <f>+C$35</f>
        <v>Nov</v>
      </c>
      <c r="D126" s="1272">
        <v>-45500517.641125031</v>
      </c>
      <c r="E126" s="1239">
        <f t="shared" si="17"/>
        <v>36974.282624997199</v>
      </c>
      <c r="F126" s="1242">
        <f>+F$35</f>
        <v>32</v>
      </c>
      <c r="G126" s="1043">
        <f>+G$35</f>
        <v>8.7671232876712329E-2</v>
      </c>
      <c r="H126" s="1239">
        <f t="shared" si="16"/>
        <v>3242</v>
      </c>
      <c r="I126" s="1239">
        <f t="shared" si="18"/>
        <v>-45701798.75</v>
      </c>
      <c r="J126" s="1272">
        <v>-2914881.0888749976</v>
      </c>
      <c r="K126" s="1239">
        <f t="shared" si="21"/>
        <v>7166.9773750002496</v>
      </c>
      <c r="L126" s="1242">
        <v>32</v>
      </c>
      <c r="M126" s="1043">
        <f t="shared" si="19"/>
        <v>8.7671232876712329E-2</v>
      </c>
      <c r="N126" s="1239">
        <f t="shared" si="20"/>
        <v>628</v>
      </c>
      <c r="O126" s="1239">
        <f t="shared" si="22"/>
        <v>-2953897.8400000003</v>
      </c>
    </row>
    <row r="127" spans="1:15" ht="15" customHeight="1">
      <c r="A127" s="1038">
        <v>13</v>
      </c>
      <c r="B127" s="1238">
        <f>+B$36</f>
        <v>2026</v>
      </c>
      <c r="C127" s="1238" t="str">
        <f>+C$36</f>
        <v>Dec</v>
      </c>
      <c r="D127" s="1272">
        <v>-45463543.358500034</v>
      </c>
      <c r="E127" s="1239">
        <f t="shared" si="17"/>
        <v>36974.282624997199</v>
      </c>
      <c r="F127" s="1242">
        <f>+F$36</f>
        <v>1</v>
      </c>
      <c r="G127" s="1043">
        <f>+G$36</f>
        <v>2.7397260273972603E-3</v>
      </c>
      <c r="H127" s="1239">
        <f t="shared" si="16"/>
        <v>101</v>
      </c>
      <c r="I127" s="1239">
        <f t="shared" si="18"/>
        <v>-45701697.75</v>
      </c>
      <c r="J127" s="1272">
        <v>-2907714.1114999973</v>
      </c>
      <c r="K127" s="1239">
        <f t="shared" si="21"/>
        <v>7166.9773750002496</v>
      </c>
      <c r="L127" s="1242">
        <v>1</v>
      </c>
      <c r="M127" s="1043">
        <f t="shared" si="19"/>
        <v>2.7397260273972603E-3</v>
      </c>
      <c r="N127" s="1239">
        <f t="shared" si="20"/>
        <v>20</v>
      </c>
      <c r="O127" s="1239">
        <f t="shared" si="22"/>
        <v>-2953877.8400000003</v>
      </c>
    </row>
    <row r="128" spans="1:15" ht="15" customHeight="1">
      <c r="A128" s="1038"/>
      <c r="B128" s="1039"/>
      <c r="C128" s="1031"/>
      <c r="D128" s="1031"/>
      <c r="E128" s="1040"/>
      <c r="F128" s="1042"/>
      <c r="G128" s="487"/>
      <c r="H128" s="1040"/>
      <c r="I128" s="1031"/>
      <c r="J128" s="1029"/>
    </row>
    <row r="129" spans="1:15" ht="15" customHeight="1">
      <c r="A129" s="1038">
        <v>14</v>
      </c>
      <c r="B129" s="1029" t="s">
        <v>1736</v>
      </c>
      <c r="C129" s="1029"/>
      <c r="D129" s="1029"/>
      <c r="E129" s="1029"/>
      <c r="F129" s="1029"/>
      <c r="G129" s="1029"/>
      <c r="H129" s="1029"/>
      <c r="I129" s="1239">
        <f>+I127</f>
        <v>-45701697.75</v>
      </c>
      <c r="J129" s="1029"/>
      <c r="O129" s="1239">
        <f>+O127</f>
        <v>-2953877.8400000003</v>
      </c>
    </row>
    <row r="130" spans="1:15" ht="15" customHeight="1">
      <c r="A130" s="1038"/>
      <c r="B130" s="1029"/>
      <c r="C130" s="1029"/>
      <c r="D130" s="1029"/>
      <c r="E130" s="1029"/>
      <c r="F130" s="1029"/>
      <c r="G130" s="1029"/>
      <c r="H130" s="1029"/>
      <c r="I130" s="1031"/>
      <c r="J130" s="1029"/>
    </row>
    <row r="131" spans="1:15" ht="15" customHeight="1">
      <c r="A131" s="1038">
        <v>15</v>
      </c>
      <c r="B131" s="1029"/>
      <c r="C131" s="1029"/>
      <c r="D131" s="1029"/>
      <c r="E131" s="1029"/>
      <c r="F131" s="1029"/>
      <c r="G131" s="1029"/>
      <c r="H131" s="1029"/>
      <c r="I131" s="1031"/>
      <c r="J131" s="1029"/>
      <c r="K131" s="1318" t="s">
        <v>1737</v>
      </c>
      <c r="L131" s="1318"/>
      <c r="M131" s="1318"/>
      <c r="N131" s="1318"/>
      <c r="O131" s="1244">
        <f>O85</f>
        <v>8.0702999999999997E-2</v>
      </c>
    </row>
    <row r="132" spans="1:15" ht="15" customHeight="1">
      <c r="A132" s="1038"/>
      <c r="B132" s="1029"/>
      <c r="C132" s="1029"/>
      <c r="D132" s="1029"/>
      <c r="E132" s="1029"/>
      <c r="F132" s="1029"/>
      <c r="G132" s="1029"/>
      <c r="H132" s="1029"/>
      <c r="I132" s="1031"/>
      <c r="J132" s="1029"/>
    </row>
    <row r="133" spans="1:15" ht="15" customHeight="1">
      <c r="A133" s="1038">
        <v>16</v>
      </c>
      <c r="B133" s="1029"/>
      <c r="C133" s="1029"/>
      <c r="D133" s="1029"/>
      <c r="E133" s="1029"/>
      <c r="F133" s="1029"/>
      <c r="G133" s="1029"/>
      <c r="H133" s="1029"/>
      <c r="I133" s="1031"/>
      <c r="J133" s="1029"/>
      <c r="M133" s="1318" t="s">
        <v>267</v>
      </c>
      <c r="N133" s="1318"/>
      <c r="O133" s="1239">
        <f>O129*O131</f>
        <v>-238386.80332152001</v>
      </c>
    </row>
    <row r="134" spans="1:15" ht="15" customHeight="1">
      <c r="A134" s="1029"/>
      <c r="B134" s="1031"/>
      <c r="C134" s="1031"/>
      <c r="D134" s="1029"/>
      <c r="E134" s="1029"/>
      <c r="F134" s="1029"/>
      <c r="G134" s="1029"/>
      <c r="H134" s="1029"/>
      <c r="I134" s="1031"/>
      <c r="J134" s="1029"/>
    </row>
    <row r="135" spans="1:15" ht="15" customHeight="1">
      <c r="A135" s="1029"/>
      <c r="B135" s="1029"/>
      <c r="C135" s="1029"/>
      <c r="D135" s="1029"/>
      <c r="E135" s="1029"/>
      <c r="F135" s="1029"/>
      <c r="G135" s="1029"/>
      <c r="H135" s="1029"/>
      <c r="I135" s="1031"/>
      <c r="J135" s="1029"/>
    </row>
    <row r="136" spans="1:15" ht="15" customHeight="1">
      <c r="A136" s="1029"/>
      <c r="B136" s="1029"/>
      <c r="C136" s="1029"/>
      <c r="D136" s="1029"/>
      <c r="E136" s="1029"/>
      <c r="F136" s="1029"/>
      <c r="G136" s="1029"/>
      <c r="H136" s="1029"/>
      <c r="I136" s="1031"/>
      <c r="J136" s="1029"/>
    </row>
    <row r="137" spans="1:15" ht="15" customHeight="1">
      <c r="A137" s="1029"/>
      <c r="B137" s="1029"/>
      <c r="C137" s="1029"/>
      <c r="D137" s="1029"/>
      <c r="E137" s="1029"/>
      <c r="F137" s="1029"/>
      <c r="G137" s="1029"/>
      <c r="H137" s="1029"/>
      <c r="I137" s="1031"/>
      <c r="J137" s="1029"/>
    </row>
    <row r="138" spans="1:15" ht="15" customHeight="1">
      <c r="A138" s="1029"/>
      <c r="B138" s="1029"/>
      <c r="C138" s="1029"/>
      <c r="D138" s="1029"/>
      <c r="E138" s="1029"/>
      <c r="F138" s="1029"/>
      <c r="G138" s="1029"/>
      <c r="H138" s="1029"/>
      <c r="I138" s="1031"/>
      <c r="J138" s="1029"/>
    </row>
    <row r="139" spans="1:15" ht="15" customHeight="1">
      <c r="A139" s="1029"/>
      <c r="B139" s="1029"/>
      <c r="C139" s="1029"/>
      <c r="D139" s="1029"/>
      <c r="E139" s="1029"/>
      <c r="F139" s="1029"/>
      <c r="G139" s="1029"/>
      <c r="H139" s="1029"/>
      <c r="I139" s="1031"/>
      <c r="J139" s="1029"/>
    </row>
    <row r="140" spans="1:15" ht="15" customHeight="1">
      <c r="A140" s="1029"/>
      <c r="B140" s="1029"/>
      <c r="C140" s="1029"/>
      <c r="D140" s="1029"/>
      <c r="E140" s="1029"/>
      <c r="F140" s="1029"/>
      <c r="G140" s="1029"/>
      <c r="H140" s="1029"/>
      <c r="I140" s="1031"/>
      <c r="J140" s="1029"/>
    </row>
    <row r="141" spans="1:15" ht="15" customHeight="1">
      <c r="A141" s="1029"/>
      <c r="B141" s="1029"/>
      <c r="C141" s="1029"/>
      <c r="D141" s="1029"/>
      <c r="E141" s="1029"/>
      <c r="F141" s="1029"/>
      <c r="G141" s="1029"/>
      <c r="H141" s="1029"/>
      <c r="I141" s="1031"/>
      <c r="J141" s="1029"/>
    </row>
    <row r="142" spans="1:15" ht="15" customHeight="1">
      <c r="A142" s="1029"/>
      <c r="B142" s="1029"/>
      <c r="C142" s="1029"/>
      <c r="D142" s="1029"/>
      <c r="E142" s="1029"/>
      <c r="F142" s="1029"/>
      <c r="G142" s="1029"/>
      <c r="H142" s="1029"/>
      <c r="I142" s="1031"/>
      <c r="J142" s="1029"/>
    </row>
    <row r="143" spans="1:15" ht="15" customHeight="1">
      <c r="A143" s="1029"/>
      <c r="B143" s="1029"/>
      <c r="C143" s="1029"/>
      <c r="D143" s="1029"/>
      <c r="E143" s="1029"/>
      <c r="F143" s="1029"/>
      <c r="G143" s="1029"/>
      <c r="H143" s="1029"/>
      <c r="I143" s="1031"/>
      <c r="J143" s="1029"/>
    </row>
    <row r="144" spans="1:15" ht="15" customHeight="1">
      <c r="A144" s="1029"/>
      <c r="B144" s="1029"/>
      <c r="C144" s="1029"/>
      <c r="D144" s="1029"/>
      <c r="E144" s="1029"/>
      <c r="F144" s="1029"/>
      <c r="G144" s="1029"/>
      <c r="H144" s="1029"/>
      <c r="I144" s="1031"/>
      <c r="J144" s="1029"/>
    </row>
    <row r="145" spans="1:10" ht="15" customHeight="1">
      <c r="A145" s="1029"/>
      <c r="B145" s="1029"/>
      <c r="C145" s="1029"/>
      <c r="D145" s="1029"/>
      <c r="E145" s="1029"/>
      <c r="F145" s="1029"/>
      <c r="G145" s="1029"/>
      <c r="H145" s="1029"/>
      <c r="I145" s="1031"/>
      <c r="J145" s="1029"/>
    </row>
    <row r="146" spans="1:10" ht="15" customHeight="1">
      <c r="A146" s="1029"/>
      <c r="B146" s="1029"/>
      <c r="C146" s="1029"/>
      <c r="D146" s="1029"/>
      <c r="E146" s="1029"/>
      <c r="F146" s="1029"/>
      <c r="G146" s="1029"/>
      <c r="H146" s="1029"/>
      <c r="I146" s="1031"/>
      <c r="J146" s="1029"/>
    </row>
    <row r="147" spans="1:10" ht="15" customHeight="1">
      <c r="A147" s="1029"/>
      <c r="B147" s="1029"/>
      <c r="C147" s="1029"/>
      <c r="D147" s="1029"/>
      <c r="E147" s="1029"/>
      <c r="F147" s="1029"/>
      <c r="G147" s="1029"/>
      <c r="H147" s="1029"/>
      <c r="I147" s="1031"/>
      <c r="J147" s="1029"/>
    </row>
    <row r="148" spans="1:10" ht="15" customHeight="1">
      <c r="A148" s="1029"/>
      <c r="B148" s="1029"/>
      <c r="C148" s="1029"/>
      <c r="D148" s="1029"/>
      <c r="E148" s="1029"/>
      <c r="F148" s="1029"/>
      <c r="G148" s="1029"/>
      <c r="H148" s="1029"/>
      <c r="I148" s="1031"/>
      <c r="J148" s="1029"/>
    </row>
    <row r="149" spans="1:10" ht="15" customHeight="1">
      <c r="A149" s="1029"/>
      <c r="B149" s="1029"/>
      <c r="C149" s="1029"/>
      <c r="D149" s="1029"/>
      <c r="E149" s="1029"/>
      <c r="F149" s="1029"/>
      <c r="G149" s="1029"/>
      <c r="H149" s="1029"/>
      <c r="I149" s="1031"/>
      <c r="J149" s="1029"/>
    </row>
    <row r="150" spans="1:10" ht="15" customHeight="1">
      <c r="A150" s="1029"/>
      <c r="B150" s="1029"/>
      <c r="C150" s="1029"/>
      <c r="D150" s="1029"/>
      <c r="E150" s="1029"/>
      <c r="F150" s="1029"/>
      <c r="G150" s="1029"/>
      <c r="H150" s="1029"/>
      <c r="I150" s="1031"/>
      <c r="J150" s="1029"/>
    </row>
    <row r="151" spans="1:10" ht="15" customHeight="1">
      <c r="A151" s="1029"/>
      <c r="B151" s="1029"/>
      <c r="C151" s="1029"/>
      <c r="D151" s="1029"/>
      <c r="E151" s="1029"/>
      <c r="F151" s="1029"/>
      <c r="G151" s="1029"/>
      <c r="H151" s="1029"/>
      <c r="I151" s="1031"/>
      <c r="J151" s="1029"/>
    </row>
    <row r="152" spans="1:10" ht="15" customHeight="1">
      <c r="A152" s="1029"/>
      <c r="B152" s="1029"/>
      <c r="C152" s="1029"/>
      <c r="D152" s="1029"/>
      <c r="E152" s="1029"/>
      <c r="F152" s="1029"/>
      <c r="G152" s="1029"/>
      <c r="H152" s="1029"/>
      <c r="I152" s="1031"/>
      <c r="J152" s="1029"/>
    </row>
    <row r="153" spans="1:10" ht="15" customHeight="1">
      <c r="A153" s="1029"/>
      <c r="B153" s="1029"/>
      <c r="C153" s="1029"/>
      <c r="D153" s="1029"/>
      <c r="E153" s="1029"/>
      <c r="F153" s="1029"/>
      <c r="G153" s="1029"/>
      <c r="H153" s="1029"/>
      <c r="I153" s="1031"/>
      <c r="J153" s="1029"/>
    </row>
    <row r="154" spans="1:10" ht="15" customHeight="1">
      <c r="A154" s="1029"/>
      <c r="B154" s="1029"/>
      <c r="C154" s="1029"/>
      <c r="D154" s="1029"/>
      <c r="E154" s="1029"/>
      <c r="F154" s="1029"/>
      <c r="G154" s="1029"/>
      <c r="H154" s="1029"/>
      <c r="I154" s="1031"/>
      <c r="J154" s="1029"/>
    </row>
    <row r="155" spans="1:10" ht="15" customHeight="1">
      <c r="A155" s="1029"/>
      <c r="B155" s="1029"/>
      <c r="C155" s="1029"/>
      <c r="D155" s="1029"/>
      <c r="E155" s="1029"/>
      <c r="F155" s="1029"/>
      <c r="G155" s="1029"/>
      <c r="H155" s="1029"/>
      <c r="I155" s="1031"/>
      <c r="J155" s="1029"/>
    </row>
    <row r="156" spans="1:10" ht="15" customHeight="1">
      <c r="A156" s="1029"/>
      <c r="B156" s="1029"/>
      <c r="C156" s="1029"/>
      <c r="D156" s="1029"/>
      <c r="E156" s="1029"/>
      <c r="F156" s="1029"/>
      <c r="G156" s="1029"/>
      <c r="H156" s="1029"/>
      <c r="I156" s="1031"/>
      <c r="J156" s="1029"/>
    </row>
    <row r="157" spans="1:10" ht="15" customHeight="1">
      <c r="A157" s="1029"/>
      <c r="B157" s="1029"/>
      <c r="C157" s="1029"/>
      <c r="D157" s="1029"/>
      <c r="E157" s="1029"/>
      <c r="F157" s="1029"/>
      <c r="G157" s="1029"/>
      <c r="H157" s="1029"/>
      <c r="I157" s="1031"/>
      <c r="J157" s="1029"/>
    </row>
    <row r="158" spans="1:10" ht="15" customHeight="1">
      <c r="B158" s="1028"/>
      <c r="C158" s="1028"/>
    </row>
    <row r="159" spans="1:10" ht="15" customHeight="1">
      <c r="B159" s="1028"/>
      <c r="C159" s="1028"/>
    </row>
    <row r="160" spans="1:10" ht="15" customHeight="1">
      <c r="B160" s="1028"/>
      <c r="C160" s="1028"/>
    </row>
    <row r="161" spans="2:3" ht="15" customHeight="1">
      <c r="B161" s="1028"/>
      <c r="C161" s="1028"/>
    </row>
    <row r="162" spans="2:3" ht="15" customHeight="1">
      <c r="B162" s="1028"/>
      <c r="C162" s="1028"/>
    </row>
    <row r="163" spans="2:3" ht="15" customHeight="1">
      <c r="B163" s="1028"/>
      <c r="C163" s="1028"/>
    </row>
    <row r="164" spans="2:3" ht="15" customHeight="1">
      <c r="B164" s="1028"/>
      <c r="C164" s="1028"/>
    </row>
    <row r="165" spans="2:3" ht="15" customHeight="1">
      <c r="B165" s="1028"/>
      <c r="C165" s="1028"/>
    </row>
    <row r="166" spans="2:3" ht="15" customHeight="1">
      <c r="B166" s="1028"/>
      <c r="C166" s="1028"/>
    </row>
    <row r="167" spans="2:3" ht="15" customHeight="1">
      <c r="B167" s="1028"/>
      <c r="C167" s="1028"/>
    </row>
    <row r="168" spans="2:3" ht="15" customHeight="1">
      <c r="B168" s="1028"/>
      <c r="C168" s="1028"/>
    </row>
    <row r="169" spans="2:3" ht="15" customHeight="1">
      <c r="B169" s="1028"/>
      <c r="C169" s="1028"/>
    </row>
    <row r="170" spans="2:3" ht="15" customHeight="1">
      <c r="B170" s="1028"/>
      <c r="C170" s="1028"/>
    </row>
    <row r="171" spans="2:3" ht="15" customHeight="1">
      <c r="B171" s="1028"/>
      <c r="C171" s="1028"/>
    </row>
    <row r="172" spans="2:3" ht="15" customHeight="1">
      <c r="B172" s="1028"/>
      <c r="C172" s="1028"/>
    </row>
    <row r="173" spans="2:3" ht="15" customHeight="1">
      <c r="B173" s="1028"/>
      <c r="C173" s="1028"/>
    </row>
    <row r="174" spans="2:3" ht="15" customHeight="1">
      <c r="B174" s="1028"/>
      <c r="C174" s="1028"/>
    </row>
    <row r="175" spans="2:3" ht="15" customHeight="1">
      <c r="B175" s="1028"/>
      <c r="C175" s="1028"/>
    </row>
    <row r="176" spans="2:3" ht="15" customHeight="1">
      <c r="B176" s="1028"/>
      <c r="C176" s="1028"/>
    </row>
    <row r="177" spans="2:3" ht="15" customHeight="1">
      <c r="B177" s="1028"/>
      <c r="C177" s="1028"/>
    </row>
    <row r="178" spans="2:3" ht="15" customHeight="1">
      <c r="B178" s="1028"/>
      <c r="C178" s="1028"/>
    </row>
    <row r="179" spans="2:3" ht="15" customHeight="1">
      <c r="B179" s="1028"/>
      <c r="C179" s="1028"/>
    </row>
    <row r="180" spans="2:3" ht="15" customHeight="1">
      <c r="B180" s="1028"/>
      <c r="C180" s="1028"/>
    </row>
    <row r="181" spans="2:3" ht="15" customHeight="1">
      <c r="B181" s="1028"/>
      <c r="C181" s="1028"/>
    </row>
    <row r="182" spans="2:3" ht="15" customHeight="1">
      <c r="B182" s="1028"/>
      <c r="C182" s="1028"/>
    </row>
    <row r="183" spans="2:3" ht="15" customHeight="1">
      <c r="B183" s="1028"/>
      <c r="C183" s="1028"/>
    </row>
    <row r="184" spans="2:3" ht="15" customHeight="1">
      <c r="B184" s="1028"/>
      <c r="C184" s="1028"/>
    </row>
    <row r="185" spans="2:3" ht="15" customHeight="1">
      <c r="B185" s="1028"/>
      <c r="C185" s="1028"/>
    </row>
    <row r="186" spans="2:3" ht="15" customHeight="1">
      <c r="B186" s="1028"/>
      <c r="C186" s="1028"/>
    </row>
    <row r="187" spans="2:3" ht="15" customHeight="1">
      <c r="B187" s="1028"/>
      <c r="C187" s="1028"/>
    </row>
    <row r="188" spans="2:3" ht="15" customHeight="1">
      <c r="B188" s="1028"/>
      <c r="C188" s="1028"/>
    </row>
    <row r="189" spans="2:3" ht="15" customHeight="1">
      <c r="B189" s="1028"/>
      <c r="C189" s="1028"/>
    </row>
    <row r="190" spans="2:3" ht="15" customHeight="1">
      <c r="B190" s="1028"/>
      <c r="C190" s="1028"/>
    </row>
    <row r="191" spans="2:3" ht="15" customHeight="1">
      <c r="B191" s="1028"/>
      <c r="C191" s="1028"/>
    </row>
    <row r="192" spans="2:3" ht="15" customHeight="1">
      <c r="B192" s="1028"/>
      <c r="C192" s="1028"/>
    </row>
    <row r="193" spans="2:3" ht="15" customHeight="1">
      <c r="B193" s="1028"/>
      <c r="C193" s="1028"/>
    </row>
    <row r="194" spans="2:3" ht="15" customHeight="1">
      <c r="B194" s="1028"/>
      <c r="C194" s="1028"/>
    </row>
    <row r="195" spans="2:3" ht="15" customHeight="1">
      <c r="B195" s="1028"/>
      <c r="C195" s="1028"/>
    </row>
    <row r="196" spans="2:3" ht="15" customHeight="1">
      <c r="B196" s="1028"/>
      <c r="C196" s="1028"/>
    </row>
    <row r="197" spans="2:3" ht="15" customHeight="1">
      <c r="B197" s="1028"/>
      <c r="C197" s="1028"/>
    </row>
    <row r="198" spans="2:3" ht="15" customHeight="1">
      <c r="B198" s="1028"/>
      <c r="C198" s="1028"/>
    </row>
    <row r="199" spans="2:3" ht="15" customHeight="1">
      <c r="B199" s="1028"/>
      <c r="C199" s="1028"/>
    </row>
    <row r="200" spans="2:3" ht="15" customHeight="1">
      <c r="B200" s="1028"/>
      <c r="C200" s="1028"/>
    </row>
    <row r="201" spans="2:3" ht="15" customHeight="1">
      <c r="B201" s="1028"/>
      <c r="C201" s="1028"/>
    </row>
    <row r="202" spans="2:3" ht="15" customHeight="1">
      <c r="B202" s="1028"/>
      <c r="C202" s="1028"/>
    </row>
    <row r="203" spans="2:3" ht="15" customHeight="1">
      <c r="B203" s="1028"/>
      <c r="C203" s="1028"/>
    </row>
    <row r="204" spans="2:3" ht="15" customHeight="1">
      <c r="B204" s="1028"/>
      <c r="C204" s="1028"/>
    </row>
    <row r="205" spans="2:3" ht="15" customHeight="1">
      <c r="B205" s="1028"/>
      <c r="C205" s="1028"/>
    </row>
    <row r="206" spans="2:3" ht="15" customHeight="1">
      <c r="B206" s="1028"/>
      <c r="C206" s="1028"/>
    </row>
    <row r="207" spans="2:3" ht="15" customHeight="1">
      <c r="B207" s="1028"/>
      <c r="C207" s="1028"/>
    </row>
    <row r="208" spans="2:3" ht="15" customHeight="1">
      <c r="B208" s="1028"/>
      <c r="C208" s="1028"/>
    </row>
    <row r="209" spans="2:3" ht="15" customHeight="1">
      <c r="B209" s="1028"/>
      <c r="C209" s="1028"/>
    </row>
    <row r="210" spans="2:3" ht="15" customHeight="1">
      <c r="B210" s="1028"/>
      <c r="C210" s="1028"/>
    </row>
    <row r="211" spans="2:3" ht="15" customHeight="1">
      <c r="B211" s="1028"/>
      <c r="C211" s="1028"/>
    </row>
    <row r="212" spans="2:3" ht="15" customHeight="1">
      <c r="B212" s="1028"/>
      <c r="C212" s="1028"/>
    </row>
    <row r="213" spans="2:3" ht="15" customHeight="1">
      <c r="B213" s="1028"/>
      <c r="C213" s="1028"/>
    </row>
    <row r="214" spans="2:3" ht="15" customHeight="1">
      <c r="B214" s="1028"/>
      <c r="C214" s="1028"/>
    </row>
    <row r="215" spans="2:3" ht="15" customHeight="1">
      <c r="B215" s="1028"/>
      <c r="C215" s="1028"/>
    </row>
    <row r="216" spans="2:3" ht="15" customHeight="1">
      <c r="B216" s="1028"/>
      <c r="C216" s="1028"/>
    </row>
    <row r="217" spans="2:3" ht="15" customHeight="1">
      <c r="B217" s="1028"/>
      <c r="C217" s="1028"/>
    </row>
    <row r="218" spans="2:3" ht="15" customHeight="1">
      <c r="B218" s="1028"/>
      <c r="C218" s="1028"/>
    </row>
    <row r="219" spans="2:3" ht="15" customHeight="1">
      <c r="B219" s="1028"/>
      <c r="C219" s="1028"/>
    </row>
    <row r="220" spans="2:3" ht="15" customHeight="1">
      <c r="B220" s="1028"/>
      <c r="C220" s="1028"/>
    </row>
    <row r="221" spans="2:3" ht="15" customHeight="1">
      <c r="B221" s="1028"/>
      <c r="C221" s="1028"/>
    </row>
    <row r="222" spans="2:3" ht="15" customHeight="1">
      <c r="B222" s="1028"/>
      <c r="C222" s="1028"/>
    </row>
    <row r="223" spans="2:3" ht="15" customHeight="1">
      <c r="B223" s="1028"/>
      <c r="C223" s="1028"/>
    </row>
    <row r="224" spans="2:3" ht="15" customHeight="1">
      <c r="B224" s="1028"/>
      <c r="C224" s="1028"/>
    </row>
    <row r="225" spans="2:3" ht="15" customHeight="1">
      <c r="B225" s="1028"/>
      <c r="C225" s="1028"/>
    </row>
    <row r="226" spans="2:3" ht="15" customHeight="1">
      <c r="B226" s="1028"/>
      <c r="C226" s="1028"/>
    </row>
    <row r="227" spans="2:3" ht="15" customHeight="1">
      <c r="B227" s="1028"/>
      <c r="C227" s="1028"/>
    </row>
    <row r="228" spans="2:3" ht="15" customHeight="1">
      <c r="B228" s="1028"/>
      <c r="C228" s="1028"/>
    </row>
    <row r="229" spans="2:3" ht="15" customHeight="1">
      <c r="B229" s="1028"/>
      <c r="C229" s="1028"/>
    </row>
    <row r="230" spans="2:3" ht="15" customHeight="1">
      <c r="B230" s="1028"/>
      <c r="C230" s="1028"/>
    </row>
    <row r="231" spans="2:3" ht="15" customHeight="1">
      <c r="B231" s="1028"/>
      <c r="C231" s="1028"/>
    </row>
    <row r="232" spans="2:3" ht="15" customHeight="1">
      <c r="B232" s="1028"/>
      <c r="C232" s="1028"/>
    </row>
    <row r="233" spans="2:3" ht="15" customHeight="1">
      <c r="B233" s="1028"/>
      <c r="C233" s="1028"/>
    </row>
    <row r="234" spans="2:3" ht="15" customHeight="1">
      <c r="B234" s="1028"/>
      <c r="C234" s="1028"/>
    </row>
    <row r="235" spans="2:3" ht="15" customHeight="1">
      <c r="B235" s="1028"/>
      <c r="C235" s="1028"/>
    </row>
    <row r="236" spans="2:3" ht="15" customHeight="1">
      <c r="B236" s="1028"/>
      <c r="C236" s="1028"/>
    </row>
    <row r="237" spans="2:3" ht="15" customHeight="1">
      <c r="B237" s="1028"/>
      <c r="C237" s="1028"/>
    </row>
    <row r="238" spans="2:3" ht="15" customHeight="1">
      <c r="B238" s="1028"/>
      <c r="C238" s="1028"/>
    </row>
    <row r="239" spans="2:3" ht="15" customHeight="1">
      <c r="B239" s="1028"/>
      <c r="C239" s="1028"/>
    </row>
    <row r="240" spans="2:3" ht="15" customHeight="1">
      <c r="B240" s="1028"/>
      <c r="C240" s="1028"/>
    </row>
    <row r="241" spans="2:3" ht="15" customHeight="1">
      <c r="B241" s="1028"/>
      <c r="C241" s="1028"/>
    </row>
    <row r="242" spans="2:3" ht="15" customHeight="1">
      <c r="B242" s="1028"/>
      <c r="C242" s="1028"/>
    </row>
    <row r="243" spans="2:3" ht="15" customHeight="1">
      <c r="B243" s="1028"/>
      <c r="C243" s="1028"/>
    </row>
    <row r="244" spans="2:3" ht="15" customHeight="1">
      <c r="B244" s="1028"/>
      <c r="C244" s="1028"/>
    </row>
    <row r="245" spans="2:3" ht="15" customHeight="1">
      <c r="B245" s="1028"/>
      <c r="C245" s="1028"/>
    </row>
    <row r="246" spans="2:3" ht="15" customHeight="1">
      <c r="B246" s="1028"/>
      <c r="C246" s="1028"/>
    </row>
    <row r="247" spans="2:3" ht="15" customHeight="1">
      <c r="B247" s="1028"/>
      <c r="C247" s="1028"/>
    </row>
    <row r="248" spans="2:3" ht="15" customHeight="1">
      <c r="B248" s="1028"/>
      <c r="C248" s="1028"/>
    </row>
    <row r="249" spans="2:3" ht="15" customHeight="1">
      <c r="B249" s="1028"/>
      <c r="C249" s="1028"/>
    </row>
    <row r="250" spans="2:3" ht="15" customHeight="1">
      <c r="B250" s="1028"/>
      <c r="C250" s="1028"/>
    </row>
    <row r="251" spans="2:3" ht="15" customHeight="1">
      <c r="B251" s="1028"/>
      <c r="C251" s="1028"/>
    </row>
    <row r="252" spans="2:3" ht="15" customHeight="1">
      <c r="B252" s="1028"/>
      <c r="C252" s="1028"/>
    </row>
    <row r="253" spans="2:3" ht="15" customHeight="1">
      <c r="B253" s="1028"/>
      <c r="C253" s="1028"/>
    </row>
    <row r="254" spans="2:3" ht="15" customHeight="1">
      <c r="B254" s="1028"/>
      <c r="C254" s="1028"/>
    </row>
    <row r="255" spans="2:3" ht="15" customHeight="1">
      <c r="B255" s="1028"/>
      <c r="C255" s="1028"/>
    </row>
    <row r="256" spans="2:3" ht="15" customHeight="1">
      <c r="B256" s="1028"/>
      <c r="C256" s="1028"/>
    </row>
    <row r="257" spans="2:3" ht="15" customHeight="1">
      <c r="B257" s="1028"/>
      <c r="C257" s="1028"/>
    </row>
    <row r="258" spans="2:3" ht="15" customHeight="1">
      <c r="B258" s="1028"/>
      <c r="C258" s="1028"/>
    </row>
    <row r="259" spans="2:3" ht="15" customHeight="1">
      <c r="B259" s="1028"/>
      <c r="C259" s="1028"/>
    </row>
    <row r="260" spans="2:3" ht="15" customHeight="1">
      <c r="B260" s="1028"/>
      <c r="C260" s="1028"/>
    </row>
    <row r="261" spans="2:3" ht="15" customHeight="1">
      <c r="B261" s="1028"/>
      <c r="C261" s="1028"/>
    </row>
    <row r="262" spans="2:3" ht="15" customHeight="1">
      <c r="B262" s="1028"/>
      <c r="C262" s="1028"/>
    </row>
    <row r="263" spans="2:3" ht="15" customHeight="1">
      <c r="B263" s="1028"/>
      <c r="C263" s="1028"/>
    </row>
    <row r="264" spans="2:3" ht="15" customHeight="1">
      <c r="B264" s="1028"/>
      <c r="C264" s="1028"/>
    </row>
    <row r="265" spans="2:3" ht="15" customHeight="1">
      <c r="B265" s="1028"/>
      <c r="C265" s="1028"/>
    </row>
    <row r="266" spans="2:3" ht="15" customHeight="1">
      <c r="B266" s="1028"/>
      <c r="C266" s="1028"/>
    </row>
    <row r="267" spans="2:3" ht="15" customHeight="1">
      <c r="B267" s="1028"/>
      <c r="C267" s="1028"/>
    </row>
    <row r="268" spans="2:3" ht="15" customHeight="1">
      <c r="B268" s="1028"/>
      <c r="C268" s="1028"/>
    </row>
    <row r="269" spans="2:3" ht="15" customHeight="1">
      <c r="B269" s="1028"/>
      <c r="C269" s="1028"/>
    </row>
    <row r="270" spans="2:3" ht="15" customHeight="1">
      <c r="B270" s="1028"/>
      <c r="C270" s="1028"/>
    </row>
    <row r="271" spans="2:3" ht="15" customHeight="1">
      <c r="B271" s="1028"/>
      <c r="C271" s="1028"/>
    </row>
    <row r="272" spans="2:3" ht="15" customHeight="1">
      <c r="B272" s="1028"/>
      <c r="C272" s="1028"/>
    </row>
    <row r="273" spans="2:3" ht="15" customHeight="1">
      <c r="B273" s="1028"/>
      <c r="C273" s="1028"/>
    </row>
    <row r="274" spans="2:3" ht="15" customHeight="1">
      <c r="B274" s="1028"/>
      <c r="C274" s="1028"/>
    </row>
    <row r="275" spans="2:3" ht="15" customHeight="1">
      <c r="B275" s="1028"/>
      <c r="C275" s="1028"/>
    </row>
    <row r="276" spans="2:3" ht="15" customHeight="1">
      <c r="B276" s="1028"/>
      <c r="C276" s="1028"/>
    </row>
    <row r="277" spans="2:3" ht="15" customHeight="1">
      <c r="B277" s="1028"/>
      <c r="C277" s="1028"/>
    </row>
    <row r="278" spans="2:3" ht="15" customHeight="1">
      <c r="B278" s="1028"/>
      <c r="C278" s="1028"/>
    </row>
    <row r="279" spans="2:3" ht="15" customHeight="1">
      <c r="B279" s="1028"/>
      <c r="C279" s="1028"/>
    </row>
    <row r="280" spans="2:3" ht="15" customHeight="1">
      <c r="B280" s="1028"/>
      <c r="C280" s="1028"/>
    </row>
    <row r="281" spans="2:3" ht="15" customHeight="1">
      <c r="B281" s="1028"/>
      <c r="C281" s="1028"/>
    </row>
    <row r="282" spans="2:3" ht="15" customHeight="1">
      <c r="B282" s="1028"/>
      <c r="C282" s="1028"/>
    </row>
    <row r="283" spans="2:3" ht="15" customHeight="1">
      <c r="B283" s="1028"/>
      <c r="C283" s="1028"/>
    </row>
    <row r="284" spans="2:3" ht="15" customHeight="1">
      <c r="B284" s="1028"/>
      <c r="C284" s="1028"/>
    </row>
    <row r="285" spans="2:3" ht="15" customHeight="1">
      <c r="B285" s="1028"/>
      <c r="C285" s="1028"/>
    </row>
    <row r="286" spans="2:3" ht="15" customHeight="1">
      <c r="B286" s="1028"/>
      <c r="C286" s="1028"/>
    </row>
    <row r="287" spans="2:3" ht="15" customHeight="1">
      <c r="B287" s="1028"/>
      <c r="C287" s="1028"/>
    </row>
    <row r="288" spans="2:3" ht="15" customHeight="1">
      <c r="B288" s="1028"/>
      <c r="C288" s="1028"/>
    </row>
    <row r="289" spans="2:3" ht="15" customHeight="1">
      <c r="B289" s="1028"/>
      <c r="C289" s="1028"/>
    </row>
    <row r="290" spans="2:3" ht="15" customHeight="1">
      <c r="B290" s="1028"/>
      <c r="C290" s="1028"/>
    </row>
    <row r="291" spans="2:3" ht="15" customHeight="1">
      <c r="B291" s="1028"/>
      <c r="C291" s="1028"/>
    </row>
    <row r="292" spans="2:3" ht="15" customHeight="1">
      <c r="B292" s="1028"/>
      <c r="C292" s="1028"/>
    </row>
    <row r="293" spans="2:3" ht="15" customHeight="1">
      <c r="B293" s="1028"/>
      <c r="C293" s="1028"/>
    </row>
    <row r="294" spans="2:3" ht="15" customHeight="1">
      <c r="B294" s="1028"/>
      <c r="C294" s="1028"/>
    </row>
    <row r="295" spans="2:3" ht="15" customHeight="1">
      <c r="B295" s="1028"/>
      <c r="C295" s="1028"/>
    </row>
    <row r="296" spans="2:3" ht="15" customHeight="1">
      <c r="B296" s="1028"/>
      <c r="C296" s="1028"/>
    </row>
    <row r="297" spans="2:3" ht="15" customHeight="1">
      <c r="B297" s="1028"/>
      <c r="C297" s="1028"/>
    </row>
    <row r="298" spans="2:3" ht="15" customHeight="1">
      <c r="B298" s="1028"/>
      <c r="C298" s="1028"/>
    </row>
    <row r="299" spans="2:3" ht="15" customHeight="1">
      <c r="B299" s="1028"/>
      <c r="C299" s="1028"/>
    </row>
    <row r="300" spans="2:3" ht="15" customHeight="1">
      <c r="B300" s="1028"/>
      <c r="C300" s="1028"/>
    </row>
    <row r="301" spans="2:3" ht="15" customHeight="1">
      <c r="B301" s="1028"/>
      <c r="C301" s="1028"/>
    </row>
    <row r="302" spans="2:3" ht="15" customHeight="1">
      <c r="B302" s="1028"/>
      <c r="C302" s="1028"/>
    </row>
    <row r="303" spans="2:3" ht="15" customHeight="1">
      <c r="B303" s="1028"/>
      <c r="C303" s="1028"/>
    </row>
    <row r="304" spans="2:3" ht="15" customHeight="1">
      <c r="B304" s="1028"/>
      <c r="C304" s="1028"/>
    </row>
    <row r="305" spans="2:3" ht="15" customHeight="1">
      <c r="B305" s="1028"/>
      <c r="C305" s="1028"/>
    </row>
    <row r="306" spans="2:3" ht="15" customHeight="1">
      <c r="B306" s="1028"/>
      <c r="C306" s="1028"/>
    </row>
    <row r="307" spans="2:3" ht="15" customHeight="1">
      <c r="B307" s="1028"/>
      <c r="C307" s="1028"/>
    </row>
    <row r="308" spans="2:3" ht="15" customHeight="1">
      <c r="B308" s="1028"/>
      <c r="C308" s="1028"/>
    </row>
    <row r="309" spans="2:3" ht="15" customHeight="1">
      <c r="B309" s="1028"/>
      <c r="C309" s="1028"/>
    </row>
    <row r="310" spans="2:3" ht="15" customHeight="1">
      <c r="B310" s="1028"/>
      <c r="C310" s="1028"/>
    </row>
    <row r="311" spans="2:3" ht="15" customHeight="1">
      <c r="B311" s="1028"/>
      <c r="C311" s="1028"/>
    </row>
    <row r="312" spans="2:3" ht="15" customHeight="1">
      <c r="B312" s="1028"/>
      <c r="C312" s="1028"/>
    </row>
    <row r="313" spans="2:3" ht="15" customHeight="1">
      <c r="B313" s="1028"/>
      <c r="C313" s="1028"/>
    </row>
    <row r="314" spans="2:3" ht="15" customHeight="1">
      <c r="B314" s="1028"/>
      <c r="C314" s="1028"/>
    </row>
    <row r="315" spans="2:3" ht="15" customHeight="1">
      <c r="B315" s="1028"/>
      <c r="C315" s="1028"/>
    </row>
    <row r="316" spans="2:3" ht="15" customHeight="1">
      <c r="B316" s="1028"/>
      <c r="C316" s="1028"/>
    </row>
    <row r="317" spans="2:3" ht="15" customHeight="1">
      <c r="B317" s="1028"/>
      <c r="C317" s="1028"/>
    </row>
    <row r="318" spans="2:3" ht="15" customHeight="1">
      <c r="B318" s="1028"/>
      <c r="C318" s="1028"/>
    </row>
    <row r="319" spans="2:3" ht="15" customHeight="1">
      <c r="B319" s="1028"/>
      <c r="C319" s="1028"/>
    </row>
    <row r="320" spans="2:3" ht="15" customHeight="1">
      <c r="B320" s="1028"/>
      <c r="C320" s="1028"/>
    </row>
    <row r="321" spans="2:3" ht="15" customHeight="1">
      <c r="B321" s="1028"/>
      <c r="C321" s="1028"/>
    </row>
    <row r="322" spans="2:3" ht="15" customHeight="1">
      <c r="B322" s="1028"/>
      <c r="C322" s="1028"/>
    </row>
    <row r="323" spans="2:3" ht="15" customHeight="1">
      <c r="B323" s="1028"/>
      <c r="C323" s="1028"/>
    </row>
    <row r="324" spans="2:3" ht="15" customHeight="1">
      <c r="B324" s="1028"/>
      <c r="C324" s="1028"/>
    </row>
    <row r="325" spans="2:3" ht="15" customHeight="1">
      <c r="B325" s="1028"/>
      <c r="C325" s="1028"/>
    </row>
    <row r="326" spans="2:3" ht="15" customHeight="1">
      <c r="B326" s="1028"/>
      <c r="C326" s="1028"/>
    </row>
    <row r="327" spans="2:3" ht="15" customHeight="1">
      <c r="B327" s="1028"/>
      <c r="C327" s="1028"/>
    </row>
    <row r="328" spans="2:3" ht="15" customHeight="1">
      <c r="B328" s="1028"/>
      <c r="C328" s="1028"/>
    </row>
    <row r="329" spans="2:3" ht="15" customHeight="1">
      <c r="B329" s="1028"/>
      <c r="C329" s="1028"/>
    </row>
    <row r="330" spans="2:3" ht="15" customHeight="1">
      <c r="B330" s="1028"/>
      <c r="C330" s="1028"/>
    </row>
    <row r="331" spans="2:3" ht="15" customHeight="1">
      <c r="B331" s="1028"/>
      <c r="C331" s="1028"/>
    </row>
    <row r="332" spans="2:3" ht="15" customHeight="1">
      <c r="B332" s="1028"/>
      <c r="C332" s="1028"/>
    </row>
    <row r="333" spans="2:3" ht="15" customHeight="1">
      <c r="B333" s="1028"/>
      <c r="C333" s="1028"/>
    </row>
    <row r="334" spans="2:3" ht="15" customHeight="1">
      <c r="B334" s="1028"/>
      <c r="C334" s="1028"/>
    </row>
    <row r="335" spans="2:3" ht="15" customHeight="1">
      <c r="B335" s="1028"/>
      <c r="C335" s="1028"/>
    </row>
    <row r="336" spans="2:3" ht="15" customHeight="1">
      <c r="B336" s="1028"/>
      <c r="C336" s="1028"/>
    </row>
    <row r="337" spans="2:3" ht="15" customHeight="1">
      <c r="B337" s="1028"/>
      <c r="C337" s="1028"/>
    </row>
    <row r="338" spans="2:3" ht="15" customHeight="1">
      <c r="B338" s="1028"/>
      <c r="C338" s="1028"/>
    </row>
    <row r="339" spans="2:3" ht="15" customHeight="1">
      <c r="B339" s="1028"/>
      <c r="C339" s="1028"/>
    </row>
    <row r="340" spans="2:3" ht="15" customHeight="1">
      <c r="B340" s="1028"/>
      <c r="C340" s="1028"/>
    </row>
    <row r="341" spans="2:3" ht="15" customHeight="1">
      <c r="B341" s="1028"/>
      <c r="C341" s="1028"/>
    </row>
    <row r="342" spans="2:3" ht="15" customHeight="1">
      <c r="B342" s="1028"/>
      <c r="C342" s="1028"/>
    </row>
    <row r="343" spans="2:3" ht="15" customHeight="1">
      <c r="B343" s="1028"/>
      <c r="C343" s="1028"/>
    </row>
    <row r="344" spans="2:3" ht="15" customHeight="1">
      <c r="B344" s="1028"/>
      <c r="C344" s="1028"/>
    </row>
    <row r="345" spans="2:3" ht="15" customHeight="1">
      <c r="B345" s="1028"/>
      <c r="C345" s="1028"/>
    </row>
    <row r="346" spans="2:3" ht="15" customHeight="1">
      <c r="B346" s="1028"/>
      <c r="C346" s="1028"/>
    </row>
    <row r="347" spans="2:3" ht="15" customHeight="1">
      <c r="B347" s="1028"/>
      <c r="C347" s="1028"/>
    </row>
    <row r="348" spans="2:3" ht="15" customHeight="1">
      <c r="B348" s="1028"/>
      <c r="C348" s="1028"/>
    </row>
    <row r="349" spans="2:3" ht="15" customHeight="1">
      <c r="B349" s="1028"/>
      <c r="C349" s="1028"/>
    </row>
    <row r="350" spans="2:3" ht="15" customHeight="1">
      <c r="B350" s="1028"/>
      <c r="C350" s="1028"/>
    </row>
    <row r="351" spans="2:3" ht="15" customHeight="1">
      <c r="B351" s="1028"/>
      <c r="C351" s="1028"/>
    </row>
    <row r="352" spans="2:3" ht="15" customHeight="1">
      <c r="B352" s="1028"/>
      <c r="C352" s="1028"/>
    </row>
    <row r="353" spans="2:3" ht="15" customHeight="1">
      <c r="B353" s="1028"/>
      <c r="C353" s="1028"/>
    </row>
    <row r="354" spans="2:3" ht="15" customHeight="1">
      <c r="B354" s="1028"/>
      <c r="C354" s="1028"/>
    </row>
    <row r="355" spans="2:3" ht="15" customHeight="1">
      <c r="B355" s="1028"/>
      <c r="C355" s="1028"/>
    </row>
    <row r="356" spans="2:3" ht="15" customHeight="1">
      <c r="B356" s="1028"/>
      <c r="C356" s="1028"/>
    </row>
    <row r="357" spans="2:3" ht="15" customHeight="1">
      <c r="B357" s="1028"/>
      <c r="C357" s="1028"/>
    </row>
    <row r="358" spans="2:3" ht="15" customHeight="1">
      <c r="B358" s="1028"/>
      <c r="C358" s="1028"/>
    </row>
    <row r="359" spans="2:3" ht="15" customHeight="1">
      <c r="B359" s="1028"/>
      <c r="C359" s="1028"/>
    </row>
    <row r="360" spans="2:3" ht="15" customHeight="1">
      <c r="B360" s="1028"/>
      <c r="C360" s="1028"/>
    </row>
    <row r="361" spans="2:3" ht="15" customHeight="1">
      <c r="B361" s="1028"/>
      <c r="C361" s="1028"/>
    </row>
    <row r="362" spans="2:3" ht="15" customHeight="1">
      <c r="B362" s="1028"/>
      <c r="C362" s="1028"/>
    </row>
    <row r="363" spans="2:3" ht="15" customHeight="1">
      <c r="B363" s="1028"/>
      <c r="C363" s="1028"/>
    </row>
    <row r="364" spans="2:3" ht="15" customHeight="1">
      <c r="B364" s="1028"/>
      <c r="C364" s="1028"/>
    </row>
    <row r="365" spans="2:3" ht="15" customHeight="1">
      <c r="B365" s="1028"/>
      <c r="C365" s="1028"/>
    </row>
    <row r="366" spans="2:3" ht="15" customHeight="1">
      <c r="B366" s="1028"/>
      <c r="C366" s="1028"/>
    </row>
    <row r="367" spans="2:3" ht="15" customHeight="1">
      <c r="B367" s="1028"/>
      <c r="C367" s="1028"/>
    </row>
    <row r="368" spans="2:3" ht="15" customHeight="1">
      <c r="B368" s="1028"/>
      <c r="C368" s="1028"/>
    </row>
    <row r="369" spans="2:3" ht="15" customHeight="1">
      <c r="B369" s="1028"/>
      <c r="C369" s="1028"/>
    </row>
    <row r="370" spans="2:3" ht="15" customHeight="1">
      <c r="B370" s="1028"/>
      <c r="C370" s="1028"/>
    </row>
    <row r="371" spans="2:3" ht="15" customHeight="1">
      <c r="B371" s="1028"/>
      <c r="C371" s="1028"/>
    </row>
    <row r="372" spans="2:3" ht="15" customHeight="1">
      <c r="B372" s="1028"/>
      <c r="C372" s="1028"/>
    </row>
    <row r="373" spans="2:3" ht="15" customHeight="1">
      <c r="B373" s="1028"/>
      <c r="C373" s="1028"/>
    </row>
    <row r="374" spans="2:3" ht="15" customHeight="1">
      <c r="B374" s="1028"/>
      <c r="C374" s="1028"/>
    </row>
    <row r="375" spans="2:3" ht="15" customHeight="1">
      <c r="B375" s="1028"/>
      <c r="C375" s="1028"/>
    </row>
    <row r="376" spans="2:3" ht="15" customHeight="1">
      <c r="B376" s="1028"/>
      <c r="C376" s="1028"/>
    </row>
    <row r="377" spans="2:3" ht="15" customHeight="1">
      <c r="B377" s="1028"/>
      <c r="C377" s="1028"/>
    </row>
    <row r="378" spans="2:3" ht="15" customHeight="1">
      <c r="B378" s="1028"/>
      <c r="C378" s="1028"/>
    </row>
    <row r="379" spans="2:3" ht="15" customHeight="1">
      <c r="B379" s="1028"/>
      <c r="C379" s="1028"/>
    </row>
    <row r="380" spans="2:3" ht="15" customHeight="1">
      <c r="B380" s="1028"/>
      <c r="C380" s="1028"/>
    </row>
    <row r="381" spans="2:3" ht="15" customHeight="1">
      <c r="B381" s="1028"/>
      <c r="C381" s="1028"/>
    </row>
    <row r="382" spans="2:3" ht="15" customHeight="1">
      <c r="B382" s="1028"/>
      <c r="C382" s="1028"/>
    </row>
    <row r="383" spans="2:3" ht="15" customHeight="1">
      <c r="B383" s="1028"/>
      <c r="C383" s="1028"/>
    </row>
    <row r="384" spans="2:3" ht="15" customHeight="1">
      <c r="B384" s="1028"/>
      <c r="C384" s="1028"/>
    </row>
    <row r="385" spans="2:3" ht="15" customHeight="1">
      <c r="B385" s="1028"/>
      <c r="C385" s="1028"/>
    </row>
    <row r="386" spans="2:3" ht="15" customHeight="1">
      <c r="B386" s="1028"/>
      <c r="C386" s="1028"/>
    </row>
    <row r="387" spans="2:3" ht="15" customHeight="1">
      <c r="B387" s="1028"/>
      <c r="C387" s="1028"/>
    </row>
    <row r="388" spans="2:3" ht="15" customHeight="1">
      <c r="B388" s="1028"/>
      <c r="C388" s="1028"/>
    </row>
    <row r="389" spans="2:3" ht="15" customHeight="1">
      <c r="B389" s="1028"/>
      <c r="C389" s="1028"/>
    </row>
    <row r="390" spans="2:3" ht="15" customHeight="1">
      <c r="B390" s="1028"/>
      <c r="C390" s="1028"/>
    </row>
    <row r="391" spans="2:3" ht="15" customHeight="1">
      <c r="B391" s="1028"/>
      <c r="C391" s="1028"/>
    </row>
    <row r="392" spans="2:3" ht="15" customHeight="1">
      <c r="B392" s="1028"/>
      <c r="C392" s="1028"/>
    </row>
    <row r="393" spans="2:3" ht="15" customHeight="1">
      <c r="B393" s="1028"/>
      <c r="C393" s="1028"/>
    </row>
    <row r="394" spans="2:3" ht="15" customHeight="1">
      <c r="B394" s="1028"/>
      <c r="C394" s="1028"/>
    </row>
    <row r="395" spans="2:3" ht="15" customHeight="1">
      <c r="B395" s="1028"/>
      <c r="C395" s="1028"/>
    </row>
    <row r="396" spans="2:3" ht="15" customHeight="1">
      <c r="B396" s="1028"/>
      <c r="C396" s="1028"/>
    </row>
    <row r="397" spans="2:3" ht="15" customHeight="1">
      <c r="B397" s="1028"/>
      <c r="C397" s="1028"/>
    </row>
    <row r="398" spans="2:3" ht="15" customHeight="1">
      <c r="B398" s="1028"/>
      <c r="C398" s="1028"/>
    </row>
    <row r="399" spans="2:3" ht="15" customHeight="1">
      <c r="B399" s="1028"/>
      <c r="C399" s="1028"/>
    </row>
    <row r="400" spans="2:3" ht="15" customHeight="1">
      <c r="B400" s="1028"/>
      <c r="C400" s="1028"/>
    </row>
    <row r="401" spans="2:3" ht="15" customHeight="1">
      <c r="B401" s="1028"/>
      <c r="C401" s="1028"/>
    </row>
    <row r="402" spans="2:3" ht="15" customHeight="1">
      <c r="B402" s="1028"/>
      <c r="C402" s="1028"/>
    </row>
    <row r="403" spans="2:3" ht="15" customHeight="1">
      <c r="B403" s="1028"/>
      <c r="C403" s="1028"/>
    </row>
    <row r="404" spans="2:3" ht="15" customHeight="1">
      <c r="B404" s="1028"/>
      <c r="C404" s="1028"/>
    </row>
    <row r="405" spans="2:3" ht="15" customHeight="1">
      <c r="B405" s="1028"/>
      <c r="C405" s="1028"/>
    </row>
    <row r="406" spans="2:3" ht="15" customHeight="1">
      <c r="B406" s="1028"/>
      <c r="C406" s="1028"/>
    </row>
    <row r="407" spans="2:3" ht="15" customHeight="1">
      <c r="B407" s="1028"/>
      <c r="C407" s="1028"/>
    </row>
    <row r="408" spans="2:3" ht="15" customHeight="1">
      <c r="B408" s="1028"/>
      <c r="C408" s="1028"/>
    </row>
    <row r="409" spans="2:3" ht="15" customHeight="1">
      <c r="B409" s="1028"/>
      <c r="C409" s="1028"/>
    </row>
    <row r="410" spans="2:3" ht="15" customHeight="1">
      <c r="B410" s="1028"/>
      <c r="C410" s="1028"/>
    </row>
    <row r="411" spans="2:3" ht="15" customHeight="1">
      <c r="B411" s="1028"/>
      <c r="C411" s="1028"/>
    </row>
    <row r="412" spans="2:3" ht="15" customHeight="1">
      <c r="B412" s="1028"/>
      <c r="C412" s="1028"/>
    </row>
    <row r="413" spans="2:3" ht="15" customHeight="1">
      <c r="B413" s="1028"/>
      <c r="C413" s="1028"/>
    </row>
    <row r="414" spans="2:3" ht="15" customHeight="1">
      <c r="B414" s="1028"/>
      <c r="C414" s="1028"/>
    </row>
    <row r="415" spans="2:3" ht="15" customHeight="1">
      <c r="B415" s="1028"/>
      <c r="C415" s="1028"/>
    </row>
    <row r="416" spans="2:3" ht="15" customHeight="1">
      <c r="B416" s="1028"/>
      <c r="C416" s="1028"/>
    </row>
    <row r="417" spans="2:3" ht="15" customHeight="1">
      <c r="B417" s="1028"/>
      <c r="C417" s="1028"/>
    </row>
    <row r="418" spans="2:3" ht="15" customHeight="1">
      <c r="B418" s="1028"/>
      <c r="C418" s="1028"/>
    </row>
    <row r="419" spans="2:3" ht="15" customHeight="1">
      <c r="B419" s="1028"/>
      <c r="C419" s="1028"/>
    </row>
    <row r="420" spans="2:3" ht="15" customHeight="1">
      <c r="B420" s="1028"/>
      <c r="C420" s="1028"/>
    </row>
    <row r="421" spans="2:3" ht="15" customHeight="1">
      <c r="B421" s="1028"/>
      <c r="C421" s="1028"/>
    </row>
    <row r="422" spans="2:3" ht="15" customHeight="1">
      <c r="B422" s="1028"/>
      <c r="C422" s="1028"/>
    </row>
    <row r="423" spans="2:3" ht="15" customHeight="1">
      <c r="B423" s="1028"/>
      <c r="C423" s="1028"/>
    </row>
    <row r="424" spans="2:3" ht="15" customHeight="1">
      <c r="B424" s="1028"/>
      <c r="C424" s="1028"/>
    </row>
    <row r="425" spans="2:3" ht="15" customHeight="1">
      <c r="B425" s="1028"/>
      <c r="C425" s="1028"/>
    </row>
    <row r="426" spans="2:3" ht="15" customHeight="1">
      <c r="B426" s="1028"/>
      <c r="C426" s="1028"/>
    </row>
    <row r="427" spans="2:3" ht="15" customHeight="1">
      <c r="B427" s="1028"/>
      <c r="C427" s="1028"/>
    </row>
    <row r="428" spans="2:3" ht="15" customHeight="1">
      <c r="B428" s="1028"/>
      <c r="C428" s="1028"/>
    </row>
    <row r="429" spans="2:3" ht="15" customHeight="1">
      <c r="B429" s="1028"/>
      <c r="C429" s="1028"/>
    </row>
    <row r="430" spans="2:3" ht="15" customHeight="1">
      <c r="B430" s="1028"/>
      <c r="C430" s="1028"/>
    </row>
    <row r="431" spans="2:3" ht="15" customHeight="1">
      <c r="B431" s="1028"/>
      <c r="C431" s="1028"/>
    </row>
    <row r="432" spans="2:3" ht="15" customHeight="1">
      <c r="B432" s="1028"/>
      <c r="C432" s="1028"/>
    </row>
    <row r="433" spans="2:3" ht="15" customHeight="1">
      <c r="B433" s="1028"/>
      <c r="C433" s="1028"/>
    </row>
    <row r="434" spans="2:3" ht="15" customHeight="1">
      <c r="B434" s="1028"/>
      <c r="C434" s="1028"/>
    </row>
    <row r="435" spans="2:3" ht="15" customHeight="1">
      <c r="B435" s="1028"/>
      <c r="C435" s="1028"/>
    </row>
    <row r="436" spans="2:3" ht="15" customHeight="1">
      <c r="B436" s="1028"/>
      <c r="C436" s="1028"/>
    </row>
    <row r="437" spans="2:3" ht="15" customHeight="1">
      <c r="B437" s="1028"/>
      <c r="C437" s="1028"/>
    </row>
    <row r="438" spans="2:3" ht="15" customHeight="1">
      <c r="B438" s="1028"/>
      <c r="C438" s="1028"/>
    </row>
    <row r="439" spans="2:3" ht="15" customHeight="1">
      <c r="B439" s="1028"/>
      <c r="C439" s="1028"/>
    </row>
    <row r="440" spans="2:3" ht="15" customHeight="1">
      <c r="B440" s="1028"/>
      <c r="C440" s="1028"/>
    </row>
    <row r="441" spans="2:3" ht="15" customHeight="1">
      <c r="B441" s="1028"/>
      <c r="C441" s="1028"/>
    </row>
    <row r="442" spans="2:3" ht="15" customHeight="1">
      <c r="B442" s="1028"/>
      <c r="C442" s="1028"/>
    </row>
    <row r="443" spans="2:3" ht="15" customHeight="1">
      <c r="B443" s="1028"/>
      <c r="C443" s="1028"/>
    </row>
    <row r="444" spans="2:3" ht="15" customHeight="1">
      <c r="B444" s="1028"/>
      <c r="C444" s="1028"/>
    </row>
    <row r="445" spans="2:3" ht="15" customHeight="1">
      <c r="B445" s="1028"/>
      <c r="C445" s="1028"/>
    </row>
    <row r="446" spans="2:3" ht="15" customHeight="1">
      <c r="B446" s="1028"/>
      <c r="C446" s="1028"/>
    </row>
    <row r="447" spans="2:3" ht="15" customHeight="1">
      <c r="B447" s="1028"/>
      <c r="C447" s="1028"/>
    </row>
    <row r="448" spans="2:3" ht="15" customHeight="1">
      <c r="B448" s="1028"/>
      <c r="C448" s="1028"/>
    </row>
    <row r="449" spans="2:3" ht="15" customHeight="1">
      <c r="B449" s="1028"/>
      <c r="C449" s="1028"/>
    </row>
    <row r="450" spans="2:3" ht="15" customHeight="1">
      <c r="B450" s="1028"/>
      <c r="C450" s="1028"/>
    </row>
    <row r="451" spans="2:3" ht="15" customHeight="1">
      <c r="B451" s="1028"/>
      <c r="C451" s="1028"/>
    </row>
    <row r="452" spans="2:3" ht="15" customHeight="1">
      <c r="B452" s="1028"/>
      <c r="C452" s="1028"/>
    </row>
    <row r="453" spans="2:3" ht="15" customHeight="1">
      <c r="B453" s="1028"/>
      <c r="C453" s="1028"/>
    </row>
    <row r="454" spans="2:3" ht="15" customHeight="1">
      <c r="B454" s="1028"/>
      <c r="C454" s="1028"/>
    </row>
    <row r="455" spans="2:3" ht="15" customHeight="1">
      <c r="B455" s="1028"/>
      <c r="C455" s="1028"/>
    </row>
    <row r="456" spans="2:3" ht="15" customHeight="1">
      <c r="B456" s="1028"/>
      <c r="C456" s="1028"/>
    </row>
    <row r="457" spans="2:3" ht="15" customHeight="1">
      <c r="B457" s="1028"/>
      <c r="C457" s="1028"/>
    </row>
    <row r="458" spans="2:3" ht="15" customHeight="1">
      <c r="B458" s="1028"/>
      <c r="C458" s="1028"/>
    </row>
    <row r="459" spans="2:3" ht="15" customHeight="1">
      <c r="B459" s="1028"/>
      <c r="C459" s="1028"/>
    </row>
    <row r="460" spans="2:3" ht="15" customHeight="1">
      <c r="B460" s="1028"/>
      <c r="C460" s="1028"/>
    </row>
    <row r="461" spans="2:3" ht="15" customHeight="1">
      <c r="B461" s="1028"/>
      <c r="C461" s="1028"/>
    </row>
    <row r="462" spans="2:3" ht="15" customHeight="1">
      <c r="B462" s="1028"/>
      <c r="C462" s="1028"/>
    </row>
    <row r="463" spans="2:3" ht="15" customHeight="1">
      <c r="B463" s="1028"/>
      <c r="C463" s="1028"/>
    </row>
    <row r="464" spans="2:3" ht="15" customHeight="1">
      <c r="B464" s="1028"/>
      <c r="C464" s="1028"/>
    </row>
    <row r="465" spans="2:3" ht="15" customHeight="1">
      <c r="B465" s="1028"/>
      <c r="C465" s="1028"/>
    </row>
    <row r="466" spans="2:3" ht="15" customHeight="1">
      <c r="B466" s="1028"/>
      <c r="C466" s="1028"/>
    </row>
    <row r="467" spans="2:3" ht="15" customHeight="1">
      <c r="B467" s="1028"/>
      <c r="C467" s="1028"/>
    </row>
    <row r="468" spans="2:3" ht="15" customHeight="1">
      <c r="B468" s="1028"/>
      <c r="C468" s="1028"/>
    </row>
    <row r="469" spans="2:3" ht="15" customHeight="1">
      <c r="B469" s="1028"/>
      <c r="C469" s="1028"/>
    </row>
    <row r="470" spans="2:3" ht="15" customHeight="1">
      <c r="B470" s="1028"/>
      <c r="C470" s="1028"/>
    </row>
    <row r="471" spans="2:3" ht="15" customHeight="1">
      <c r="B471" s="1028"/>
      <c r="C471" s="1028"/>
    </row>
    <row r="472" spans="2:3" ht="15" customHeight="1">
      <c r="B472" s="1028"/>
      <c r="C472" s="1028"/>
    </row>
    <row r="473" spans="2:3" ht="15" customHeight="1">
      <c r="B473" s="1028"/>
      <c r="C473" s="1028"/>
    </row>
    <row r="474" spans="2:3" ht="15" customHeight="1">
      <c r="B474" s="1028"/>
      <c r="C474" s="1028"/>
    </row>
    <row r="475" spans="2:3" ht="15" customHeight="1">
      <c r="B475" s="1028"/>
      <c r="C475" s="1028"/>
    </row>
    <row r="476" spans="2:3" ht="15" customHeight="1">
      <c r="B476" s="1028"/>
      <c r="C476" s="1028"/>
    </row>
    <row r="477" spans="2:3" ht="15" customHeight="1">
      <c r="B477" s="1028"/>
      <c r="C477" s="1028"/>
    </row>
    <row r="478" spans="2:3" ht="15" customHeight="1">
      <c r="B478" s="1028"/>
      <c r="C478" s="1028"/>
    </row>
    <row r="479" spans="2:3" ht="15" customHeight="1">
      <c r="B479" s="1028"/>
      <c r="C479" s="1028"/>
    </row>
    <row r="480" spans="2:3" ht="15" customHeight="1">
      <c r="B480" s="1028"/>
      <c r="C480" s="1028"/>
    </row>
    <row r="481" spans="2:3" ht="15" customHeight="1">
      <c r="B481" s="1028"/>
      <c r="C481" s="1028"/>
    </row>
    <row r="482" spans="2:3" ht="15" customHeight="1">
      <c r="B482" s="1028"/>
      <c r="C482" s="1028"/>
    </row>
    <row r="483" spans="2:3" ht="15" customHeight="1">
      <c r="B483" s="1028"/>
      <c r="C483" s="1028"/>
    </row>
    <row r="484" spans="2:3" ht="15" customHeight="1">
      <c r="B484" s="1028"/>
      <c r="C484" s="1028"/>
    </row>
    <row r="485" spans="2:3" ht="15" customHeight="1">
      <c r="B485" s="1028"/>
      <c r="C485" s="1028"/>
    </row>
    <row r="486" spans="2:3" ht="15" customHeight="1">
      <c r="B486" s="1028"/>
      <c r="C486" s="1028"/>
    </row>
    <row r="487" spans="2:3" ht="15" customHeight="1">
      <c r="B487" s="1028"/>
      <c r="C487" s="1028"/>
    </row>
    <row r="488" spans="2:3" ht="15" customHeight="1">
      <c r="B488" s="1028"/>
      <c r="C488" s="1028"/>
    </row>
    <row r="489" spans="2:3" ht="15" customHeight="1">
      <c r="B489" s="1028"/>
      <c r="C489" s="1028"/>
    </row>
    <row r="490" spans="2:3" ht="15" customHeight="1">
      <c r="B490" s="1028"/>
      <c r="C490" s="1028"/>
    </row>
    <row r="491" spans="2:3" ht="15" customHeight="1">
      <c r="B491" s="1028"/>
      <c r="C491" s="1028"/>
    </row>
    <row r="492" spans="2:3" ht="15" customHeight="1">
      <c r="B492" s="1028"/>
      <c r="C492" s="1028"/>
    </row>
    <row r="493" spans="2:3" ht="15" customHeight="1">
      <c r="B493" s="1028"/>
      <c r="C493" s="1028"/>
    </row>
    <row r="494" spans="2:3" ht="15" customHeight="1">
      <c r="B494" s="1028"/>
      <c r="C494" s="1028"/>
    </row>
    <row r="495" spans="2:3" ht="15" customHeight="1">
      <c r="B495" s="1028"/>
      <c r="C495" s="1028"/>
    </row>
    <row r="496" spans="2:3" ht="15" customHeight="1">
      <c r="B496" s="1028"/>
      <c r="C496" s="1028"/>
    </row>
    <row r="497" spans="2:3" ht="15" customHeight="1">
      <c r="B497" s="1028"/>
      <c r="C497" s="1028"/>
    </row>
    <row r="498" spans="2:3" ht="15" customHeight="1">
      <c r="B498" s="1028"/>
      <c r="C498" s="1028"/>
    </row>
    <row r="499" spans="2:3" ht="15" customHeight="1">
      <c r="B499" s="1028"/>
      <c r="C499" s="1028"/>
    </row>
    <row r="500" spans="2:3" ht="15" customHeight="1">
      <c r="B500" s="1028"/>
      <c r="C500" s="1028"/>
    </row>
    <row r="501" spans="2:3" ht="15" customHeight="1">
      <c r="B501" s="1028"/>
      <c r="C501" s="1028"/>
    </row>
    <row r="502" spans="2:3" ht="15" customHeight="1">
      <c r="B502" s="1028"/>
      <c r="C502" s="1028"/>
    </row>
    <row r="503" spans="2:3" ht="15" customHeight="1">
      <c r="B503" s="1028"/>
      <c r="C503" s="1028"/>
    </row>
    <row r="504" spans="2:3" ht="15" customHeight="1">
      <c r="B504" s="1028"/>
      <c r="C504" s="1028"/>
    </row>
    <row r="505" spans="2:3" ht="15" customHeight="1">
      <c r="B505" s="1028"/>
      <c r="C505" s="1028"/>
    </row>
    <row r="506" spans="2:3" ht="15" customHeight="1">
      <c r="B506" s="1028"/>
      <c r="C506" s="1028"/>
    </row>
    <row r="507" spans="2:3" ht="15" customHeight="1">
      <c r="B507" s="1028"/>
      <c r="C507" s="1028"/>
    </row>
    <row r="508" spans="2:3" ht="15" customHeight="1">
      <c r="B508" s="1028"/>
      <c r="C508" s="1028"/>
    </row>
    <row r="509" spans="2:3" ht="15" customHeight="1">
      <c r="B509" s="1028"/>
      <c r="C509" s="1028"/>
    </row>
    <row r="510" spans="2:3" ht="15" customHeight="1">
      <c r="B510" s="1028"/>
      <c r="C510" s="1028"/>
    </row>
    <row r="511" spans="2:3" ht="15" customHeight="1">
      <c r="B511" s="1028"/>
      <c r="C511" s="1028"/>
    </row>
    <row r="512" spans="2:3" ht="15" customHeight="1">
      <c r="B512" s="1028"/>
      <c r="C512" s="1028"/>
    </row>
    <row r="513" spans="2:3" ht="15" customHeight="1">
      <c r="B513" s="1028"/>
      <c r="C513" s="1028"/>
    </row>
    <row r="514" spans="2:3" ht="15" customHeight="1">
      <c r="B514" s="1028"/>
      <c r="C514" s="1028"/>
    </row>
    <row r="515" spans="2:3" ht="15" customHeight="1">
      <c r="B515" s="1028"/>
      <c r="C515" s="1028"/>
    </row>
    <row r="516" spans="2:3" ht="15" customHeight="1">
      <c r="B516" s="1028"/>
      <c r="C516" s="1028"/>
    </row>
    <row r="517" spans="2:3" ht="15" customHeight="1">
      <c r="B517" s="1028"/>
      <c r="C517" s="1028"/>
    </row>
    <row r="518" spans="2:3" ht="15" customHeight="1">
      <c r="B518" s="1028"/>
      <c r="C518" s="1028"/>
    </row>
    <row r="519" spans="2:3" ht="15" customHeight="1">
      <c r="B519" s="1028"/>
      <c r="C519" s="1028"/>
    </row>
    <row r="520" spans="2:3" ht="15" customHeight="1">
      <c r="B520" s="1028"/>
      <c r="C520" s="1028"/>
    </row>
    <row r="521" spans="2:3" ht="15" customHeight="1">
      <c r="B521" s="1028"/>
      <c r="C521" s="1028"/>
    </row>
    <row r="522" spans="2:3" ht="15" customHeight="1">
      <c r="B522" s="1028"/>
      <c r="C522" s="1028"/>
    </row>
    <row r="523" spans="2:3" ht="15" customHeight="1">
      <c r="B523" s="1028"/>
      <c r="C523" s="1028"/>
    </row>
    <row r="524" spans="2:3" ht="15" customHeight="1">
      <c r="B524" s="1028"/>
      <c r="C524" s="1028"/>
    </row>
    <row r="525" spans="2:3" ht="15" customHeight="1">
      <c r="B525" s="1028"/>
      <c r="C525" s="1028"/>
    </row>
    <row r="526" spans="2:3" ht="15" customHeight="1">
      <c r="B526" s="1028"/>
      <c r="C526" s="1028"/>
    </row>
    <row r="527" spans="2:3" ht="15" customHeight="1">
      <c r="B527" s="1028"/>
      <c r="C527" s="1028"/>
    </row>
    <row r="528" spans="2:3" ht="15" customHeight="1">
      <c r="B528" s="1028"/>
      <c r="C528" s="1028"/>
    </row>
    <row r="529" spans="2:3" ht="15" customHeight="1">
      <c r="B529" s="1028"/>
      <c r="C529" s="1028"/>
    </row>
    <row r="530" spans="2:3" ht="15" customHeight="1">
      <c r="B530" s="1028"/>
      <c r="C530" s="1028"/>
    </row>
    <row r="531" spans="2:3" ht="15" customHeight="1">
      <c r="B531" s="1028"/>
      <c r="C531" s="1028"/>
    </row>
    <row r="532" spans="2:3" ht="15" customHeight="1">
      <c r="B532" s="1028"/>
      <c r="C532" s="1028"/>
    </row>
    <row r="533" spans="2:3" ht="15" customHeight="1">
      <c r="B533" s="1028"/>
      <c r="C533" s="1028"/>
    </row>
    <row r="534" spans="2:3" ht="15" customHeight="1">
      <c r="B534" s="1028"/>
      <c r="C534" s="1028"/>
    </row>
    <row r="535" spans="2:3" ht="15" customHeight="1">
      <c r="B535" s="1028"/>
      <c r="C535" s="1028"/>
    </row>
    <row r="536" spans="2:3" ht="15" customHeight="1">
      <c r="B536" s="1028"/>
      <c r="C536" s="1028"/>
    </row>
    <row r="537" spans="2:3" ht="15" customHeight="1">
      <c r="B537" s="1028"/>
      <c r="C537" s="1028"/>
    </row>
    <row r="538" spans="2:3" ht="15" customHeight="1">
      <c r="B538" s="1028"/>
      <c r="C538" s="1028"/>
    </row>
    <row r="539" spans="2:3" ht="15" customHeight="1">
      <c r="B539" s="1028"/>
      <c r="C539" s="1028"/>
    </row>
    <row r="540" spans="2:3" ht="15" customHeight="1">
      <c r="B540" s="1028"/>
      <c r="C540" s="1028"/>
    </row>
    <row r="541" spans="2:3" ht="15" customHeight="1">
      <c r="B541" s="1028"/>
      <c r="C541" s="1028"/>
    </row>
    <row r="542" spans="2:3" ht="15" customHeight="1">
      <c r="B542" s="1028"/>
      <c r="C542" s="1028"/>
    </row>
    <row r="543" spans="2:3" ht="15" customHeight="1">
      <c r="B543" s="1028"/>
      <c r="C543" s="1028"/>
    </row>
    <row r="544" spans="2:3" ht="15" customHeight="1">
      <c r="B544" s="1028"/>
      <c r="C544" s="1028"/>
    </row>
    <row r="545" spans="2:3" ht="15" customHeight="1">
      <c r="B545" s="1028"/>
      <c r="C545" s="1028"/>
    </row>
    <row r="546" spans="2:3" ht="15" customHeight="1">
      <c r="B546" s="1028"/>
      <c r="C546" s="1028"/>
    </row>
    <row r="547" spans="2:3" ht="15" customHeight="1">
      <c r="B547" s="1028"/>
      <c r="C547" s="1028"/>
    </row>
    <row r="548" spans="2:3" ht="15" customHeight="1">
      <c r="B548" s="1028"/>
      <c r="C548" s="1028"/>
    </row>
    <row r="549" spans="2:3" ht="15" customHeight="1">
      <c r="B549" s="1028"/>
      <c r="C549" s="1028"/>
    </row>
    <row r="550" spans="2:3" ht="15" customHeight="1">
      <c r="B550" s="1028"/>
      <c r="C550" s="1028"/>
    </row>
    <row r="551" spans="2:3" ht="15" customHeight="1">
      <c r="B551" s="1028"/>
      <c r="C551" s="1028"/>
    </row>
    <row r="552" spans="2:3" ht="15" customHeight="1">
      <c r="B552" s="1028"/>
      <c r="C552" s="1028"/>
    </row>
    <row r="553" spans="2:3" ht="15" customHeight="1">
      <c r="B553" s="1028"/>
      <c r="C553" s="1028"/>
    </row>
    <row r="554" spans="2:3" ht="15" customHeight="1">
      <c r="B554" s="1028"/>
      <c r="C554" s="1028"/>
    </row>
    <row r="555" spans="2:3" ht="15" customHeight="1">
      <c r="B555" s="1028"/>
      <c r="C555" s="1028"/>
    </row>
    <row r="556" spans="2:3" ht="15" customHeight="1">
      <c r="B556" s="1028"/>
      <c r="C556" s="1028"/>
    </row>
    <row r="557" spans="2:3" ht="15" customHeight="1">
      <c r="B557" s="1028"/>
      <c r="C557" s="1028"/>
    </row>
    <row r="558" spans="2:3" ht="15" customHeight="1">
      <c r="B558" s="1028"/>
      <c r="C558" s="1028"/>
    </row>
    <row r="559" spans="2:3" ht="15" customHeight="1">
      <c r="B559" s="1028"/>
      <c r="C559" s="1028"/>
    </row>
    <row r="560" spans="2:3" ht="15" customHeight="1">
      <c r="B560" s="1028"/>
      <c r="C560" s="1028"/>
    </row>
    <row r="561" spans="2:3" ht="15" customHeight="1">
      <c r="B561" s="1028"/>
      <c r="C561" s="1028"/>
    </row>
    <row r="562" spans="2:3" ht="15" customHeight="1">
      <c r="B562" s="1028"/>
      <c r="C562" s="1028"/>
    </row>
    <row r="563" spans="2:3" ht="15" customHeight="1">
      <c r="B563" s="1028"/>
      <c r="C563" s="1028"/>
    </row>
    <row r="564" spans="2:3" ht="15" customHeight="1">
      <c r="B564" s="1028"/>
      <c r="C564" s="1028"/>
    </row>
    <row r="565" spans="2:3" ht="15" customHeight="1">
      <c r="B565" s="1028"/>
      <c r="C565" s="1028"/>
    </row>
    <row r="566" spans="2:3" ht="15" customHeight="1">
      <c r="B566" s="1028"/>
      <c r="C566" s="1028"/>
    </row>
    <row r="567" spans="2:3" ht="15" customHeight="1">
      <c r="B567" s="1028"/>
      <c r="C567" s="1028"/>
    </row>
    <row r="568" spans="2:3" ht="15" customHeight="1">
      <c r="B568" s="1028"/>
      <c r="C568" s="1028"/>
    </row>
    <row r="569" spans="2:3" ht="15" customHeight="1">
      <c r="B569" s="1028"/>
      <c r="C569" s="1028"/>
    </row>
    <row r="570" spans="2:3" ht="15" customHeight="1">
      <c r="B570" s="1028"/>
      <c r="C570" s="1028"/>
    </row>
    <row r="571" spans="2:3" ht="15" customHeight="1">
      <c r="B571" s="1028"/>
      <c r="C571" s="1028"/>
    </row>
    <row r="572" spans="2:3" ht="15" customHeight="1">
      <c r="B572" s="1028"/>
      <c r="C572" s="1028"/>
    </row>
    <row r="573" spans="2:3" ht="15" customHeight="1">
      <c r="B573" s="1028"/>
      <c r="C573" s="1028"/>
    </row>
    <row r="574" spans="2:3" ht="15" customHeight="1">
      <c r="B574" s="1028"/>
      <c r="C574" s="1028"/>
    </row>
    <row r="575" spans="2:3" ht="15" customHeight="1">
      <c r="B575" s="1028"/>
      <c r="C575" s="1028"/>
    </row>
    <row r="576" spans="2:3" ht="15" customHeight="1">
      <c r="B576" s="1028"/>
      <c r="C576" s="1028"/>
    </row>
    <row r="577" spans="2:3" ht="15" customHeight="1">
      <c r="B577" s="1028"/>
      <c r="C577" s="1028"/>
    </row>
  </sheetData>
  <mergeCells count="63">
    <mergeCell ref="A7:I7"/>
    <mergeCell ref="A1:O1"/>
    <mergeCell ref="A2:O2"/>
    <mergeCell ref="A3:O3"/>
    <mergeCell ref="A4:O4"/>
    <mergeCell ref="A6:O6"/>
    <mergeCell ref="A8:O8"/>
    <mergeCell ref="A15:I15"/>
    <mergeCell ref="A45:B45"/>
    <mergeCell ref="C45:I45"/>
    <mergeCell ref="A46:B46"/>
    <mergeCell ref="C46:I46"/>
    <mergeCell ref="A47:B47"/>
    <mergeCell ref="C47:I47"/>
    <mergeCell ref="A48:B48"/>
    <mergeCell ref="C48:I48"/>
    <mergeCell ref="A49:B49"/>
    <mergeCell ref="C49:I49"/>
    <mergeCell ref="K85:N85"/>
    <mergeCell ref="C50:I50"/>
    <mergeCell ref="A51:B51"/>
    <mergeCell ref="C51:I51"/>
    <mergeCell ref="A52:B52"/>
    <mergeCell ref="C52:I52"/>
    <mergeCell ref="A53:B53"/>
    <mergeCell ref="C53:I53"/>
    <mergeCell ref="A54:B54"/>
    <mergeCell ref="C54:I54"/>
    <mergeCell ref="A56:I56"/>
    <mergeCell ref="A57:I57"/>
    <mergeCell ref="A60:I60"/>
    <mergeCell ref="M87:N87"/>
    <mergeCell ref="A90:B90"/>
    <mergeCell ref="C90:I90"/>
    <mergeCell ref="A91:B91"/>
    <mergeCell ref="C91:I91"/>
    <mergeCell ref="J91:K9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133:N133"/>
    <mergeCell ref="A97:B97"/>
    <mergeCell ref="C97:I97"/>
    <mergeCell ref="J97:K97"/>
    <mergeCell ref="A98:B98"/>
    <mergeCell ref="C98:I98"/>
    <mergeCell ref="J98:K98"/>
    <mergeCell ref="C99:I99"/>
    <mergeCell ref="A101:I101"/>
    <mergeCell ref="A102:I102"/>
    <mergeCell ref="A105:I105"/>
    <mergeCell ref="K131:N131"/>
  </mergeCells>
  <pageMargins left="0.25" right="0.25" top="0.25" bottom="0.25" header="0.3" footer="0.3"/>
  <pageSetup scale="50"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sheetPr codeName="Sheet10"/>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853" customWidth="1"/>
    <col min="2" max="3" width="16.77734375" style="864" customWidth="1"/>
    <col min="4" max="5" width="27.77734375" style="853" customWidth="1"/>
    <col min="6" max="7" width="23.77734375" style="853" customWidth="1"/>
    <col min="8" max="8" width="36.77734375" style="853" customWidth="1"/>
    <col min="9" max="9" width="22.77734375" style="853" customWidth="1"/>
    <col min="10" max="10" width="9.77734375" style="853" customWidth="1"/>
    <col min="11" max="11" width="0.77734375" style="853" customWidth="1"/>
    <col min="12" max="12" width="15.21875" style="853"/>
    <col min="13" max="13" width="19.21875" style="853" bestFit="1" customWidth="1"/>
    <col min="14" max="16384" width="15.21875" style="853"/>
  </cols>
  <sheetData>
    <row r="1" spans="1:10" s="479" customFormat="1" ht="17.399999999999999">
      <c r="A1" s="1329" t="s">
        <v>66</v>
      </c>
      <c r="B1" s="1328"/>
      <c r="C1" s="1328"/>
      <c r="D1" s="1328"/>
      <c r="E1" s="1328"/>
      <c r="F1" s="1328"/>
      <c r="G1" s="1328"/>
      <c r="H1" s="1328"/>
      <c r="I1" s="1328"/>
    </row>
    <row r="2" spans="1:10" s="479" customFormat="1" ht="17.399999999999999">
      <c r="A2" s="1329" t="s">
        <v>661</v>
      </c>
      <c r="B2" s="1328"/>
      <c r="C2" s="1328"/>
      <c r="D2" s="1328"/>
      <c r="E2" s="1328"/>
      <c r="F2" s="1328"/>
      <c r="G2" s="1328"/>
      <c r="H2" s="1328"/>
      <c r="I2" s="1328"/>
      <c r="J2" s="849"/>
    </row>
    <row r="3" spans="1:10" s="479" customFormat="1" ht="16.2" customHeight="1">
      <c r="A3" s="1330" t="s">
        <v>1590</v>
      </c>
      <c r="B3" s="1328"/>
      <c r="C3" s="1328"/>
      <c r="D3" s="1328"/>
      <c r="E3" s="1328"/>
      <c r="F3" s="1328"/>
      <c r="G3" s="1328"/>
      <c r="H3" s="1328"/>
      <c r="I3" s="1328"/>
    </row>
    <row r="4" spans="1:10" s="479" customFormat="1" ht="16.2" customHeight="1">
      <c r="A4" s="1330" t="s">
        <v>1093</v>
      </c>
      <c r="B4" s="1328"/>
      <c r="C4" s="1328"/>
      <c r="D4" s="1328"/>
      <c r="E4" s="1328"/>
      <c r="F4" s="1328"/>
      <c r="G4" s="1328"/>
      <c r="H4" s="1328"/>
      <c r="I4" s="1328"/>
    </row>
    <row r="5" spans="1:10" ht="16.2" customHeight="1">
      <c r="A5" s="479"/>
      <c r="B5" s="479"/>
      <c r="C5" s="479"/>
      <c r="D5" s="479"/>
      <c r="E5" s="479"/>
      <c r="F5" s="479"/>
      <c r="G5" s="479"/>
      <c r="H5" s="479"/>
      <c r="I5" s="479"/>
    </row>
    <row r="6" spans="1:10" ht="16.2" customHeight="1">
      <c r="A6" s="1327" t="s">
        <v>1748</v>
      </c>
      <c r="B6" s="1328"/>
      <c r="C6" s="1328"/>
      <c r="D6" s="1328"/>
      <c r="E6" s="1328"/>
      <c r="F6" s="1328"/>
      <c r="G6" s="1328"/>
      <c r="H6" s="1328"/>
      <c r="I6" s="1328"/>
    </row>
    <row r="7" spans="1:10" ht="16.2" customHeight="1">
      <c r="A7" s="1327"/>
      <c r="B7" s="1328"/>
      <c r="C7" s="1328"/>
      <c r="D7" s="1328"/>
      <c r="E7" s="1328"/>
      <c r="F7" s="1328"/>
      <c r="G7" s="1328"/>
      <c r="H7" s="1328"/>
      <c r="I7" s="1328"/>
    </row>
    <row r="8" spans="1:10" ht="44.85" customHeight="1">
      <c r="A8" s="1331" t="s">
        <v>1004</v>
      </c>
      <c r="B8" s="1331"/>
      <c r="C8" s="1331"/>
      <c r="D8" s="1331"/>
      <c r="E8" s="1331"/>
      <c r="F8" s="1331"/>
      <c r="G8" s="1331"/>
      <c r="H8" s="1331"/>
      <c r="I8" s="1331"/>
      <c r="J8" s="480"/>
    </row>
    <row r="9" spans="1:10" ht="15" customHeight="1">
      <c r="A9" s="848"/>
      <c r="B9" s="848"/>
      <c r="C9" s="848"/>
      <c r="D9" s="848"/>
      <c r="E9" s="848"/>
      <c r="F9" s="848"/>
      <c r="G9" s="848"/>
      <c r="H9" s="848"/>
      <c r="I9" s="848"/>
      <c r="J9" s="854"/>
    </row>
    <row r="10" spans="1:10" ht="15" customHeight="1">
      <c r="A10" s="481" t="s">
        <v>1005</v>
      </c>
      <c r="B10" s="848"/>
      <c r="C10" s="848"/>
      <c r="D10" s="848"/>
      <c r="E10" s="848"/>
      <c r="F10" s="848"/>
      <c r="G10" s="482"/>
      <c r="H10" s="482"/>
      <c r="I10" s="482"/>
      <c r="J10" s="854"/>
    </row>
    <row r="11" spans="1:10" ht="16.2" customHeight="1">
      <c r="A11" s="483"/>
      <c r="B11" s="482"/>
      <c r="C11" s="482"/>
      <c r="D11" s="482"/>
      <c r="E11" s="482"/>
      <c r="F11" s="482"/>
      <c r="G11" s="482"/>
      <c r="H11" s="482"/>
      <c r="I11" s="482"/>
      <c r="J11" s="854"/>
    </row>
    <row r="12" spans="1:10" ht="16.2" customHeight="1">
      <c r="A12" s="854" t="s">
        <v>950</v>
      </c>
      <c r="B12" s="855"/>
      <c r="C12" s="484"/>
      <c r="D12" s="485" t="s">
        <v>1006</v>
      </c>
      <c r="E12" s="865"/>
      <c r="F12" s="482"/>
      <c r="G12" s="482"/>
      <c r="H12" s="482"/>
      <c r="I12" s="482"/>
      <c r="J12" s="854"/>
    </row>
    <row r="13" spans="1:10" ht="16.2" customHeight="1">
      <c r="A13" s="854" t="s">
        <v>1007</v>
      </c>
      <c r="B13" s="855"/>
      <c r="C13" s="484"/>
      <c r="D13" s="485" t="s">
        <v>951</v>
      </c>
      <c r="E13" s="865"/>
      <c r="F13" s="482" t="s">
        <v>952</v>
      </c>
      <c r="G13" s="484"/>
      <c r="H13" s="484"/>
      <c r="I13" s="486"/>
      <c r="J13" s="854"/>
    </row>
    <row r="14" spans="1:10" ht="16.2" customHeight="1">
      <c r="A14" s="483"/>
      <c r="B14" s="482"/>
      <c r="C14" s="482"/>
      <c r="D14" s="482"/>
      <c r="E14" s="482"/>
      <c r="F14" s="482"/>
      <c r="G14" s="482"/>
      <c r="H14" s="482"/>
      <c r="I14" s="482"/>
      <c r="J14" s="854"/>
    </row>
    <row r="15" spans="1:10" ht="16.2" customHeight="1">
      <c r="A15" s="1323" t="s">
        <v>913</v>
      </c>
      <c r="B15" s="1320"/>
      <c r="C15" s="1320"/>
      <c r="D15" s="1320"/>
      <c r="E15" s="1320"/>
      <c r="F15" s="1320"/>
      <c r="G15" s="1320"/>
      <c r="H15" s="1320"/>
      <c r="I15" s="1320"/>
      <c r="J15" s="854"/>
    </row>
    <row r="16" spans="1:10" ht="16.2" customHeight="1">
      <c r="A16" s="484"/>
      <c r="B16" s="484"/>
      <c r="C16" s="484"/>
      <c r="D16" s="484"/>
      <c r="E16" s="484"/>
      <c r="F16" s="484"/>
      <c r="G16" s="484"/>
      <c r="H16" s="484"/>
      <c r="I16" s="484"/>
      <c r="J16" s="854"/>
    </row>
    <row r="17" spans="1:13" ht="15" customHeight="1">
      <c r="A17" s="482" t="s">
        <v>1008</v>
      </c>
      <c r="B17" s="484"/>
      <c r="C17" s="484"/>
      <c r="D17" s="484"/>
      <c r="E17" s="484"/>
      <c r="F17" s="484"/>
      <c r="G17" s="484"/>
      <c r="H17" s="484"/>
      <c r="I17" s="484"/>
      <c r="J17" s="854"/>
    </row>
    <row r="18" spans="1:13" ht="15" customHeight="1">
      <c r="A18" s="854"/>
      <c r="B18" s="855"/>
      <c r="C18" s="855"/>
      <c r="D18" s="854"/>
      <c r="E18" s="854"/>
      <c r="F18" s="854"/>
      <c r="G18" s="854"/>
      <c r="H18" s="854"/>
      <c r="I18" s="854"/>
      <c r="J18" s="854"/>
    </row>
    <row r="19" spans="1:13" ht="15" customHeight="1">
      <c r="A19" s="854"/>
      <c r="B19" s="857" t="s">
        <v>914</v>
      </c>
      <c r="C19" s="857" t="s">
        <v>915</v>
      </c>
      <c r="D19" s="857" t="s">
        <v>916</v>
      </c>
      <c r="E19" s="857" t="s">
        <v>917</v>
      </c>
      <c r="F19" s="857" t="s">
        <v>918</v>
      </c>
      <c r="G19" s="857" t="s">
        <v>919</v>
      </c>
      <c r="H19" s="857" t="s">
        <v>920</v>
      </c>
      <c r="I19" s="857" t="s">
        <v>921</v>
      </c>
      <c r="J19" s="854"/>
    </row>
    <row r="20" spans="1:13" ht="15" customHeight="1">
      <c r="A20" s="854"/>
      <c r="B20" s="857"/>
      <c r="C20" s="857"/>
      <c r="D20" s="855" t="s">
        <v>1009</v>
      </c>
      <c r="E20" s="857"/>
      <c r="F20" s="855" t="s">
        <v>922</v>
      </c>
      <c r="G20" s="857"/>
      <c r="H20" s="855" t="s">
        <v>924</v>
      </c>
      <c r="I20" s="855" t="s">
        <v>257</v>
      </c>
      <c r="J20" s="854"/>
    </row>
    <row r="21" spans="1:13" ht="15" customHeight="1" thickBot="1">
      <c r="A21" s="858" t="s">
        <v>923</v>
      </c>
      <c r="B21" s="858" t="s">
        <v>451</v>
      </c>
      <c r="C21" s="858" t="s">
        <v>450</v>
      </c>
      <c r="D21" s="858" t="s">
        <v>1010</v>
      </c>
      <c r="E21" s="858" t="s">
        <v>924</v>
      </c>
      <c r="F21" s="858" t="s">
        <v>925</v>
      </c>
      <c r="G21" s="858" t="s">
        <v>926</v>
      </c>
      <c r="H21" s="858" t="s">
        <v>1011</v>
      </c>
      <c r="I21" s="858" t="s">
        <v>1011</v>
      </c>
      <c r="J21" s="854"/>
    </row>
    <row r="22" spans="1:13" ht="15" customHeight="1">
      <c r="A22" s="854"/>
      <c r="B22" s="855"/>
      <c r="C22" s="855"/>
      <c r="D22" s="854"/>
      <c r="E22" s="854"/>
      <c r="F22" s="854"/>
      <c r="G22" s="854"/>
      <c r="H22" s="854"/>
      <c r="I22" s="854"/>
      <c r="J22" s="854"/>
    </row>
    <row r="23" spans="1:13" ht="15" customHeight="1">
      <c r="A23" s="866">
        <v>3</v>
      </c>
      <c r="B23" s="867" t="str">
        <f>IF($E$12=0,"-  ",E$12-1)</f>
        <v xml:space="preserve">-  </v>
      </c>
      <c r="C23" s="855" t="s">
        <v>927</v>
      </c>
      <c r="D23" s="863"/>
      <c r="E23" s="868"/>
      <c r="F23" s="869"/>
      <c r="G23" s="868"/>
      <c r="H23" s="868"/>
      <c r="I23" s="868" t="str">
        <f>IF($E$12=0,"-  ",D23)</f>
        <v xml:space="preserve">-  </v>
      </c>
      <c r="J23" s="854"/>
    </row>
    <row r="24" spans="1:13" ht="15" customHeight="1">
      <c r="A24" s="866"/>
      <c r="B24" s="867"/>
      <c r="C24" s="855"/>
      <c r="D24" s="870"/>
      <c r="F24" s="869"/>
      <c r="G24" s="868"/>
      <c r="H24" s="868"/>
      <c r="I24" s="868"/>
      <c r="J24" s="854"/>
    </row>
    <row r="25" spans="1:13" ht="15" customHeight="1">
      <c r="A25" s="866">
        <v>4</v>
      </c>
      <c r="B25" s="867" t="str">
        <f>IF($E$12=0,"-  ",E$12)</f>
        <v xml:space="preserve">-  </v>
      </c>
      <c r="C25" s="855" t="s">
        <v>302</v>
      </c>
      <c r="D25" s="863"/>
      <c r="E25" s="868" t="str">
        <f>IF($E$12=0,"-  ",(D25-D23))</f>
        <v xml:space="preserve">-  </v>
      </c>
      <c r="F25" s="871" t="str">
        <f>IF($E$13=0,"-  ",E$13-31+1)</f>
        <v xml:space="preserve">-  </v>
      </c>
      <c r="G25" s="487" t="str">
        <f t="shared" ref="G25:G36" si="0">IF($E$12=0,"-  ",F25/$E$13)</f>
        <v xml:space="preserve">-  </v>
      </c>
      <c r="H25" s="868" t="str">
        <f t="shared" ref="H25:H36" si="1">IF($E$12=0,"-  ",(ROUND(E25*G25,0)))</f>
        <v xml:space="preserve">-  </v>
      </c>
      <c r="I25" s="868" t="str">
        <f>IF($E$12=0,"-  ",I23+H25)</f>
        <v xml:space="preserve">-  </v>
      </c>
      <c r="J25" s="854"/>
    </row>
    <row r="26" spans="1:13" ht="15" customHeight="1">
      <c r="A26" s="866">
        <v>5</v>
      </c>
      <c r="B26" s="867" t="str">
        <f t="shared" ref="B26:B36" si="2">+B$25</f>
        <v xml:space="preserve">-  </v>
      </c>
      <c r="C26" s="855" t="s">
        <v>303</v>
      </c>
      <c r="D26" s="863"/>
      <c r="E26" s="868" t="str">
        <f t="shared" ref="E26:E36" si="3">IF($E$12=0,"-  ",(D26-D25))</f>
        <v xml:space="preserve">-  </v>
      </c>
      <c r="F26" s="871">
        <v>307</v>
      </c>
      <c r="G26" s="487" t="str">
        <f t="shared" si="0"/>
        <v xml:space="preserve">-  </v>
      </c>
      <c r="H26" s="868" t="str">
        <f t="shared" si="1"/>
        <v xml:space="preserve">-  </v>
      </c>
      <c r="I26" s="868" t="str">
        <f t="shared" ref="I26:I36" si="4">IF($E$12=0,"-  ",I25+H26)</f>
        <v xml:space="preserve">-  </v>
      </c>
      <c r="J26" s="854"/>
    </row>
    <row r="27" spans="1:13" ht="15" customHeight="1">
      <c r="A27" s="866">
        <v>6</v>
      </c>
      <c r="B27" s="867" t="str">
        <f t="shared" si="2"/>
        <v xml:space="preserve">-  </v>
      </c>
      <c r="C27" s="855" t="s">
        <v>304</v>
      </c>
      <c r="D27" s="863"/>
      <c r="E27" s="868" t="str">
        <f t="shared" si="3"/>
        <v xml:space="preserve">-  </v>
      </c>
      <c r="F27" s="871">
        <v>276</v>
      </c>
      <c r="G27" s="487" t="str">
        <f t="shared" si="0"/>
        <v xml:space="preserve">-  </v>
      </c>
      <c r="H27" s="868" t="str">
        <f t="shared" si="1"/>
        <v xml:space="preserve">-  </v>
      </c>
      <c r="I27" s="868" t="str">
        <f t="shared" si="4"/>
        <v xml:space="preserve">-  </v>
      </c>
      <c r="J27" s="854"/>
    </row>
    <row r="28" spans="1:13" ht="15" customHeight="1">
      <c r="A28" s="866">
        <v>7</v>
      </c>
      <c r="B28" s="867" t="str">
        <f t="shared" si="2"/>
        <v xml:space="preserve">-  </v>
      </c>
      <c r="C28" s="855" t="s">
        <v>305</v>
      </c>
      <c r="D28" s="863"/>
      <c r="E28" s="868" t="str">
        <f t="shared" si="3"/>
        <v xml:space="preserve">-  </v>
      </c>
      <c r="F28" s="871">
        <v>246</v>
      </c>
      <c r="G28" s="487" t="str">
        <f t="shared" si="0"/>
        <v xml:space="preserve">-  </v>
      </c>
      <c r="H28" s="868" t="str">
        <f t="shared" si="1"/>
        <v xml:space="preserve">-  </v>
      </c>
      <c r="I28" s="868" t="str">
        <f t="shared" si="4"/>
        <v xml:space="preserve">-  </v>
      </c>
      <c r="J28" s="854"/>
      <c r="M28" s="459"/>
    </row>
    <row r="29" spans="1:13" ht="15" customHeight="1">
      <c r="A29" s="866">
        <v>8</v>
      </c>
      <c r="B29" s="867" t="str">
        <f t="shared" si="2"/>
        <v xml:space="preserve">-  </v>
      </c>
      <c r="C29" s="855" t="s">
        <v>307</v>
      </c>
      <c r="D29" s="863"/>
      <c r="E29" s="868" t="str">
        <f t="shared" si="3"/>
        <v xml:space="preserve">-  </v>
      </c>
      <c r="F29" s="871">
        <v>215</v>
      </c>
      <c r="G29" s="487" t="str">
        <f t="shared" si="0"/>
        <v xml:space="preserve">-  </v>
      </c>
      <c r="H29" s="868" t="str">
        <f t="shared" si="1"/>
        <v xml:space="preserve">-  </v>
      </c>
      <c r="I29" s="868" t="str">
        <f t="shared" si="4"/>
        <v xml:space="preserve">-  </v>
      </c>
      <c r="J29" s="854"/>
      <c r="M29" s="459"/>
    </row>
    <row r="30" spans="1:13" ht="15" customHeight="1">
      <c r="A30" s="866">
        <v>9</v>
      </c>
      <c r="B30" s="867" t="str">
        <f t="shared" si="2"/>
        <v xml:space="preserve">-  </v>
      </c>
      <c r="C30" s="855" t="s">
        <v>308</v>
      </c>
      <c r="D30" s="863"/>
      <c r="E30" s="868" t="str">
        <f t="shared" si="3"/>
        <v xml:space="preserve">-  </v>
      </c>
      <c r="F30" s="871">
        <v>185</v>
      </c>
      <c r="G30" s="487" t="str">
        <f t="shared" si="0"/>
        <v xml:space="preserve">-  </v>
      </c>
      <c r="H30" s="868" t="str">
        <f t="shared" si="1"/>
        <v xml:space="preserve">-  </v>
      </c>
      <c r="I30" s="868" t="str">
        <f t="shared" si="4"/>
        <v xml:space="preserve">-  </v>
      </c>
      <c r="J30" s="488"/>
      <c r="K30" s="872"/>
      <c r="M30" s="459"/>
    </row>
    <row r="31" spans="1:13" ht="15" customHeight="1">
      <c r="A31" s="866">
        <v>10</v>
      </c>
      <c r="B31" s="867" t="str">
        <f t="shared" si="2"/>
        <v xml:space="preserve">-  </v>
      </c>
      <c r="C31" s="855" t="s">
        <v>309</v>
      </c>
      <c r="D31" s="863"/>
      <c r="E31" s="868" t="str">
        <f t="shared" si="3"/>
        <v xml:space="preserve">-  </v>
      </c>
      <c r="F31" s="871">
        <v>154</v>
      </c>
      <c r="G31" s="487" t="str">
        <f t="shared" si="0"/>
        <v xml:space="preserve">-  </v>
      </c>
      <c r="H31" s="868" t="str">
        <f t="shared" si="1"/>
        <v xml:space="preserve">-  </v>
      </c>
      <c r="I31" s="868" t="str">
        <f t="shared" si="4"/>
        <v xml:space="preserve">-  </v>
      </c>
      <c r="J31" s="854"/>
      <c r="K31" s="872"/>
      <c r="M31" s="459"/>
    </row>
    <row r="32" spans="1:13" ht="15" customHeight="1">
      <c r="A32" s="866">
        <v>11</v>
      </c>
      <c r="B32" s="867" t="str">
        <f t="shared" si="2"/>
        <v xml:space="preserve">-  </v>
      </c>
      <c r="C32" s="855" t="s">
        <v>310</v>
      </c>
      <c r="D32" s="863"/>
      <c r="E32" s="868" t="str">
        <f t="shared" si="3"/>
        <v xml:space="preserve">-  </v>
      </c>
      <c r="F32" s="871">
        <v>123</v>
      </c>
      <c r="G32" s="487" t="str">
        <f t="shared" si="0"/>
        <v xml:space="preserve">-  </v>
      </c>
      <c r="H32" s="868" t="str">
        <f t="shared" si="1"/>
        <v xml:space="preserve">-  </v>
      </c>
      <c r="I32" s="868" t="str">
        <f t="shared" si="4"/>
        <v xml:space="preserve">-  </v>
      </c>
      <c r="J32" s="854"/>
    </row>
    <row r="33" spans="1:13" ht="15" customHeight="1">
      <c r="A33" s="866">
        <v>12</v>
      </c>
      <c r="B33" s="867" t="str">
        <f t="shared" si="2"/>
        <v xml:space="preserve">-  </v>
      </c>
      <c r="C33" s="855" t="s">
        <v>311</v>
      </c>
      <c r="D33" s="863"/>
      <c r="E33" s="868" t="str">
        <f t="shared" si="3"/>
        <v xml:space="preserve">-  </v>
      </c>
      <c r="F33" s="871">
        <v>93</v>
      </c>
      <c r="G33" s="487" t="str">
        <f t="shared" si="0"/>
        <v xml:space="preserve">-  </v>
      </c>
      <c r="H33" s="868" t="str">
        <f t="shared" si="1"/>
        <v xml:space="preserve">-  </v>
      </c>
      <c r="I33" s="868" t="str">
        <f t="shared" si="4"/>
        <v xml:space="preserve">-  </v>
      </c>
      <c r="J33" s="854"/>
    </row>
    <row r="34" spans="1:13" ht="15" customHeight="1">
      <c r="A34" s="866">
        <v>13</v>
      </c>
      <c r="B34" s="867" t="str">
        <f t="shared" si="2"/>
        <v xml:space="preserve">-  </v>
      </c>
      <c r="C34" s="855" t="s">
        <v>312</v>
      </c>
      <c r="D34" s="863"/>
      <c r="E34" s="868" t="str">
        <f t="shared" si="3"/>
        <v xml:space="preserve">-  </v>
      </c>
      <c r="F34" s="871">
        <v>62</v>
      </c>
      <c r="G34" s="487" t="str">
        <f t="shared" si="0"/>
        <v xml:space="preserve">-  </v>
      </c>
      <c r="H34" s="868" t="str">
        <f t="shared" si="1"/>
        <v xml:space="preserve">-  </v>
      </c>
      <c r="I34" s="868" t="str">
        <f t="shared" si="4"/>
        <v xml:space="preserve">-  </v>
      </c>
      <c r="J34" s="854"/>
    </row>
    <row r="35" spans="1:13" ht="15" customHeight="1">
      <c r="A35" s="866">
        <v>14</v>
      </c>
      <c r="B35" s="867" t="str">
        <f t="shared" si="2"/>
        <v xml:space="preserve">-  </v>
      </c>
      <c r="C35" s="855" t="s">
        <v>313</v>
      </c>
      <c r="D35" s="863"/>
      <c r="E35" s="868" t="str">
        <f t="shared" si="3"/>
        <v xml:space="preserve">-  </v>
      </c>
      <c r="F35" s="871">
        <v>32</v>
      </c>
      <c r="G35" s="487" t="str">
        <f t="shared" si="0"/>
        <v xml:space="preserve">-  </v>
      </c>
      <c r="H35" s="868" t="str">
        <f t="shared" si="1"/>
        <v xml:space="preserve">-  </v>
      </c>
      <c r="I35" s="868" t="str">
        <f t="shared" si="4"/>
        <v xml:space="preserve">-  </v>
      </c>
      <c r="J35" s="854"/>
      <c r="K35" s="872"/>
    </row>
    <row r="36" spans="1:13" ht="15" customHeight="1">
      <c r="A36" s="866">
        <v>15</v>
      </c>
      <c r="B36" s="867" t="str">
        <f t="shared" si="2"/>
        <v xml:space="preserve">-  </v>
      </c>
      <c r="C36" s="855" t="s">
        <v>927</v>
      </c>
      <c r="D36" s="863"/>
      <c r="E36" s="868" t="str">
        <f t="shared" si="3"/>
        <v xml:space="preserve">-  </v>
      </c>
      <c r="F36" s="871">
        <v>1</v>
      </c>
      <c r="G36" s="487" t="str">
        <f t="shared" si="0"/>
        <v xml:space="preserve">-  </v>
      </c>
      <c r="H36" s="868" t="str">
        <f t="shared" si="1"/>
        <v xml:space="preserve">-  </v>
      </c>
      <c r="I36" s="868" t="str">
        <f t="shared" si="4"/>
        <v xml:space="preserve">-  </v>
      </c>
      <c r="J36" s="854"/>
      <c r="K36" s="872"/>
      <c r="M36" s="460"/>
    </row>
    <row r="37" spans="1:13" ht="15" customHeight="1">
      <c r="A37" s="866"/>
      <c r="B37" s="867"/>
      <c r="C37" s="855"/>
      <c r="D37" s="869"/>
      <c r="E37" s="868"/>
      <c r="F37" s="871"/>
      <c r="G37" s="487"/>
      <c r="H37" s="868"/>
      <c r="I37" s="868"/>
      <c r="J37" s="854"/>
      <c r="K37" s="872"/>
      <c r="M37" s="460"/>
    </row>
    <row r="38" spans="1:13" ht="15" customHeight="1">
      <c r="A38" s="866">
        <v>16</v>
      </c>
      <c r="B38" s="854" t="s">
        <v>928</v>
      </c>
      <c r="C38" s="854"/>
      <c r="D38" s="854"/>
      <c r="E38" s="854"/>
      <c r="F38" s="854"/>
      <c r="G38" s="854"/>
      <c r="H38" s="854"/>
      <c r="I38" s="983"/>
      <c r="J38" s="854"/>
      <c r="K38" s="872"/>
      <c r="M38" s="460"/>
    </row>
    <row r="39" spans="1:13" ht="15" customHeight="1">
      <c r="A39" s="866"/>
      <c r="B39" s="854"/>
      <c r="C39" s="854"/>
      <c r="D39" s="854"/>
      <c r="E39" s="854"/>
      <c r="F39" s="854"/>
      <c r="G39" s="854"/>
      <c r="H39" s="854"/>
      <c r="I39" s="868"/>
      <c r="J39" s="854"/>
      <c r="K39" s="872"/>
      <c r="M39" s="460"/>
    </row>
    <row r="40" spans="1:13" ht="15" customHeight="1">
      <c r="A40" s="866">
        <v>17</v>
      </c>
      <c r="B40" s="854" t="s">
        <v>1517</v>
      </c>
      <c r="C40" s="854"/>
      <c r="D40" s="854"/>
      <c r="E40" s="854"/>
      <c r="F40" s="854"/>
      <c r="G40" s="854"/>
      <c r="H40" s="854"/>
      <c r="I40" s="868" t="str">
        <f>IF($E$12=0,"-  ",I36*I38)</f>
        <v xml:space="preserve">-  </v>
      </c>
      <c r="J40" s="854"/>
    </row>
    <row r="41" spans="1:13" ht="15" customHeight="1">
      <c r="A41" s="866"/>
      <c r="B41" s="855"/>
      <c r="C41" s="855"/>
      <c r="D41" s="854"/>
      <c r="E41" s="854"/>
      <c r="F41" s="854"/>
      <c r="G41" s="854"/>
      <c r="H41" s="854"/>
      <c r="I41" s="868"/>
      <c r="J41" s="854"/>
    </row>
    <row r="42" spans="1:13" ht="15" customHeight="1">
      <c r="A42" s="866"/>
      <c r="B42" s="854"/>
      <c r="C42" s="854"/>
      <c r="D42" s="854"/>
      <c r="E42" s="854"/>
      <c r="F42" s="854"/>
      <c r="G42" s="854"/>
      <c r="H42" s="854"/>
      <c r="I42" s="868"/>
      <c r="J42" s="854"/>
      <c r="M42" s="459"/>
    </row>
    <row r="43" spans="1:13" ht="15" customHeight="1">
      <c r="A43" s="854"/>
      <c r="B43" s="855"/>
      <c r="C43" s="859"/>
      <c r="D43" s="854"/>
      <c r="E43" s="854"/>
      <c r="F43" s="854"/>
      <c r="G43" s="854"/>
      <c r="H43" s="854"/>
      <c r="I43" s="854"/>
      <c r="J43" s="854"/>
      <c r="M43" s="459"/>
    </row>
    <row r="44" spans="1:13" ht="15" customHeight="1">
      <c r="A44" s="860" t="s">
        <v>929</v>
      </c>
      <c r="B44" s="855"/>
      <c r="C44" s="859"/>
      <c r="D44" s="854"/>
      <c r="E44" s="854"/>
      <c r="F44" s="854"/>
      <c r="G44" s="854"/>
      <c r="H44" s="854"/>
      <c r="I44" s="854"/>
      <c r="J44" s="854"/>
      <c r="M44" s="861"/>
    </row>
    <row r="45" spans="1:13" ht="15" customHeight="1">
      <c r="A45" s="1332" t="s">
        <v>930</v>
      </c>
      <c r="B45" s="1320"/>
      <c r="C45" s="1333" t="s">
        <v>1012</v>
      </c>
      <c r="D45" s="1333"/>
      <c r="E45" s="1333"/>
      <c r="F45" s="1333"/>
      <c r="G45" s="1333"/>
      <c r="H45" s="1333"/>
      <c r="I45" s="1333"/>
      <c r="J45" s="854"/>
    </row>
    <row r="46" spans="1:13" ht="15" customHeight="1">
      <c r="A46" s="1332" t="s">
        <v>931</v>
      </c>
      <c r="B46" s="1320"/>
      <c r="C46" s="1333" t="s">
        <v>1013</v>
      </c>
      <c r="D46" s="1333"/>
      <c r="E46" s="1333"/>
      <c r="F46" s="1333"/>
      <c r="G46" s="1333"/>
      <c r="H46" s="1333"/>
      <c r="I46" s="1333"/>
      <c r="J46" s="854"/>
    </row>
    <row r="47" spans="1:13" ht="15" customHeight="1">
      <c r="A47" s="1332" t="s">
        <v>933</v>
      </c>
      <c r="B47" s="1320"/>
      <c r="C47" s="1333" t="s">
        <v>934</v>
      </c>
      <c r="D47" s="1333"/>
      <c r="E47" s="1333"/>
      <c r="F47" s="1333"/>
      <c r="G47" s="1333"/>
      <c r="H47" s="1333"/>
      <c r="I47" s="1333"/>
      <c r="J47" s="854"/>
    </row>
    <row r="48" spans="1:13" ht="15" customHeight="1">
      <c r="A48" s="1332" t="s">
        <v>935</v>
      </c>
      <c r="B48" s="1320"/>
      <c r="C48" s="1333" t="s">
        <v>953</v>
      </c>
      <c r="D48" s="1333"/>
      <c r="E48" s="1333"/>
      <c r="F48" s="1333"/>
      <c r="G48" s="1333"/>
      <c r="H48" s="1333"/>
      <c r="I48" s="1333"/>
      <c r="J48" s="854"/>
    </row>
    <row r="49" spans="1:10" ht="15" customHeight="1">
      <c r="A49" s="1332" t="s">
        <v>936</v>
      </c>
      <c r="B49" s="1320" t="s">
        <v>936</v>
      </c>
      <c r="C49" s="1333" t="s">
        <v>937</v>
      </c>
      <c r="D49" s="1333"/>
      <c r="E49" s="1333"/>
      <c r="F49" s="1333"/>
      <c r="G49" s="1333"/>
      <c r="H49" s="1333"/>
      <c r="I49" s="1333"/>
      <c r="J49" s="854"/>
    </row>
    <row r="50" spans="1:10" ht="15" customHeight="1">
      <c r="A50" s="859" t="s">
        <v>1014</v>
      </c>
      <c r="B50" s="497"/>
      <c r="C50" s="1333" t="s">
        <v>1015</v>
      </c>
      <c r="D50" s="1333"/>
      <c r="E50" s="1333"/>
      <c r="F50" s="1333"/>
      <c r="G50" s="1333"/>
      <c r="H50" s="1333"/>
      <c r="I50" s="1333"/>
      <c r="J50" s="854"/>
    </row>
    <row r="51" spans="1:10" ht="15" customHeight="1">
      <c r="A51" s="1332" t="s">
        <v>1016</v>
      </c>
      <c r="B51" s="1332"/>
      <c r="C51" s="1333" t="s">
        <v>938</v>
      </c>
      <c r="D51" s="1333"/>
      <c r="E51" s="1333"/>
      <c r="F51" s="1333"/>
      <c r="G51" s="1333"/>
      <c r="H51" s="1333"/>
      <c r="I51" s="1333"/>
      <c r="J51" s="854"/>
    </row>
    <row r="52" spans="1:10" ht="15" customHeight="1">
      <c r="A52" s="1332" t="s">
        <v>1017</v>
      </c>
      <c r="B52" s="1320"/>
      <c r="C52" s="1333" t="s">
        <v>1018</v>
      </c>
      <c r="D52" s="1333"/>
      <c r="E52" s="1333"/>
      <c r="F52" s="1333"/>
      <c r="G52" s="1333"/>
      <c r="H52" s="1333"/>
      <c r="I52" s="1333"/>
      <c r="J52" s="854"/>
    </row>
    <row r="53" spans="1:10" ht="15" customHeight="1">
      <c r="A53" s="1332" t="s">
        <v>1019</v>
      </c>
      <c r="B53" s="1320"/>
      <c r="C53" s="1333" t="s">
        <v>1020</v>
      </c>
      <c r="D53" s="1333"/>
      <c r="E53" s="1333"/>
      <c r="F53" s="1333"/>
      <c r="G53" s="1333"/>
      <c r="H53" s="1333"/>
      <c r="I53" s="1333"/>
      <c r="J53" s="854"/>
    </row>
    <row r="54" spans="1:10" ht="15" customHeight="1">
      <c r="A54" s="1332"/>
      <c r="B54" s="1320"/>
      <c r="C54" s="1333"/>
      <c r="D54" s="1333"/>
      <c r="E54" s="1333"/>
      <c r="F54" s="1333"/>
      <c r="G54" s="1333"/>
      <c r="H54" s="1333"/>
      <c r="I54" s="1333"/>
      <c r="J54" s="854"/>
    </row>
    <row r="55" spans="1:10" ht="15" customHeight="1">
      <c r="A55" s="859"/>
      <c r="B55" s="497"/>
      <c r="C55" s="862"/>
      <c r="D55" s="498"/>
      <c r="E55" s="498"/>
      <c r="F55" s="498"/>
      <c r="G55" s="498"/>
      <c r="H55" s="498"/>
      <c r="I55" s="498"/>
      <c r="J55" s="854"/>
    </row>
    <row r="56" spans="1:10" ht="15" customHeight="1">
      <c r="A56" s="1323" t="s">
        <v>1591</v>
      </c>
      <c r="B56" s="1320"/>
      <c r="C56" s="1320"/>
      <c r="D56" s="1320"/>
      <c r="E56" s="1320"/>
      <c r="F56" s="1320"/>
      <c r="G56" s="1320"/>
      <c r="H56" s="1320"/>
      <c r="I56" s="1320"/>
      <c r="J56" s="854"/>
    </row>
    <row r="57" spans="1:10" ht="15" customHeight="1">
      <c r="A57" s="1324" t="str">
        <f>IF($E$12=0,"-",$E$12)</f>
        <v>-</v>
      </c>
      <c r="B57" s="1325"/>
      <c r="C57" s="1325"/>
      <c r="D57" s="1325"/>
      <c r="E57" s="1325"/>
      <c r="F57" s="1325"/>
      <c r="G57" s="1325"/>
      <c r="H57" s="1325"/>
      <c r="I57" s="1325"/>
      <c r="J57" s="854"/>
    </row>
    <row r="58" spans="1:10" ht="15" customHeight="1">
      <c r="A58" s="481" t="s">
        <v>1021</v>
      </c>
      <c r="B58" s="855"/>
      <c r="C58" s="855"/>
      <c r="D58" s="854"/>
      <c r="E58" s="854"/>
      <c r="F58" s="854"/>
      <c r="G58" s="854"/>
      <c r="H58" s="854"/>
      <c r="I58" s="854"/>
      <c r="J58" s="854"/>
    </row>
    <row r="59" spans="1:10" ht="15" customHeight="1">
      <c r="A59" s="854"/>
      <c r="B59" s="855"/>
      <c r="C59" s="855"/>
      <c r="D59" s="854"/>
      <c r="E59" s="854"/>
      <c r="F59" s="854"/>
      <c r="G59" s="854"/>
      <c r="H59" s="854"/>
      <c r="I59" s="854"/>
      <c r="J59" s="854"/>
    </row>
    <row r="60" spans="1:10" ht="15" customHeight="1">
      <c r="A60" s="1323" t="s">
        <v>941</v>
      </c>
      <c r="B60" s="1320"/>
      <c r="C60" s="1320"/>
      <c r="D60" s="1320"/>
      <c r="E60" s="1320"/>
      <c r="F60" s="1320"/>
      <c r="G60" s="1320"/>
      <c r="H60" s="1320"/>
      <c r="I60" s="1320"/>
      <c r="J60" s="854"/>
    </row>
    <row r="61" spans="1:10" ht="15" customHeight="1">
      <c r="A61" s="484"/>
      <c r="B61" s="484"/>
      <c r="C61" s="484"/>
      <c r="D61" s="484"/>
      <c r="E61" s="484"/>
      <c r="F61" s="484"/>
      <c r="G61" s="484"/>
      <c r="H61" s="484"/>
      <c r="I61" s="484"/>
      <c r="J61" s="854"/>
    </row>
    <row r="62" spans="1:10" ht="15" customHeight="1">
      <c r="A62" s="482" t="s">
        <v>1022</v>
      </c>
      <c r="B62" s="484"/>
      <c r="C62" s="484"/>
      <c r="D62" s="484"/>
      <c r="E62" s="484"/>
      <c r="F62" s="484"/>
      <c r="G62" s="484"/>
      <c r="H62" s="484"/>
      <c r="I62" s="484"/>
      <c r="J62" s="854"/>
    </row>
    <row r="63" spans="1:10" ht="15" customHeight="1">
      <c r="A63" s="854"/>
      <c r="B63" s="855"/>
      <c r="C63" s="855"/>
      <c r="D63" s="854"/>
      <c r="E63" s="854"/>
      <c r="F63" s="854"/>
      <c r="G63" s="854"/>
      <c r="H63" s="854"/>
      <c r="I63" s="854"/>
      <c r="J63" s="854"/>
    </row>
    <row r="64" spans="1:10" ht="15" customHeight="1">
      <c r="A64" s="854"/>
      <c r="B64" s="857" t="s">
        <v>914</v>
      </c>
      <c r="C64" s="857" t="s">
        <v>915</v>
      </c>
      <c r="D64" s="857" t="s">
        <v>916</v>
      </c>
      <c r="E64" s="857" t="s">
        <v>917</v>
      </c>
      <c r="F64" s="857" t="s">
        <v>918</v>
      </c>
      <c r="G64" s="857" t="s">
        <v>919</v>
      </c>
      <c r="H64" s="857" t="s">
        <v>920</v>
      </c>
      <c r="I64" s="857" t="s">
        <v>921</v>
      </c>
      <c r="J64" s="854"/>
    </row>
    <row r="65" spans="1:10" ht="15" customHeight="1">
      <c r="A65" s="854"/>
      <c r="B65" s="857"/>
      <c r="C65" s="857"/>
      <c r="D65" s="855" t="s">
        <v>1023</v>
      </c>
      <c r="E65" s="857"/>
      <c r="F65" s="855" t="s">
        <v>922</v>
      </c>
      <c r="G65" s="857"/>
      <c r="H65" s="855" t="s">
        <v>924</v>
      </c>
      <c r="I65" s="855" t="s">
        <v>257</v>
      </c>
      <c r="J65" s="854"/>
    </row>
    <row r="66" spans="1:10" ht="15" customHeight="1" thickBot="1">
      <c r="A66" s="858" t="s">
        <v>923</v>
      </c>
      <c r="B66" s="858" t="s">
        <v>451</v>
      </c>
      <c r="C66" s="858" t="s">
        <v>450</v>
      </c>
      <c r="D66" s="858" t="s">
        <v>257</v>
      </c>
      <c r="E66" s="858" t="s">
        <v>924</v>
      </c>
      <c r="F66" s="858" t="s">
        <v>925</v>
      </c>
      <c r="G66" s="858" t="s">
        <v>926</v>
      </c>
      <c r="H66" s="858" t="s">
        <v>1011</v>
      </c>
      <c r="I66" s="858" t="s">
        <v>1011</v>
      </c>
      <c r="J66" s="854"/>
    </row>
    <row r="67" spans="1:10" ht="15" customHeight="1">
      <c r="A67" s="854"/>
      <c r="B67" s="855"/>
      <c r="C67" s="855"/>
      <c r="D67" s="854"/>
      <c r="E67" s="854"/>
      <c r="F67" s="854"/>
      <c r="G67" s="854"/>
      <c r="H67" s="854"/>
      <c r="I67" s="854"/>
      <c r="J67" s="854"/>
    </row>
    <row r="68" spans="1:10" ht="15" customHeight="1">
      <c r="A68" s="866">
        <v>1</v>
      </c>
      <c r="B68" s="867" t="str">
        <f>+B$23</f>
        <v xml:space="preserve">-  </v>
      </c>
      <c r="C68" s="867" t="str">
        <f>+C$23</f>
        <v>Dec</v>
      </c>
      <c r="D68" s="863"/>
      <c r="E68" s="868"/>
      <c r="F68" s="869"/>
      <c r="G68" s="868"/>
      <c r="H68" s="868"/>
      <c r="I68" s="868" t="str">
        <f>IF($E$12=0,"-  ",D68)</f>
        <v xml:space="preserve">-  </v>
      </c>
      <c r="J68" s="854"/>
    </row>
    <row r="69" spans="1:10" ht="15" customHeight="1">
      <c r="A69" s="866"/>
      <c r="B69" s="867"/>
      <c r="C69" s="855"/>
      <c r="D69" s="870"/>
      <c r="E69" s="868"/>
      <c r="F69" s="869"/>
      <c r="G69" s="868"/>
      <c r="H69" s="868"/>
      <c r="I69" s="868"/>
      <c r="J69" s="854"/>
    </row>
    <row r="70" spans="1:10" ht="15" customHeight="1">
      <c r="A70" s="866">
        <v>2</v>
      </c>
      <c r="B70" s="867" t="str">
        <f>+B$25</f>
        <v xml:space="preserve">-  </v>
      </c>
      <c r="C70" s="867" t="str">
        <f>+C$25</f>
        <v>Jan</v>
      </c>
      <c r="D70" s="863"/>
      <c r="E70" s="868" t="str">
        <f>IF($E$12=0,"-  ",(D70-D68))</f>
        <v xml:space="preserve">-  </v>
      </c>
      <c r="F70" s="871" t="str">
        <f>+F$25</f>
        <v xml:space="preserve">-  </v>
      </c>
      <c r="G70" s="487" t="str">
        <f>+G$25</f>
        <v xml:space="preserve">-  </v>
      </c>
      <c r="H70" s="868" t="str">
        <f t="shared" ref="H70:H81" si="5">IF($E$12=0,"-  ",(ROUND(E70*G70,0)))</f>
        <v xml:space="preserve">-  </v>
      </c>
      <c r="I70" s="868" t="str">
        <f>IF($E$12=0,"-  ",I68+H70)</f>
        <v xml:space="preserve">-  </v>
      </c>
      <c r="J70" s="854"/>
    </row>
    <row r="71" spans="1:10" ht="15" customHeight="1">
      <c r="A71" s="866">
        <v>3</v>
      </c>
      <c r="B71" s="867" t="str">
        <f>+B$26</f>
        <v xml:space="preserve">-  </v>
      </c>
      <c r="C71" s="867" t="str">
        <f>+C$26</f>
        <v>Feb</v>
      </c>
      <c r="D71" s="863"/>
      <c r="E71" s="868" t="str">
        <f t="shared" ref="E71:E81" si="6">IF($E$12=0,"-  ",(D71-D70))</f>
        <v xml:space="preserve">-  </v>
      </c>
      <c r="F71" s="871">
        <f>+F$26</f>
        <v>307</v>
      </c>
      <c r="G71" s="487" t="str">
        <f>+G$26</f>
        <v xml:space="preserve">-  </v>
      </c>
      <c r="H71" s="868" t="str">
        <f t="shared" si="5"/>
        <v xml:space="preserve">-  </v>
      </c>
      <c r="I71" s="868" t="str">
        <f t="shared" ref="I71:I81" si="7">IF($E$12=0,"-  ",I70+H71)</f>
        <v xml:space="preserve">-  </v>
      </c>
      <c r="J71" s="854"/>
    </row>
    <row r="72" spans="1:10" ht="15" customHeight="1">
      <c r="A72" s="866">
        <v>4</v>
      </c>
      <c r="B72" s="867" t="str">
        <f>+B$27</f>
        <v xml:space="preserve">-  </v>
      </c>
      <c r="C72" s="867" t="str">
        <f>+C$27</f>
        <v>Mar</v>
      </c>
      <c r="D72" s="863"/>
      <c r="E72" s="868" t="str">
        <f t="shared" si="6"/>
        <v xml:space="preserve">-  </v>
      </c>
      <c r="F72" s="871">
        <f>+F$27</f>
        <v>276</v>
      </c>
      <c r="G72" s="487" t="str">
        <f>+G$27</f>
        <v xml:space="preserve">-  </v>
      </c>
      <c r="H72" s="868" t="str">
        <f t="shared" si="5"/>
        <v xml:space="preserve">-  </v>
      </c>
      <c r="I72" s="868" t="str">
        <f t="shared" si="7"/>
        <v xml:space="preserve">-  </v>
      </c>
      <c r="J72" s="854"/>
    </row>
    <row r="73" spans="1:10" ht="15" customHeight="1">
      <c r="A73" s="866">
        <v>5</v>
      </c>
      <c r="B73" s="867" t="str">
        <f>+B$28</f>
        <v xml:space="preserve">-  </v>
      </c>
      <c r="C73" s="867" t="str">
        <f>+C$28</f>
        <v>Apr</v>
      </c>
      <c r="D73" s="863"/>
      <c r="E73" s="868" t="str">
        <f t="shared" si="6"/>
        <v xml:space="preserve">-  </v>
      </c>
      <c r="F73" s="871">
        <f>+F$28</f>
        <v>246</v>
      </c>
      <c r="G73" s="487" t="str">
        <f>+G$28</f>
        <v xml:space="preserve">-  </v>
      </c>
      <c r="H73" s="868" t="str">
        <f t="shared" si="5"/>
        <v xml:space="preserve">-  </v>
      </c>
      <c r="I73" s="868" t="str">
        <f t="shared" si="7"/>
        <v xml:space="preserve">-  </v>
      </c>
      <c r="J73" s="854"/>
    </row>
    <row r="74" spans="1:10" ht="15" customHeight="1">
      <c r="A74" s="866">
        <v>6</v>
      </c>
      <c r="B74" s="867" t="str">
        <f>+B$29</f>
        <v xml:space="preserve">-  </v>
      </c>
      <c r="C74" s="867" t="str">
        <f>+C$29</f>
        <v>May</v>
      </c>
      <c r="D74" s="863"/>
      <c r="E74" s="868" t="str">
        <f t="shared" si="6"/>
        <v xml:space="preserve">-  </v>
      </c>
      <c r="F74" s="871">
        <f>+F$29</f>
        <v>215</v>
      </c>
      <c r="G74" s="487" t="str">
        <f>+G$29</f>
        <v xml:space="preserve">-  </v>
      </c>
      <c r="H74" s="868" t="str">
        <f t="shared" si="5"/>
        <v xml:space="preserve">-  </v>
      </c>
      <c r="I74" s="868" t="str">
        <f t="shared" si="7"/>
        <v xml:space="preserve">-  </v>
      </c>
      <c r="J74" s="854"/>
    </row>
    <row r="75" spans="1:10" ht="15" customHeight="1">
      <c r="A75" s="866">
        <v>7</v>
      </c>
      <c r="B75" s="867" t="str">
        <f>+B$30</f>
        <v xml:space="preserve">-  </v>
      </c>
      <c r="C75" s="867" t="str">
        <f>+C$30</f>
        <v>Jun</v>
      </c>
      <c r="D75" s="863"/>
      <c r="E75" s="868" t="str">
        <f t="shared" si="6"/>
        <v xml:space="preserve">-  </v>
      </c>
      <c r="F75" s="871">
        <f>+F$30</f>
        <v>185</v>
      </c>
      <c r="G75" s="487" t="str">
        <f>+G$30</f>
        <v xml:space="preserve">-  </v>
      </c>
      <c r="H75" s="868" t="str">
        <f t="shared" si="5"/>
        <v xml:space="preserve">-  </v>
      </c>
      <c r="I75" s="868" t="str">
        <f t="shared" si="7"/>
        <v xml:space="preserve">-  </v>
      </c>
      <c r="J75" s="854"/>
    </row>
    <row r="76" spans="1:10" ht="15" customHeight="1">
      <c r="A76" s="866">
        <v>8</v>
      </c>
      <c r="B76" s="867" t="str">
        <f>+B$31</f>
        <v xml:space="preserve">-  </v>
      </c>
      <c r="C76" s="867" t="str">
        <f>+C$31</f>
        <v>Jul</v>
      </c>
      <c r="D76" s="863"/>
      <c r="E76" s="868" t="str">
        <f t="shared" si="6"/>
        <v xml:space="preserve">-  </v>
      </c>
      <c r="F76" s="871">
        <f>+F$31</f>
        <v>154</v>
      </c>
      <c r="G76" s="487" t="str">
        <f>+G$31</f>
        <v xml:space="preserve">-  </v>
      </c>
      <c r="H76" s="868" t="str">
        <f t="shared" si="5"/>
        <v xml:space="preserve">-  </v>
      </c>
      <c r="I76" s="868" t="str">
        <f t="shared" si="7"/>
        <v xml:space="preserve">-  </v>
      </c>
      <c r="J76" s="854"/>
    </row>
    <row r="77" spans="1:10" ht="15" customHeight="1">
      <c r="A77" s="866">
        <v>9</v>
      </c>
      <c r="B77" s="867" t="str">
        <f>+B$32</f>
        <v xml:space="preserve">-  </v>
      </c>
      <c r="C77" s="867" t="str">
        <f>+C$32</f>
        <v>Aug</v>
      </c>
      <c r="D77" s="863"/>
      <c r="E77" s="868" t="str">
        <f t="shared" si="6"/>
        <v xml:space="preserve">-  </v>
      </c>
      <c r="F77" s="871">
        <f>+F$32</f>
        <v>123</v>
      </c>
      <c r="G77" s="487" t="str">
        <f>+G$32</f>
        <v xml:space="preserve">-  </v>
      </c>
      <c r="H77" s="868" t="str">
        <f t="shared" si="5"/>
        <v xml:space="preserve">-  </v>
      </c>
      <c r="I77" s="868" t="str">
        <f t="shared" si="7"/>
        <v xml:space="preserve">-  </v>
      </c>
      <c r="J77" s="854"/>
    </row>
    <row r="78" spans="1:10" ht="15" customHeight="1">
      <c r="A78" s="866">
        <v>10</v>
      </c>
      <c r="B78" s="867" t="str">
        <f>+B$33</f>
        <v xml:space="preserve">-  </v>
      </c>
      <c r="C78" s="867" t="str">
        <f>+C$33</f>
        <v>Sep</v>
      </c>
      <c r="D78" s="863"/>
      <c r="E78" s="868" t="str">
        <f t="shared" si="6"/>
        <v xml:space="preserve">-  </v>
      </c>
      <c r="F78" s="871">
        <f>+F$33</f>
        <v>93</v>
      </c>
      <c r="G78" s="487" t="str">
        <f>+G$33</f>
        <v xml:space="preserve">-  </v>
      </c>
      <c r="H78" s="868" t="str">
        <f t="shared" si="5"/>
        <v xml:space="preserve">-  </v>
      </c>
      <c r="I78" s="868" t="str">
        <f t="shared" si="7"/>
        <v xml:space="preserve">-  </v>
      </c>
      <c r="J78" s="854"/>
    </row>
    <row r="79" spans="1:10" ht="15" customHeight="1">
      <c r="A79" s="866">
        <v>11</v>
      </c>
      <c r="B79" s="867" t="str">
        <f>+B$34</f>
        <v xml:space="preserve">-  </v>
      </c>
      <c r="C79" s="867" t="str">
        <f>+C$34</f>
        <v>Oct</v>
      </c>
      <c r="D79" s="863"/>
      <c r="E79" s="868" t="str">
        <f t="shared" si="6"/>
        <v xml:space="preserve">-  </v>
      </c>
      <c r="F79" s="871">
        <f>+F$34</f>
        <v>62</v>
      </c>
      <c r="G79" s="487" t="str">
        <f>+G$34</f>
        <v xml:space="preserve">-  </v>
      </c>
      <c r="H79" s="868" t="str">
        <f t="shared" si="5"/>
        <v xml:space="preserve">-  </v>
      </c>
      <c r="I79" s="868" t="str">
        <f t="shared" si="7"/>
        <v xml:space="preserve">-  </v>
      </c>
      <c r="J79" s="854"/>
    </row>
    <row r="80" spans="1:10" ht="15" customHeight="1">
      <c r="A80" s="866">
        <v>12</v>
      </c>
      <c r="B80" s="867" t="str">
        <f>+B$35</f>
        <v xml:space="preserve">-  </v>
      </c>
      <c r="C80" s="867" t="str">
        <f>+C$35</f>
        <v>Nov</v>
      </c>
      <c r="D80" s="863"/>
      <c r="E80" s="868" t="str">
        <f t="shared" si="6"/>
        <v xml:space="preserve">-  </v>
      </c>
      <c r="F80" s="871">
        <f>+F$35</f>
        <v>32</v>
      </c>
      <c r="G80" s="487" t="str">
        <f>+G$35</f>
        <v xml:space="preserve">-  </v>
      </c>
      <c r="H80" s="868" t="str">
        <f t="shared" si="5"/>
        <v xml:space="preserve">-  </v>
      </c>
      <c r="I80" s="868" t="str">
        <f t="shared" si="7"/>
        <v xml:space="preserve">-  </v>
      </c>
      <c r="J80" s="854"/>
    </row>
    <row r="81" spans="1:11" ht="15" customHeight="1">
      <c r="A81" s="866">
        <v>13</v>
      </c>
      <c r="B81" s="867" t="str">
        <f>+B$36</f>
        <v xml:space="preserve">-  </v>
      </c>
      <c r="C81" s="867" t="str">
        <f>+C$36</f>
        <v>Dec</v>
      </c>
      <c r="D81" s="863"/>
      <c r="E81" s="868" t="str">
        <f t="shared" si="6"/>
        <v xml:space="preserve">-  </v>
      </c>
      <c r="F81" s="871">
        <f>+F$36</f>
        <v>1</v>
      </c>
      <c r="G81" s="487" t="str">
        <f>+G$36</f>
        <v xml:space="preserve">-  </v>
      </c>
      <c r="H81" s="868" t="str">
        <f t="shared" si="5"/>
        <v xml:space="preserve">-  </v>
      </c>
      <c r="I81" s="868" t="str">
        <f t="shared" si="7"/>
        <v xml:space="preserve">-  </v>
      </c>
      <c r="J81" s="854"/>
    </row>
    <row r="82" spans="1:11" ht="15" customHeight="1">
      <c r="A82" s="866"/>
      <c r="B82" s="867"/>
      <c r="C82" s="855"/>
      <c r="D82" s="855"/>
      <c r="E82" s="868"/>
      <c r="F82" s="871"/>
      <c r="G82" s="487"/>
      <c r="H82" s="868"/>
      <c r="I82" s="868"/>
      <c r="J82" s="854"/>
    </row>
    <row r="83" spans="1:11" ht="15" customHeight="1">
      <c r="A83" s="866">
        <v>14</v>
      </c>
      <c r="B83" s="854" t="s">
        <v>1518</v>
      </c>
      <c r="C83" s="854"/>
      <c r="D83" s="854"/>
      <c r="E83" s="854"/>
      <c r="F83" s="854"/>
      <c r="G83" s="854"/>
      <c r="H83" s="854"/>
      <c r="I83" s="868" t="str">
        <f>+I81</f>
        <v xml:space="preserve">-  </v>
      </c>
      <c r="J83" s="854"/>
    </row>
    <row r="84" spans="1:11" ht="15" customHeight="1">
      <c r="A84" s="866"/>
      <c r="B84" s="854"/>
      <c r="C84" s="854"/>
      <c r="D84" s="854"/>
      <c r="E84" s="854"/>
      <c r="F84" s="854"/>
      <c r="G84" s="854"/>
      <c r="H84" s="854"/>
      <c r="I84" s="868"/>
      <c r="J84" s="854"/>
    </row>
    <row r="85" spans="1:11" ht="15" customHeight="1">
      <c r="A85" s="866"/>
      <c r="B85" s="854"/>
      <c r="C85" s="854"/>
      <c r="D85" s="854"/>
      <c r="E85" s="854"/>
      <c r="F85" s="854"/>
      <c r="G85" s="854"/>
      <c r="H85" s="854"/>
      <c r="I85" s="868"/>
      <c r="J85" s="854"/>
    </row>
    <row r="86" spans="1:11" ht="15" customHeight="1">
      <c r="A86" s="854"/>
      <c r="B86" s="855"/>
      <c r="C86" s="855"/>
      <c r="D86" s="854"/>
      <c r="E86" s="854"/>
      <c r="F86" s="854"/>
      <c r="G86" s="854"/>
      <c r="H86" s="854"/>
      <c r="I86" s="856"/>
      <c r="J86" s="854"/>
    </row>
    <row r="87" spans="1:11" ht="15" customHeight="1">
      <c r="A87" s="860" t="s">
        <v>929</v>
      </c>
      <c r="B87" s="855"/>
      <c r="C87" s="855"/>
      <c r="D87" s="854"/>
      <c r="E87" s="854"/>
      <c r="F87" s="854"/>
      <c r="G87" s="854"/>
      <c r="H87" s="854"/>
      <c r="I87" s="854"/>
      <c r="J87" s="854"/>
    </row>
    <row r="88" spans="1:11" ht="15" customHeight="1">
      <c r="A88" s="1332" t="s">
        <v>930</v>
      </c>
      <c r="B88" s="1320"/>
      <c r="C88" s="1333" t="s">
        <v>1012</v>
      </c>
      <c r="D88" s="1322"/>
      <c r="E88" s="1322"/>
      <c r="F88" s="1322"/>
      <c r="G88" s="1322"/>
      <c r="H88" s="1322"/>
      <c r="I88" s="1322"/>
      <c r="J88" s="854"/>
    </row>
    <row r="89" spans="1:11" ht="15" customHeight="1">
      <c r="A89" s="1332" t="s">
        <v>931</v>
      </c>
      <c r="B89" s="1320"/>
      <c r="C89" s="1333" t="s">
        <v>932</v>
      </c>
      <c r="D89" s="1322"/>
      <c r="E89" s="1322"/>
      <c r="F89" s="1322"/>
      <c r="G89" s="1322"/>
      <c r="H89" s="1322"/>
      <c r="I89" s="1322"/>
      <c r="J89" s="1333"/>
      <c r="K89" s="1322"/>
    </row>
    <row r="90" spans="1:11" ht="15" customHeight="1">
      <c r="A90" s="1332" t="s">
        <v>933</v>
      </c>
      <c r="B90" s="1320"/>
      <c r="C90" s="1333" t="s">
        <v>934</v>
      </c>
      <c r="D90" s="1322"/>
      <c r="E90" s="1322"/>
      <c r="F90" s="1322"/>
      <c r="G90" s="1322"/>
      <c r="H90" s="1322"/>
      <c r="I90" s="1322"/>
      <c r="J90" s="1333"/>
      <c r="K90" s="1322"/>
    </row>
    <row r="91" spans="1:11" ht="15" customHeight="1">
      <c r="A91" s="1332" t="s">
        <v>935</v>
      </c>
      <c r="B91" s="1320"/>
      <c r="C91" s="1333" t="s">
        <v>953</v>
      </c>
      <c r="D91" s="1322"/>
      <c r="E91" s="1322"/>
      <c r="F91" s="1322"/>
      <c r="G91" s="1322"/>
      <c r="H91" s="1322"/>
      <c r="I91" s="1322"/>
      <c r="J91" s="1333"/>
      <c r="K91" s="1322"/>
    </row>
    <row r="92" spans="1:11" ht="15" customHeight="1">
      <c r="A92" s="1332" t="s">
        <v>936</v>
      </c>
      <c r="B92" s="1320" t="s">
        <v>936</v>
      </c>
      <c r="C92" s="1333" t="s">
        <v>954</v>
      </c>
      <c r="D92" s="1322"/>
      <c r="E92" s="1322"/>
      <c r="F92" s="1322"/>
      <c r="G92" s="1322"/>
      <c r="H92" s="1322"/>
      <c r="I92" s="1322"/>
      <c r="J92" s="1333"/>
      <c r="K92" s="1322"/>
    </row>
    <row r="93" spans="1:11" ht="15" customHeight="1">
      <c r="A93" s="859" t="s">
        <v>942</v>
      </c>
      <c r="B93" s="497"/>
      <c r="C93" s="1333" t="s">
        <v>943</v>
      </c>
      <c r="D93" s="1322"/>
      <c r="E93" s="1322"/>
      <c r="F93" s="1322"/>
      <c r="G93" s="1322"/>
      <c r="H93" s="1322"/>
      <c r="I93" s="1322"/>
      <c r="J93" s="1333"/>
      <c r="K93" s="1322"/>
    </row>
    <row r="94" spans="1:11" ht="15" customHeight="1">
      <c r="A94" s="1332" t="s">
        <v>944</v>
      </c>
      <c r="B94" s="1320" t="s">
        <v>936</v>
      </c>
      <c r="C94" s="1333" t="s">
        <v>955</v>
      </c>
      <c r="D94" s="1322"/>
      <c r="E94" s="1322"/>
      <c r="F94" s="1322"/>
      <c r="G94" s="1322"/>
      <c r="H94" s="1322"/>
      <c r="I94" s="1322"/>
      <c r="J94" s="1333"/>
      <c r="K94" s="1322"/>
    </row>
    <row r="95" spans="1:11" ht="15" customHeight="1">
      <c r="A95" s="1332" t="s">
        <v>1024</v>
      </c>
      <c r="B95" s="1320"/>
      <c r="C95" s="1333" t="s">
        <v>1025</v>
      </c>
      <c r="D95" s="1322"/>
      <c r="E95" s="1322"/>
      <c r="F95" s="1322"/>
      <c r="G95" s="1322"/>
      <c r="H95" s="1322"/>
      <c r="I95" s="1322"/>
      <c r="J95" s="1333"/>
      <c r="K95" s="1322"/>
    </row>
    <row r="96" spans="1:11" ht="15" customHeight="1">
      <c r="A96" s="1332"/>
      <c r="B96" s="1320"/>
      <c r="C96" s="1333"/>
      <c r="D96" s="1322"/>
      <c r="E96" s="1322"/>
      <c r="F96" s="1322"/>
      <c r="G96" s="1322"/>
      <c r="H96" s="1322"/>
      <c r="I96" s="1322"/>
      <c r="J96" s="1333"/>
      <c r="K96" s="1322"/>
    </row>
    <row r="97" spans="1:10" ht="15" customHeight="1">
      <c r="A97" s="854"/>
      <c r="B97" s="855"/>
      <c r="C97" s="855"/>
      <c r="D97" s="854"/>
      <c r="E97" s="854"/>
      <c r="F97" s="854"/>
      <c r="G97" s="854"/>
      <c r="H97" s="854"/>
      <c r="I97" s="854"/>
      <c r="J97" s="854"/>
    </row>
    <row r="98" spans="1:10" ht="15" customHeight="1">
      <c r="A98" s="854"/>
      <c r="B98" s="855"/>
      <c r="C98" s="855"/>
      <c r="D98" s="854"/>
      <c r="E98" s="854"/>
      <c r="F98" s="854"/>
      <c r="G98" s="854"/>
      <c r="H98" s="854"/>
      <c r="I98" s="854"/>
      <c r="J98" s="854"/>
    </row>
    <row r="99" spans="1:10" ht="15" customHeight="1">
      <c r="A99" s="1323" t="s">
        <v>1592</v>
      </c>
      <c r="B99" s="1320"/>
      <c r="C99" s="1320"/>
      <c r="D99" s="1320"/>
      <c r="E99" s="1320"/>
      <c r="F99" s="1320"/>
      <c r="G99" s="1320"/>
      <c r="H99" s="1320"/>
      <c r="I99" s="1320"/>
      <c r="J99" s="854"/>
    </row>
    <row r="100" spans="1:10" ht="15" customHeight="1">
      <c r="A100" s="1324" t="str">
        <f>IF($E$12=0,"-",$E$12)</f>
        <v>-</v>
      </c>
      <c r="B100" s="1325"/>
      <c r="C100" s="1325"/>
      <c r="D100" s="1325"/>
      <c r="E100" s="1325"/>
      <c r="F100" s="1325"/>
      <c r="G100" s="1325"/>
      <c r="H100" s="1325"/>
      <c r="I100" s="1325"/>
      <c r="J100" s="854"/>
    </row>
    <row r="101" spans="1:10" ht="15" customHeight="1">
      <c r="A101" s="481" t="s">
        <v>1026</v>
      </c>
      <c r="B101" s="855"/>
      <c r="C101" s="855"/>
      <c r="D101" s="854"/>
      <c r="E101" s="854"/>
      <c r="F101" s="854"/>
      <c r="G101" s="854"/>
      <c r="H101" s="854"/>
      <c r="I101" s="854"/>
      <c r="J101" s="854"/>
    </row>
    <row r="102" spans="1:10" ht="15" customHeight="1">
      <c r="A102" s="481"/>
      <c r="B102" s="855"/>
      <c r="C102" s="855"/>
      <c r="D102" s="854"/>
      <c r="E102" s="854"/>
      <c r="F102" s="854"/>
      <c r="G102" s="854"/>
      <c r="H102" s="854"/>
      <c r="I102" s="854"/>
      <c r="J102" s="854"/>
    </row>
    <row r="103" spans="1:10" ht="15" customHeight="1">
      <c r="A103" s="1323" t="s">
        <v>946</v>
      </c>
      <c r="B103" s="1320"/>
      <c r="C103" s="1320"/>
      <c r="D103" s="1320"/>
      <c r="E103" s="1320"/>
      <c r="F103" s="1320"/>
      <c r="G103" s="1320"/>
      <c r="H103" s="1320"/>
      <c r="I103" s="1320"/>
      <c r="J103" s="854"/>
    </row>
    <row r="104" spans="1:10" ht="15" customHeight="1">
      <c r="A104" s="496"/>
      <c r="B104" s="497"/>
      <c r="C104" s="497"/>
      <c r="D104" s="497"/>
      <c r="E104" s="497"/>
      <c r="F104" s="497"/>
      <c r="G104" s="497"/>
      <c r="H104" s="497"/>
      <c r="I104" s="497"/>
      <c r="J104" s="854"/>
    </row>
    <row r="105" spans="1:10" ht="15" customHeight="1">
      <c r="A105" s="482" t="s">
        <v>1022</v>
      </c>
      <c r="B105" s="497"/>
      <c r="C105" s="497"/>
      <c r="D105" s="497"/>
      <c r="E105" s="497"/>
      <c r="F105" s="497"/>
      <c r="G105" s="497"/>
      <c r="H105" s="497"/>
      <c r="I105" s="497"/>
      <c r="J105" s="854"/>
    </row>
    <row r="106" spans="1:10" ht="15" customHeight="1">
      <c r="A106" s="854" t="s">
        <v>1027</v>
      </c>
      <c r="B106" s="497"/>
      <c r="C106" s="497"/>
      <c r="D106" s="497"/>
      <c r="E106" s="497"/>
      <c r="F106" s="497"/>
      <c r="G106" s="497"/>
      <c r="H106" s="497"/>
      <c r="I106" s="497"/>
      <c r="J106" s="854"/>
    </row>
    <row r="107" spans="1:10" ht="15" customHeight="1">
      <c r="A107" s="854"/>
      <c r="B107" s="855"/>
      <c r="C107" s="855"/>
      <c r="D107" s="854"/>
      <c r="E107" s="854"/>
      <c r="F107" s="854"/>
      <c r="G107" s="854"/>
      <c r="H107" s="854"/>
      <c r="I107" s="854"/>
      <c r="J107" s="854"/>
    </row>
    <row r="108" spans="1:10" ht="15" customHeight="1">
      <c r="A108" s="854"/>
      <c r="B108" s="857" t="s">
        <v>914</v>
      </c>
      <c r="C108" s="857" t="s">
        <v>915</v>
      </c>
      <c r="D108" s="857" t="s">
        <v>916</v>
      </c>
      <c r="E108" s="857" t="s">
        <v>917</v>
      </c>
      <c r="F108" s="857" t="s">
        <v>918</v>
      </c>
      <c r="G108" s="857" t="s">
        <v>919</v>
      </c>
      <c r="H108" s="857" t="s">
        <v>920</v>
      </c>
      <c r="I108" s="857" t="s">
        <v>921</v>
      </c>
      <c r="J108" s="854"/>
    </row>
    <row r="109" spans="1:10" ht="15" customHeight="1">
      <c r="A109" s="854"/>
      <c r="B109" s="857"/>
      <c r="C109" s="857"/>
      <c r="D109" s="855" t="s">
        <v>1028</v>
      </c>
      <c r="E109" s="857"/>
      <c r="F109" s="855" t="s">
        <v>922</v>
      </c>
      <c r="G109" s="857"/>
      <c r="H109" s="855" t="s">
        <v>924</v>
      </c>
      <c r="I109" s="855" t="s">
        <v>257</v>
      </c>
      <c r="J109" s="854"/>
    </row>
    <row r="110" spans="1:10" ht="15" customHeight="1" thickBot="1">
      <c r="A110" s="858" t="s">
        <v>923</v>
      </c>
      <c r="B110" s="858" t="s">
        <v>451</v>
      </c>
      <c r="C110" s="858" t="s">
        <v>450</v>
      </c>
      <c r="D110" s="858" t="s">
        <v>1029</v>
      </c>
      <c r="E110" s="858" t="s">
        <v>924</v>
      </c>
      <c r="F110" s="858" t="s">
        <v>925</v>
      </c>
      <c r="G110" s="858" t="s">
        <v>926</v>
      </c>
      <c r="H110" s="858" t="s">
        <v>1011</v>
      </c>
      <c r="I110" s="858" t="s">
        <v>1011</v>
      </c>
      <c r="J110" s="854"/>
    </row>
    <row r="111" spans="1:10" ht="15" customHeight="1">
      <c r="A111" s="854"/>
      <c r="B111" s="855"/>
      <c r="C111" s="855"/>
      <c r="D111" s="854"/>
      <c r="E111" s="854"/>
      <c r="F111" s="854"/>
      <c r="G111" s="854"/>
      <c r="H111" s="854"/>
      <c r="I111" s="854"/>
      <c r="J111" s="854"/>
    </row>
    <row r="112" spans="1:10" ht="15" customHeight="1">
      <c r="A112" s="866">
        <v>1</v>
      </c>
      <c r="B112" s="867" t="str">
        <f>+B$23</f>
        <v xml:space="preserve">-  </v>
      </c>
      <c r="C112" s="867" t="str">
        <f>+C$23</f>
        <v>Dec</v>
      </c>
      <c r="D112" s="863"/>
      <c r="E112" s="868"/>
      <c r="F112" s="869"/>
      <c r="G112" s="868"/>
      <c r="H112" s="868"/>
      <c r="I112" s="868" t="str">
        <f>IF($E$12=0,"-  ",D112)</f>
        <v xml:space="preserve">-  </v>
      </c>
      <c r="J112" s="854"/>
    </row>
    <row r="113" spans="1:10" ht="15" customHeight="1">
      <c r="A113" s="866"/>
      <c r="B113" s="867"/>
      <c r="C113" s="855"/>
      <c r="D113" s="870"/>
      <c r="E113" s="868"/>
      <c r="F113" s="869"/>
      <c r="G113" s="868"/>
      <c r="H113" s="868"/>
      <c r="I113" s="868"/>
      <c r="J113" s="854"/>
    </row>
    <row r="114" spans="1:10" ht="15" customHeight="1">
      <c r="A114" s="866">
        <v>2</v>
      </c>
      <c r="B114" s="867" t="str">
        <f>+B$25</f>
        <v xml:space="preserve">-  </v>
      </c>
      <c r="C114" s="867" t="str">
        <f>+C$25</f>
        <v>Jan</v>
      </c>
      <c r="D114" s="863"/>
      <c r="E114" s="868" t="str">
        <f>IF($E$12=0,"-  ",(D114-D112))</f>
        <v xml:space="preserve">-  </v>
      </c>
      <c r="F114" s="871" t="str">
        <f>+F$25</f>
        <v xml:space="preserve">-  </v>
      </c>
      <c r="G114" s="487" t="str">
        <f>+G$25</f>
        <v xml:space="preserve">-  </v>
      </c>
      <c r="H114" s="868" t="str">
        <f t="shared" ref="H114:H125" si="8">IF($E$12=0,"-  ",(ROUND(E114*G114,0)))</f>
        <v xml:space="preserve">-  </v>
      </c>
      <c r="I114" s="868" t="str">
        <f>IF($E$12=0,"-  ",I112+H114)</f>
        <v xml:space="preserve">-  </v>
      </c>
      <c r="J114" s="854"/>
    </row>
    <row r="115" spans="1:10" ht="15" customHeight="1">
      <c r="A115" s="866">
        <v>3</v>
      </c>
      <c r="B115" s="867" t="str">
        <f>+B$26</f>
        <v xml:space="preserve">-  </v>
      </c>
      <c r="C115" s="867" t="str">
        <f>+C$26</f>
        <v>Feb</v>
      </c>
      <c r="D115" s="863"/>
      <c r="E115" s="868" t="str">
        <f t="shared" ref="E115:E125" si="9">IF($E$12=0,"-  ",(D115-D114))</f>
        <v xml:space="preserve">-  </v>
      </c>
      <c r="F115" s="871">
        <f>+F$26</f>
        <v>307</v>
      </c>
      <c r="G115" s="487" t="str">
        <f>+G$26</f>
        <v xml:space="preserve">-  </v>
      </c>
      <c r="H115" s="868" t="str">
        <f t="shared" si="8"/>
        <v xml:space="preserve">-  </v>
      </c>
      <c r="I115" s="868" t="str">
        <f t="shared" ref="I115:I125" si="10">IF($E$12=0,"-  ",I114+H115)</f>
        <v xml:space="preserve">-  </v>
      </c>
      <c r="J115" s="854"/>
    </row>
    <row r="116" spans="1:10" ht="15" customHeight="1">
      <c r="A116" s="866">
        <v>4</v>
      </c>
      <c r="B116" s="867" t="str">
        <f>+B$27</f>
        <v xml:space="preserve">-  </v>
      </c>
      <c r="C116" s="867" t="str">
        <f>+C$27</f>
        <v>Mar</v>
      </c>
      <c r="D116" s="863"/>
      <c r="E116" s="868" t="str">
        <f t="shared" si="9"/>
        <v xml:space="preserve">-  </v>
      </c>
      <c r="F116" s="871">
        <f>+F$27</f>
        <v>276</v>
      </c>
      <c r="G116" s="487" t="str">
        <f>+G$27</f>
        <v xml:space="preserve">-  </v>
      </c>
      <c r="H116" s="868" t="str">
        <f t="shared" si="8"/>
        <v xml:space="preserve">-  </v>
      </c>
      <c r="I116" s="868" t="str">
        <f t="shared" si="10"/>
        <v xml:space="preserve">-  </v>
      </c>
      <c r="J116" s="854"/>
    </row>
    <row r="117" spans="1:10" ht="15" customHeight="1">
      <c r="A117" s="866">
        <v>5</v>
      </c>
      <c r="B117" s="867" t="str">
        <f>+B$28</f>
        <v xml:space="preserve">-  </v>
      </c>
      <c r="C117" s="867" t="str">
        <f>+C$28</f>
        <v>Apr</v>
      </c>
      <c r="D117" s="863"/>
      <c r="E117" s="868" t="str">
        <f t="shared" si="9"/>
        <v xml:space="preserve">-  </v>
      </c>
      <c r="F117" s="871">
        <f>+F$28</f>
        <v>246</v>
      </c>
      <c r="G117" s="487" t="str">
        <f>+G$28</f>
        <v xml:space="preserve">-  </v>
      </c>
      <c r="H117" s="868" t="str">
        <f t="shared" si="8"/>
        <v xml:space="preserve">-  </v>
      </c>
      <c r="I117" s="868" t="str">
        <f t="shared" si="10"/>
        <v xml:space="preserve">-  </v>
      </c>
      <c r="J117" s="854"/>
    </row>
    <row r="118" spans="1:10" ht="15" customHeight="1">
      <c r="A118" s="866">
        <v>6</v>
      </c>
      <c r="B118" s="867" t="str">
        <f>+B$29</f>
        <v xml:space="preserve">-  </v>
      </c>
      <c r="C118" s="867" t="str">
        <f>+C$29</f>
        <v>May</v>
      </c>
      <c r="D118" s="863"/>
      <c r="E118" s="868" t="str">
        <f t="shared" si="9"/>
        <v xml:space="preserve">-  </v>
      </c>
      <c r="F118" s="871">
        <f>+F$29</f>
        <v>215</v>
      </c>
      <c r="G118" s="487" t="str">
        <f>+G$29</f>
        <v xml:space="preserve">-  </v>
      </c>
      <c r="H118" s="868" t="str">
        <f t="shared" si="8"/>
        <v xml:space="preserve">-  </v>
      </c>
      <c r="I118" s="868" t="str">
        <f t="shared" si="10"/>
        <v xml:space="preserve">-  </v>
      </c>
      <c r="J118" s="854"/>
    </row>
    <row r="119" spans="1:10" ht="15" customHeight="1">
      <c r="A119" s="866">
        <v>7</v>
      </c>
      <c r="B119" s="867" t="str">
        <f>+B$30</f>
        <v xml:space="preserve">-  </v>
      </c>
      <c r="C119" s="867" t="str">
        <f>+C$30</f>
        <v>Jun</v>
      </c>
      <c r="D119" s="863"/>
      <c r="E119" s="868" t="str">
        <f t="shared" si="9"/>
        <v xml:space="preserve">-  </v>
      </c>
      <c r="F119" s="871">
        <f>+F$30</f>
        <v>185</v>
      </c>
      <c r="G119" s="487" t="str">
        <f>+G$30</f>
        <v xml:space="preserve">-  </v>
      </c>
      <c r="H119" s="868" t="str">
        <f t="shared" si="8"/>
        <v xml:space="preserve">-  </v>
      </c>
      <c r="I119" s="868" t="str">
        <f t="shared" si="10"/>
        <v xml:space="preserve">-  </v>
      </c>
      <c r="J119" s="854"/>
    </row>
    <row r="120" spans="1:10" ht="15" customHeight="1">
      <c r="A120" s="866">
        <v>8</v>
      </c>
      <c r="B120" s="867" t="str">
        <f>+B$31</f>
        <v xml:space="preserve">-  </v>
      </c>
      <c r="C120" s="867" t="str">
        <f>+C$31</f>
        <v>Jul</v>
      </c>
      <c r="D120" s="863"/>
      <c r="E120" s="868" t="str">
        <f t="shared" si="9"/>
        <v xml:space="preserve">-  </v>
      </c>
      <c r="F120" s="871">
        <f>+F$31</f>
        <v>154</v>
      </c>
      <c r="G120" s="487" t="str">
        <f>+G$31</f>
        <v xml:space="preserve">-  </v>
      </c>
      <c r="H120" s="868" t="str">
        <f t="shared" si="8"/>
        <v xml:space="preserve">-  </v>
      </c>
      <c r="I120" s="868" t="str">
        <f t="shared" si="10"/>
        <v xml:space="preserve">-  </v>
      </c>
      <c r="J120" s="854"/>
    </row>
    <row r="121" spans="1:10" ht="15" customHeight="1">
      <c r="A121" s="866">
        <v>9</v>
      </c>
      <c r="B121" s="867" t="str">
        <f>+B$32</f>
        <v xml:space="preserve">-  </v>
      </c>
      <c r="C121" s="867" t="str">
        <f>+C$32</f>
        <v>Aug</v>
      </c>
      <c r="D121" s="863"/>
      <c r="E121" s="868" t="str">
        <f t="shared" si="9"/>
        <v xml:space="preserve">-  </v>
      </c>
      <c r="F121" s="871">
        <f>+F$32</f>
        <v>123</v>
      </c>
      <c r="G121" s="487" t="str">
        <f>+G$32</f>
        <v xml:space="preserve">-  </v>
      </c>
      <c r="H121" s="868" t="str">
        <f t="shared" si="8"/>
        <v xml:space="preserve">-  </v>
      </c>
      <c r="I121" s="868" t="str">
        <f t="shared" si="10"/>
        <v xml:space="preserve">-  </v>
      </c>
      <c r="J121" s="854"/>
    </row>
    <row r="122" spans="1:10" ht="15" customHeight="1">
      <c r="A122" s="866">
        <v>10</v>
      </c>
      <c r="B122" s="867" t="str">
        <f>+B$33</f>
        <v xml:space="preserve">-  </v>
      </c>
      <c r="C122" s="867" t="str">
        <f>+C$33</f>
        <v>Sep</v>
      </c>
      <c r="D122" s="863"/>
      <c r="E122" s="868" t="str">
        <f t="shared" si="9"/>
        <v xml:space="preserve">-  </v>
      </c>
      <c r="F122" s="871">
        <f>+F$33</f>
        <v>93</v>
      </c>
      <c r="G122" s="487" t="str">
        <f>+G$33</f>
        <v xml:space="preserve">-  </v>
      </c>
      <c r="H122" s="868" t="str">
        <f t="shared" si="8"/>
        <v xml:space="preserve">-  </v>
      </c>
      <c r="I122" s="868" t="str">
        <f t="shared" si="10"/>
        <v xml:space="preserve">-  </v>
      </c>
      <c r="J122" s="854"/>
    </row>
    <row r="123" spans="1:10" ht="15" customHeight="1">
      <c r="A123" s="866">
        <v>11</v>
      </c>
      <c r="B123" s="867" t="str">
        <f>+B$34</f>
        <v xml:space="preserve">-  </v>
      </c>
      <c r="C123" s="867" t="str">
        <f>+C$34</f>
        <v>Oct</v>
      </c>
      <c r="D123" s="863"/>
      <c r="E123" s="868" t="str">
        <f t="shared" si="9"/>
        <v xml:space="preserve">-  </v>
      </c>
      <c r="F123" s="871">
        <f>+F$34</f>
        <v>62</v>
      </c>
      <c r="G123" s="487" t="str">
        <f>+G$34</f>
        <v xml:space="preserve">-  </v>
      </c>
      <c r="H123" s="868" t="str">
        <f t="shared" si="8"/>
        <v xml:space="preserve">-  </v>
      </c>
      <c r="I123" s="868" t="str">
        <f t="shared" si="10"/>
        <v xml:space="preserve">-  </v>
      </c>
      <c r="J123" s="854"/>
    </row>
    <row r="124" spans="1:10" ht="15" customHeight="1">
      <c r="A124" s="866">
        <v>12</v>
      </c>
      <c r="B124" s="867" t="str">
        <f>+B$35</f>
        <v xml:space="preserve">-  </v>
      </c>
      <c r="C124" s="867" t="str">
        <f>+C$35</f>
        <v>Nov</v>
      </c>
      <c r="D124" s="863"/>
      <c r="E124" s="868" t="str">
        <f t="shared" si="9"/>
        <v xml:space="preserve">-  </v>
      </c>
      <c r="F124" s="871">
        <f>+F$35</f>
        <v>32</v>
      </c>
      <c r="G124" s="487" t="str">
        <f>+G$35</f>
        <v xml:space="preserve">-  </v>
      </c>
      <c r="H124" s="868" t="str">
        <f t="shared" si="8"/>
        <v xml:space="preserve">-  </v>
      </c>
      <c r="I124" s="868" t="str">
        <f t="shared" si="10"/>
        <v xml:space="preserve">-  </v>
      </c>
      <c r="J124" s="854"/>
    </row>
    <row r="125" spans="1:10" ht="15" customHeight="1">
      <c r="A125" s="866">
        <v>13</v>
      </c>
      <c r="B125" s="867" t="str">
        <f>+B$36</f>
        <v xml:space="preserve">-  </v>
      </c>
      <c r="C125" s="867" t="str">
        <f>+C$36</f>
        <v>Dec</v>
      </c>
      <c r="D125" s="863"/>
      <c r="E125" s="868" t="str">
        <f t="shared" si="9"/>
        <v xml:space="preserve">-  </v>
      </c>
      <c r="F125" s="871">
        <f>+F$36</f>
        <v>1</v>
      </c>
      <c r="G125" s="487" t="str">
        <f>+G$36</f>
        <v xml:space="preserve">-  </v>
      </c>
      <c r="H125" s="868" t="str">
        <f t="shared" si="8"/>
        <v xml:space="preserve">-  </v>
      </c>
      <c r="I125" s="868" t="str">
        <f t="shared" si="10"/>
        <v xml:space="preserve">-  </v>
      </c>
      <c r="J125" s="854"/>
    </row>
    <row r="126" spans="1:10" ht="15" customHeight="1">
      <c r="A126" s="866"/>
      <c r="B126" s="867"/>
      <c r="C126" s="855"/>
      <c r="D126" s="855"/>
      <c r="E126" s="868"/>
      <c r="F126" s="871"/>
      <c r="G126" s="487"/>
      <c r="H126" s="868"/>
      <c r="I126" s="868"/>
      <c r="J126" s="854"/>
    </row>
    <row r="127" spans="1:10" ht="15" customHeight="1">
      <c r="A127" s="866">
        <v>14</v>
      </c>
      <c r="B127" s="854" t="s">
        <v>1505</v>
      </c>
      <c r="C127" s="854"/>
      <c r="D127" s="854"/>
      <c r="E127" s="854"/>
      <c r="F127" s="854"/>
      <c r="G127" s="854"/>
      <c r="H127" s="854"/>
      <c r="I127" s="868" t="str">
        <f>I125</f>
        <v xml:space="preserve">-  </v>
      </c>
      <c r="J127" s="854"/>
    </row>
    <row r="128" spans="1:10" ht="15" customHeight="1">
      <c r="A128" s="866"/>
      <c r="B128" s="854"/>
      <c r="C128" s="855"/>
      <c r="D128" s="854"/>
      <c r="E128" s="854"/>
      <c r="F128" s="854"/>
      <c r="G128" s="854"/>
      <c r="H128" s="856"/>
      <c r="I128" s="868"/>
      <c r="J128" s="854"/>
    </row>
    <row r="129" spans="1:10" ht="15" customHeight="1">
      <c r="A129" s="866"/>
      <c r="B129" s="854"/>
      <c r="C129" s="854"/>
      <c r="D129" s="854"/>
      <c r="E129" s="854"/>
      <c r="F129" s="854"/>
      <c r="G129" s="854"/>
      <c r="H129" s="854"/>
      <c r="I129" s="868"/>
      <c r="J129" s="854"/>
    </row>
    <row r="130" spans="1:10" ht="15" customHeight="1">
      <c r="A130" s="866"/>
      <c r="B130" s="854"/>
      <c r="C130" s="854"/>
      <c r="D130" s="854"/>
      <c r="E130" s="854"/>
      <c r="F130" s="854"/>
      <c r="G130" s="854"/>
      <c r="H130" s="854"/>
      <c r="I130" s="868"/>
      <c r="J130" s="854"/>
    </row>
    <row r="131" spans="1:10" ht="15" customHeight="1">
      <c r="A131" s="854"/>
      <c r="B131" s="855"/>
      <c r="C131" s="855"/>
      <c r="D131" s="854"/>
      <c r="E131" s="854"/>
      <c r="F131" s="854"/>
      <c r="G131" s="854"/>
      <c r="H131" s="854"/>
      <c r="I131" s="854"/>
      <c r="J131" s="854"/>
    </row>
    <row r="132" spans="1:10" ht="15" customHeight="1">
      <c r="A132" s="1323" t="s">
        <v>948</v>
      </c>
      <c r="B132" s="1320"/>
      <c r="C132" s="1320"/>
      <c r="D132" s="1320"/>
      <c r="E132" s="1320"/>
      <c r="F132" s="1320"/>
      <c r="G132" s="1320"/>
      <c r="H132" s="1320"/>
      <c r="I132" s="1320"/>
      <c r="J132" s="854"/>
    </row>
    <row r="133" spans="1:10" ht="15" customHeight="1">
      <c r="A133" s="496"/>
      <c r="B133" s="497"/>
      <c r="C133" s="497"/>
      <c r="D133" s="497"/>
      <c r="E133" s="497"/>
      <c r="F133" s="497"/>
      <c r="G133" s="497"/>
      <c r="H133" s="497"/>
      <c r="I133" s="497"/>
      <c r="J133" s="854"/>
    </row>
    <row r="134" spans="1:10" ht="15" customHeight="1">
      <c r="A134" s="482" t="s">
        <v>1022</v>
      </c>
      <c r="B134" s="497"/>
      <c r="C134" s="497"/>
      <c r="D134" s="497"/>
      <c r="E134" s="497"/>
      <c r="F134" s="497"/>
      <c r="G134" s="497"/>
      <c r="H134" s="497"/>
      <c r="I134" s="497"/>
      <c r="J134" s="854"/>
    </row>
    <row r="135" spans="1:10" ht="15" customHeight="1">
      <c r="A135" s="854" t="s">
        <v>1027</v>
      </c>
      <c r="B135" s="497"/>
      <c r="C135" s="497"/>
      <c r="D135" s="497"/>
      <c r="E135" s="497"/>
      <c r="F135" s="497"/>
      <c r="G135" s="497"/>
      <c r="H135" s="497"/>
      <c r="I135" s="497"/>
      <c r="J135" s="854"/>
    </row>
    <row r="136" spans="1:10" ht="15" customHeight="1">
      <c r="A136" s="496"/>
      <c r="B136" s="497"/>
      <c r="C136" s="497"/>
      <c r="D136" s="497"/>
      <c r="E136" s="497"/>
      <c r="F136" s="497"/>
      <c r="G136" s="497"/>
      <c r="H136" s="497"/>
      <c r="I136" s="497"/>
      <c r="J136" s="854"/>
    </row>
    <row r="137" spans="1:10" ht="15" customHeight="1">
      <c r="A137" s="854"/>
      <c r="B137" s="857" t="s">
        <v>914</v>
      </c>
      <c r="C137" s="857" t="s">
        <v>915</v>
      </c>
      <c r="D137" s="857" t="s">
        <v>916</v>
      </c>
      <c r="E137" s="857" t="s">
        <v>917</v>
      </c>
      <c r="F137" s="857" t="s">
        <v>918</v>
      </c>
      <c r="G137" s="857" t="s">
        <v>919</v>
      </c>
      <c r="H137" s="857" t="s">
        <v>920</v>
      </c>
      <c r="I137" s="857" t="s">
        <v>921</v>
      </c>
      <c r="J137" s="854"/>
    </row>
    <row r="138" spans="1:10" ht="15" customHeight="1">
      <c r="A138" s="854"/>
      <c r="B138" s="857"/>
      <c r="C138" s="857"/>
      <c r="D138" s="855" t="s">
        <v>1028</v>
      </c>
      <c r="E138" s="857"/>
      <c r="F138" s="855" t="s">
        <v>922</v>
      </c>
      <c r="G138" s="857"/>
      <c r="H138" s="855" t="s">
        <v>924</v>
      </c>
      <c r="I138" s="855" t="s">
        <v>257</v>
      </c>
      <c r="J138" s="854"/>
    </row>
    <row r="139" spans="1:10" ht="15" customHeight="1" thickBot="1">
      <c r="A139" s="858" t="s">
        <v>923</v>
      </c>
      <c r="B139" s="858" t="s">
        <v>451</v>
      </c>
      <c r="C139" s="858" t="s">
        <v>450</v>
      </c>
      <c r="D139" s="858" t="s">
        <v>1030</v>
      </c>
      <c r="E139" s="858" t="s">
        <v>924</v>
      </c>
      <c r="F139" s="858" t="s">
        <v>925</v>
      </c>
      <c r="G139" s="858" t="s">
        <v>926</v>
      </c>
      <c r="H139" s="858" t="s">
        <v>1011</v>
      </c>
      <c r="I139" s="858" t="s">
        <v>1011</v>
      </c>
      <c r="J139" s="854"/>
    </row>
    <row r="140" spans="1:10" ht="15" customHeight="1">
      <c r="A140" s="854"/>
      <c r="B140" s="855"/>
      <c r="C140" s="855"/>
      <c r="D140" s="854"/>
      <c r="E140" s="854"/>
      <c r="F140" s="854"/>
      <c r="G140" s="854"/>
      <c r="H140" s="854"/>
      <c r="I140" s="854"/>
      <c r="J140" s="854"/>
    </row>
    <row r="141" spans="1:10" ht="15" customHeight="1">
      <c r="A141" s="866">
        <v>1</v>
      </c>
      <c r="B141" s="867" t="str">
        <f>+B$23</f>
        <v xml:space="preserve">-  </v>
      </c>
      <c r="C141" s="867" t="str">
        <f>+C$23</f>
        <v>Dec</v>
      </c>
      <c r="D141" s="863"/>
      <c r="E141" s="868"/>
      <c r="F141" s="869"/>
      <c r="G141" s="868"/>
      <c r="H141" s="868"/>
      <c r="I141" s="868" t="str">
        <f>IF($E$12=0,"-  ",D141)</f>
        <v xml:space="preserve">-  </v>
      </c>
      <c r="J141" s="854"/>
    </row>
    <row r="142" spans="1:10" ht="15" customHeight="1">
      <c r="A142" s="866"/>
      <c r="B142" s="867"/>
      <c r="C142" s="855"/>
      <c r="D142" s="870"/>
      <c r="E142" s="868"/>
      <c r="F142" s="869"/>
      <c r="G142" s="868"/>
      <c r="H142" s="868"/>
      <c r="I142" s="868"/>
      <c r="J142" s="854"/>
    </row>
    <row r="143" spans="1:10" ht="15" customHeight="1">
      <c r="A143" s="866">
        <v>2</v>
      </c>
      <c r="B143" s="867" t="str">
        <f>+B$25</f>
        <v xml:space="preserve">-  </v>
      </c>
      <c r="C143" s="867" t="str">
        <f>+C$25</f>
        <v>Jan</v>
      </c>
      <c r="D143" s="863"/>
      <c r="E143" s="868" t="str">
        <f>IF($E$12=0,"-  ",(D143-D141))</f>
        <v xml:space="preserve">-  </v>
      </c>
      <c r="F143" s="871" t="str">
        <f>+F$25</f>
        <v xml:space="preserve">-  </v>
      </c>
      <c r="G143" s="487" t="str">
        <f>+G$25</f>
        <v xml:space="preserve">-  </v>
      </c>
      <c r="H143" s="868" t="str">
        <f t="shared" ref="H143:H154" si="11">IF($E$12=0,"-  ",(ROUND(E143*G143,0)))</f>
        <v xml:space="preserve">-  </v>
      </c>
      <c r="I143" s="868" t="str">
        <f>IF($E$12=0,"-  ",I141+H143)</f>
        <v xml:space="preserve">-  </v>
      </c>
      <c r="J143" s="854"/>
    </row>
    <row r="144" spans="1:10" ht="15" customHeight="1">
      <c r="A144" s="866">
        <v>3</v>
      </c>
      <c r="B144" s="867" t="str">
        <f>+B$26</f>
        <v xml:space="preserve">-  </v>
      </c>
      <c r="C144" s="867" t="str">
        <f>+C$26</f>
        <v>Feb</v>
      </c>
      <c r="D144" s="863"/>
      <c r="E144" s="868" t="str">
        <f t="shared" ref="E144:E154" si="12">IF($E$12=0,"-  ",(D144-D143))</f>
        <v xml:space="preserve">-  </v>
      </c>
      <c r="F144" s="871">
        <f>+F$26</f>
        <v>307</v>
      </c>
      <c r="G144" s="487" t="str">
        <f>+G$26</f>
        <v xml:space="preserve">-  </v>
      </c>
      <c r="H144" s="868" t="str">
        <f t="shared" si="11"/>
        <v xml:space="preserve">-  </v>
      </c>
      <c r="I144" s="868" t="str">
        <f t="shared" ref="I144:I154" si="13">IF($E$12=0,"-  ",I143+H144)</f>
        <v xml:space="preserve">-  </v>
      </c>
      <c r="J144" s="854"/>
    </row>
    <row r="145" spans="1:10" ht="15" customHeight="1">
      <c r="A145" s="866">
        <v>4</v>
      </c>
      <c r="B145" s="867" t="str">
        <f>+B$27</f>
        <v xml:space="preserve">-  </v>
      </c>
      <c r="C145" s="867" t="str">
        <f>+C$27</f>
        <v>Mar</v>
      </c>
      <c r="D145" s="863"/>
      <c r="E145" s="868" t="str">
        <f t="shared" si="12"/>
        <v xml:space="preserve">-  </v>
      </c>
      <c r="F145" s="871">
        <f>+F$27</f>
        <v>276</v>
      </c>
      <c r="G145" s="487" t="str">
        <f>+G$27</f>
        <v xml:space="preserve">-  </v>
      </c>
      <c r="H145" s="868" t="str">
        <f t="shared" si="11"/>
        <v xml:space="preserve">-  </v>
      </c>
      <c r="I145" s="868" t="str">
        <f t="shared" si="13"/>
        <v xml:space="preserve">-  </v>
      </c>
      <c r="J145" s="854"/>
    </row>
    <row r="146" spans="1:10" ht="15" customHeight="1">
      <c r="A146" s="866">
        <v>5</v>
      </c>
      <c r="B146" s="867" t="str">
        <f>+B$28</f>
        <v xml:space="preserve">-  </v>
      </c>
      <c r="C146" s="867" t="str">
        <f>+C$28</f>
        <v>Apr</v>
      </c>
      <c r="D146" s="863"/>
      <c r="E146" s="868" t="str">
        <f t="shared" si="12"/>
        <v xml:space="preserve">-  </v>
      </c>
      <c r="F146" s="871">
        <f>+F$28</f>
        <v>246</v>
      </c>
      <c r="G146" s="487" t="str">
        <f>+G$28</f>
        <v xml:space="preserve">-  </v>
      </c>
      <c r="H146" s="868" t="str">
        <f t="shared" si="11"/>
        <v xml:space="preserve">-  </v>
      </c>
      <c r="I146" s="868" t="str">
        <f t="shared" si="13"/>
        <v xml:space="preserve">-  </v>
      </c>
      <c r="J146" s="854"/>
    </row>
    <row r="147" spans="1:10" ht="15" customHeight="1">
      <c r="A147" s="866">
        <v>6</v>
      </c>
      <c r="B147" s="867" t="str">
        <f>+B$29</f>
        <v xml:space="preserve">-  </v>
      </c>
      <c r="C147" s="867" t="str">
        <f>+C$29</f>
        <v>May</v>
      </c>
      <c r="D147" s="863"/>
      <c r="E147" s="868" t="str">
        <f t="shared" si="12"/>
        <v xml:space="preserve">-  </v>
      </c>
      <c r="F147" s="871">
        <f>+F$29</f>
        <v>215</v>
      </c>
      <c r="G147" s="487" t="str">
        <f>+G$29</f>
        <v xml:space="preserve">-  </v>
      </c>
      <c r="H147" s="868" t="str">
        <f t="shared" si="11"/>
        <v xml:space="preserve">-  </v>
      </c>
      <c r="I147" s="868" t="str">
        <f t="shared" si="13"/>
        <v xml:space="preserve">-  </v>
      </c>
      <c r="J147" s="854"/>
    </row>
    <row r="148" spans="1:10" ht="15" customHeight="1">
      <c r="A148" s="866">
        <v>7</v>
      </c>
      <c r="B148" s="867" t="str">
        <f>+B$30</f>
        <v xml:space="preserve">-  </v>
      </c>
      <c r="C148" s="867" t="str">
        <f>+C$30</f>
        <v>Jun</v>
      </c>
      <c r="D148" s="863"/>
      <c r="E148" s="868" t="str">
        <f t="shared" si="12"/>
        <v xml:space="preserve">-  </v>
      </c>
      <c r="F148" s="871">
        <f>+F$30</f>
        <v>185</v>
      </c>
      <c r="G148" s="487" t="str">
        <f>+G$30</f>
        <v xml:space="preserve">-  </v>
      </c>
      <c r="H148" s="868" t="str">
        <f t="shared" si="11"/>
        <v xml:space="preserve">-  </v>
      </c>
      <c r="I148" s="868" t="str">
        <f t="shared" si="13"/>
        <v xml:space="preserve">-  </v>
      </c>
      <c r="J148" s="854"/>
    </row>
    <row r="149" spans="1:10" ht="15" customHeight="1">
      <c r="A149" s="866">
        <v>8</v>
      </c>
      <c r="B149" s="867" t="str">
        <f>+B$31</f>
        <v xml:space="preserve">-  </v>
      </c>
      <c r="C149" s="867" t="str">
        <f>+C$31</f>
        <v>Jul</v>
      </c>
      <c r="D149" s="863"/>
      <c r="E149" s="868" t="str">
        <f t="shared" si="12"/>
        <v xml:space="preserve">-  </v>
      </c>
      <c r="F149" s="871">
        <f>+F$31</f>
        <v>154</v>
      </c>
      <c r="G149" s="487" t="str">
        <f>+G$31</f>
        <v xml:space="preserve">-  </v>
      </c>
      <c r="H149" s="868" t="str">
        <f t="shared" si="11"/>
        <v xml:space="preserve">-  </v>
      </c>
      <c r="I149" s="868" t="str">
        <f t="shared" si="13"/>
        <v xml:space="preserve">-  </v>
      </c>
      <c r="J149" s="854"/>
    </row>
    <row r="150" spans="1:10" ht="15" customHeight="1">
      <c r="A150" s="866">
        <v>9</v>
      </c>
      <c r="B150" s="867" t="str">
        <f>+B$32</f>
        <v xml:space="preserve">-  </v>
      </c>
      <c r="C150" s="867" t="str">
        <f>+C$32</f>
        <v>Aug</v>
      </c>
      <c r="D150" s="863"/>
      <c r="E150" s="868" t="str">
        <f t="shared" si="12"/>
        <v xml:space="preserve">-  </v>
      </c>
      <c r="F150" s="871">
        <f>+F$32</f>
        <v>123</v>
      </c>
      <c r="G150" s="487" t="str">
        <f>+G$32</f>
        <v xml:space="preserve">-  </v>
      </c>
      <c r="H150" s="868" t="str">
        <f t="shared" si="11"/>
        <v xml:space="preserve">-  </v>
      </c>
      <c r="I150" s="868" t="str">
        <f t="shared" si="13"/>
        <v xml:space="preserve">-  </v>
      </c>
      <c r="J150" s="854"/>
    </row>
    <row r="151" spans="1:10" ht="15" customHeight="1">
      <c r="A151" s="866">
        <v>10</v>
      </c>
      <c r="B151" s="867" t="str">
        <f>+B$33</f>
        <v xml:space="preserve">-  </v>
      </c>
      <c r="C151" s="867" t="str">
        <f>+C$33</f>
        <v>Sep</v>
      </c>
      <c r="D151" s="863"/>
      <c r="E151" s="868" t="str">
        <f t="shared" si="12"/>
        <v xml:space="preserve">-  </v>
      </c>
      <c r="F151" s="871">
        <f>+F$33</f>
        <v>93</v>
      </c>
      <c r="G151" s="487" t="str">
        <f>+G$33</f>
        <v xml:space="preserve">-  </v>
      </c>
      <c r="H151" s="868" t="str">
        <f t="shared" si="11"/>
        <v xml:space="preserve">-  </v>
      </c>
      <c r="I151" s="868" t="str">
        <f t="shared" si="13"/>
        <v xml:space="preserve">-  </v>
      </c>
      <c r="J151" s="854"/>
    </row>
    <row r="152" spans="1:10" ht="15" customHeight="1">
      <c r="A152" s="866">
        <v>11</v>
      </c>
      <c r="B152" s="867" t="str">
        <f>+B$34</f>
        <v xml:space="preserve">-  </v>
      </c>
      <c r="C152" s="867" t="str">
        <f>+C$34</f>
        <v>Oct</v>
      </c>
      <c r="D152" s="863"/>
      <c r="E152" s="868" t="str">
        <f t="shared" si="12"/>
        <v xml:space="preserve">-  </v>
      </c>
      <c r="F152" s="871">
        <f>+F$34</f>
        <v>62</v>
      </c>
      <c r="G152" s="487" t="str">
        <f>+G$34</f>
        <v xml:space="preserve">-  </v>
      </c>
      <c r="H152" s="868" t="str">
        <f t="shared" si="11"/>
        <v xml:space="preserve">-  </v>
      </c>
      <c r="I152" s="868" t="str">
        <f t="shared" si="13"/>
        <v xml:space="preserve">-  </v>
      </c>
      <c r="J152" s="854"/>
    </row>
    <row r="153" spans="1:10" ht="15" customHeight="1">
      <c r="A153" s="866">
        <v>12</v>
      </c>
      <c r="B153" s="867" t="str">
        <f>+B$35</f>
        <v xml:space="preserve">-  </v>
      </c>
      <c r="C153" s="867" t="str">
        <f>+C$35</f>
        <v>Nov</v>
      </c>
      <c r="D153" s="863"/>
      <c r="E153" s="868" t="str">
        <f t="shared" si="12"/>
        <v xml:space="preserve">-  </v>
      </c>
      <c r="F153" s="871">
        <f>+F$35</f>
        <v>32</v>
      </c>
      <c r="G153" s="487" t="str">
        <f>+G$35</f>
        <v xml:space="preserve">-  </v>
      </c>
      <c r="H153" s="868" t="str">
        <f t="shared" si="11"/>
        <v xml:space="preserve">-  </v>
      </c>
      <c r="I153" s="868" t="str">
        <f t="shared" si="13"/>
        <v xml:space="preserve">-  </v>
      </c>
      <c r="J153" s="854"/>
    </row>
    <row r="154" spans="1:10" ht="15" customHeight="1">
      <c r="A154" s="866">
        <v>13</v>
      </c>
      <c r="B154" s="867" t="str">
        <f>+B$36</f>
        <v xml:space="preserve">-  </v>
      </c>
      <c r="C154" s="867" t="str">
        <f>+C$36</f>
        <v>Dec</v>
      </c>
      <c r="D154" s="863"/>
      <c r="E154" s="868" t="str">
        <f t="shared" si="12"/>
        <v xml:space="preserve">-  </v>
      </c>
      <c r="F154" s="871">
        <f>+F$36</f>
        <v>1</v>
      </c>
      <c r="G154" s="487" t="str">
        <f>+G$36</f>
        <v xml:space="preserve">-  </v>
      </c>
      <c r="H154" s="868" t="str">
        <f t="shared" si="11"/>
        <v xml:space="preserve">-  </v>
      </c>
      <c r="I154" s="868" t="str">
        <f t="shared" si="13"/>
        <v xml:space="preserve">-  </v>
      </c>
      <c r="J154" s="854"/>
    </row>
    <row r="155" spans="1:10" ht="15" customHeight="1">
      <c r="A155" s="866"/>
      <c r="B155" s="867"/>
      <c r="C155" s="855"/>
      <c r="D155" s="855"/>
      <c r="E155" s="868"/>
      <c r="F155" s="871"/>
      <c r="G155" s="487"/>
      <c r="H155" s="868"/>
      <c r="I155" s="868"/>
      <c r="J155" s="854"/>
    </row>
    <row r="156" spans="1:10" ht="15" customHeight="1">
      <c r="A156" s="866">
        <v>14</v>
      </c>
      <c r="B156" s="859" t="s">
        <v>1505</v>
      </c>
      <c r="C156" s="859"/>
      <c r="D156" s="859"/>
      <c r="E156" s="859"/>
      <c r="F156" s="859"/>
      <c r="G156" s="859"/>
      <c r="H156" s="859"/>
      <c r="I156" s="868" t="str">
        <f>I154</f>
        <v xml:space="preserve">-  </v>
      </c>
      <c r="J156" s="854"/>
    </row>
    <row r="157" spans="1:10" ht="15" customHeight="1">
      <c r="A157" s="866"/>
      <c r="B157" s="854"/>
      <c r="C157" s="855"/>
      <c r="D157" s="854"/>
      <c r="E157" s="854"/>
      <c r="F157" s="854"/>
      <c r="G157" s="854"/>
      <c r="H157" s="856"/>
      <c r="I157" s="868"/>
      <c r="J157" s="854"/>
    </row>
    <row r="158" spans="1:10" ht="15" customHeight="1">
      <c r="A158" s="866"/>
      <c r="B158" s="859"/>
      <c r="C158" s="859"/>
      <c r="D158" s="859"/>
      <c r="E158" s="859"/>
      <c r="F158" s="859"/>
      <c r="G158" s="859"/>
      <c r="H158" s="859"/>
      <c r="I158" s="868"/>
      <c r="J158" s="854"/>
    </row>
    <row r="159" spans="1:10" ht="15" customHeight="1">
      <c r="A159" s="854"/>
      <c r="B159" s="854"/>
      <c r="C159" s="854"/>
      <c r="D159" s="854"/>
      <c r="E159" s="854"/>
      <c r="F159" s="854"/>
      <c r="G159" s="854"/>
      <c r="H159" s="854"/>
      <c r="I159" s="854"/>
      <c r="J159" s="854"/>
    </row>
    <row r="160" spans="1:10" ht="15" customHeight="1">
      <c r="A160" s="854"/>
      <c r="B160" s="854"/>
      <c r="C160" s="854"/>
      <c r="D160" s="854"/>
      <c r="E160" s="854"/>
      <c r="F160" s="854"/>
      <c r="G160" s="854"/>
      <c r="H160" s="854"/>
      <c r="I160" s="854"/>
      <c r="J160" s="854"/>
    </row>
    <row r="161" spans="1:10" ht="15" customHeight="1">
      <c r="A161" s="854"/>
      <c r="B161" s="854"/>
      <c r="C161" s="854"/>
      <c r="D161" s="854"/>
      <c r="E161" s="854"/>
      <c r="F161" s="854"/>
      <c r="G161" s="854"/>
      <c r="H161" s="854"/>
      <c r="I161" s="854"/>
      <c r="J161" s="854"/>
    </row>
    <row r="162" spans="1:10" ht="15" customHeight="1">
      <c r="A162" s="854"/>
      <c r="B162" s="854"/>
      <c r="C162" s="854"/>
      <c r="D162" s="854"/>
      <c r="E162" s="854"/>
      <c r="F162" s="854"/>
      <c r="G162" s="854"/>
      <c r="H162" s="854"/>
      <c r="I162" s="854"/>
      <c r="J162" s="854"/>
    </row>
    <row r="163" spans="1:10" ht="15" customHeight="1">
      <c r="A163" s="854"/>
      <c r="B163" s="854"/>
      <c r="C163" s="854"/>
      <c r="D163" s="854"/>
      <c r="E163" s="854"/>
      <c r="F163" s="854"/>
      <c r="G163" s="854"/>
      <c r="H163" s="854"/>
      <c r="I163" s="854"/>
      <c r="J163" s="854"/>
    </row>
    <row r="164" spans="1:10" ht="15" customHeight="1">
      <c r="A164" s="854"/>
      <c r="B164" s="854"/>
      <c r="C164" s="854"/>
      <c r="D164" s="854"/>
      <c r="E164" s="854"/>
      <c r="F164" s="854"/>
      <c r="G164" s="854"/>
      <c r="H164" s="854"/>
      <c r="I164" s="854"/>
      <c r="J164" s="854"/>
    </row>
    <row r="165" spans="1:10" ht="15" customHeight="1">
      <c r="A165" s="854"/>
      <c r="B165" s="854"/>
      <c r="C165" s="854"/>
      <c r="D165" s="854"/>
      <c r="E165" s="854"/>
      <c r="F165" s="854"/>
      <c r="G165" s="854"/>
      <c r="H165" s="854"/>
      <c r="I165" s="854"/>
      <c r="J165" s="854"/>
    </row>
    <row r="166" spans="1:10" ht="15" customHeight="1">
      <c r="A166" s="854"/>
      <c r="B166" s="854"/>
      <c r="C166" s="854"/>
      <c r="D166" s="854"/>
      <c r="E166" s="854"/>
      <c r="F166" s="854"/>
      <c r="G166" s="854"/>
      <c r="H166" s="854"/>
      <c r="I166" s="854"/>
      <c r="J166" s="854"/>
    </row>
    <row r="167" spans="1:10" ht="15" customHeight="1">
      <c r="A167" s="854"/>
      <c r="B167" s="854"/>
      <c r="C167" s="854"/>
      <c r="D167" s="854"/>
      <c r="E167" s="854"/>
      <c r="F167" s="854"/>
      <c r="G167" s="854"/>
      <c r="H167" s="854"/>
      <c r="I167" s="854"/>
      <c r="J167" s="854"/>
    </row>
    <row r="168" spans="1:10" ht="15" customHeight="1">
      <c r="A168" s="854"/>
      <c r="B168" s="854"/>
      <c r="C168" s="854"/>
      <c r="D168" s="854"/>
      <c r="E168" s="854"/>
      <c r="F168" s="854"/>
      <c r="G168" s="854"/>
      <c r="H168" s="854"/>
      <c r="I168" s="854"/>
      <c r="J168" s="854"/>
    </row>
    <row r="169" spans="1:10" ht="15" customHeight="1">
      <c r="A169" s="854"/>
      <c r="B169" s="854"/>
      <c r="C169" s="854"/>
      <c r="D169" s="854"/>
      <c r="E169" s="854"/>
      <c r="F169" s="854"/>
      <c r="G169" s="854"/>
      <c r="H169" s="854"/>
      <c r="I169" s="854"/>
      <c r="J169" s="854"/>
    </row>
    <row r="170" spans="1:10" ht="15" customHeight="1">
      <c r="A170" s="854"/>
      <c r="B170" s="854"/>
      <c r="C170" s="854"/>
      <c r="D170" s="854"/>
      <c r="E170" s="854"/>
      <c r="F170" s="854"/>
      <c r="G170" s="854"/>
      <c r="H170" s="854"/>
      <c r="I170" s="854"/>
      <c r="J170" s="854"/>
    </row>
    <row r="171" spans="1:10" ht="15" customHeight="1">
      <c r="A171" s="854"/>
      <c r="B171" s="854"/>
      <c r="C171" s="854"/>
      <c r="D171" s="854"/>
      <c r="E171" s="854"/>
      <c r="F171" s="854"/>
      <c r="G171" s="854"/>
      <c r="H171" s="854"/>
      <c r="I171" s="854"/>
      <c r="J171" s="854"/>
    </row>
    <row r="172" spans="1:10" ht="15" customHeight="1">
      <c r="A172" s="854"/>
      <c r="B172" s="854"/>
      <c r="C172" s="854"/>
      <c r="D172" s="854"/>
      <c r="E172" s="854"/>
      <c r="F172" s="854"/>
      <c r="G172" s="854"/>
      <c r="H172" s="854"/>
      <c r="I172" s="854"/>
      <c r="J172" s="854"/>
    </row>
    <row r="173" spans="1:10" ht="15" customHeight="1">
      <c r="A173" s="854"/>
      <c r="B173" s="854"/>
      <c r="C173" s="854"/>
      <c r="D173" s="854"/>
      <c r="E173" s="854"/>
      <c r="F173" s="854"/>
      <c r="G173" s="854"/>
      <c r="H173" s="854"/>
      <c r="I173" s="854"/>
      <c r="J173" s="854"/>
    </row>
    <row r="174" spans="1:10" ht="15" customHeight="1">
      <c r="A174" s="854"/>
      <c r="B174" s="854"/>
      <c r="C174" s="854"/>
      <c r="D174" s="854"/>
      <c r="E174" s="854"/>
      <c r="F174" s="854"/>
      <c r="G174" s="854"/>
      <c r="H174" s="854"/>
      <c r="I174" s="854"/>
      <c r="J174" s="854"/>
    </row>
    <row r="175" spans="1:10" ht="15" customHeight="1">
      <c r="A175" s="854"/>
      <c r="B175" s="854"/>
      <c r="C175" s="854"/>
      <c r="D175" s="854"/>
      <c r="E175" s="854"/>
      <c r="F175" s="854"/>
      <c r="G175" s="854"/>
      <c r="H175" s="854"/>
      <c r="I175" s="854"/>
      <c r="J175" s="854"/>
    </row>
    <row r="176" spans="1:10" ht="15" customHeight="1">
      <c r="A176" s="854"/>
      <c r="B176" s="854"/>
      <c r="C176" s="854"/>
      <c r="D176" s="854"/>
      <c r="E176" s="854"/>
      <c r="F176" s="854"/>
      <c r="G176" s="854"/>
      <c r="H176" s="854"/>
      <c r="I176" s="854"/>
      <c r="J176" s="854"/>
    </row>
    <row r="177" spans="1:10" ht="15" customHeight="1">
      <c r="A177" s="854"/>
      <c r="B177" s="854"/>
      <c r="C177" s="854"/>
      <c r="D177" s="854"/>
      <c r="E177" s="854"/>
      <c r="F177" s="854"/>
      <c r="G177" s="854"/>
      <c r="H177" s="854"/>
      <c r="I177" s="854"/>
      <c r="J177" s="854"/>
    </row>
    <row r="178" spans="1:10" ht="15" customHeight="1">
      <c r="A178" s="854"/>
      <c r="B178" s="854"/>
      <c r="C178" s="854"/>
      <c r="D178" s="854"/>
      <c r="E178" s="854"/>
      <c r="F178" s="854"/>
      <c r="G178" s="854"/>
      <c r="H178" s="854"/>
      <c r="I178" s="854"/>
      <c r="J178" s="854"/>
    </row>
    <row r="179" spans="1:10" ht="15" customHeight="1">
      <c r="A179" s="854"/>
      <c r="B179" s="854"/>
      <c r="C179" s="854"/>
      <c r="D179" s="854"/>
      <c r="E179" s="854"/>
      <c r="F179" s="854"/>
      <c r="G179" s="854"/>
      <c r="H179" s="854"/>
      <c r="I179" s="854"/>
      <c r="J179" s="854"/>
    </row>
    <row r="180" spans="1:10" ht="15" customHeight="1">
      <c r="A180" s="854"/>
      <c r="B180" s="854"/>
      <c r="C180" s="854"/>
      <c r="D180" s="854"/>
      <c r="E180" s="854"/>
      <c r="F180" s="854"/>
      <c r="G180" s="854"/>
      <c r="H180" s="854"/>
      <c r="I180" s="854"/>
      <c r="J180" s="854"/>
    </row>
    <row r="181" spans="1:10" ht="15" customHeight="1">
      <c r="A181" s="854"/>
      <c r="B181" s="854"/>
      <c r="C181" s="854"/>
      <c r="D181" s="854"/>
      <c r="E181" s="854"/>
      <c r="F181" s="854"/>
      <c r="G181" s="854"/>
      <c r="H181" s="854"/>
      <c r="I181" s="854"/>
      <c r="J181" s="854"/>
    </row>
    <row r="182" spans="1:10" ht="15" customHeight="1">
      <c r="B182" s="853"/>
      <c r="C182" s="853"/>
    </row>
    <row r="183" spans="1:10" ht="15" customHeight="1">
      <c r="B183" s="853"/>
      <c r="C183" s="853"/>
    </row>
    <row r="184" spans="1:10" ht="15" customHeight="1">
      <c r="B184" s="853"/>
      <c r="C184" s="853"/>
    </row>
    <row r="185" spans="1:10" ht="15" customHeight="1">
      <c r="B185" s="853"/>
      <c r="C185" s="853"/>
    </row>
    <row r="186" spans="1:10" ht="15" customHeight="1">
      <c r="B186" s="853"/>
      <c r="C186" s="853"/>
    </row>
    <row r="187" spans="1:10" ht="15" customHeight="1">
      <c r="B187" s="853"/>
      <c r="C187" s="853"/>
    </row>
    <row r="188" spans="1:10" ht="15" customHeight="1">
      <c r="B188" s="853"/>
      <c r="C188" s="853"/>
    </row>
    <row r="189" spans="1:10" ht="15" customHeight="1">
      <c r="B189" s="853"/>
      <c r="C189" s="853"/>
    </row>
    <row r="190" spans="1:10" ht="15" customHeight="1">
      <c r="B190" s="853"/>
      <c r="C190" s="853"/>
    </row>
    <row r="191" spans="1:10" ht="15" customHeight="1">
      <c r="B191" s="853"/>
      <c r="C191" s="853"/>
    </row>
    <row r="192" spans="1:10" ht="15" customHeight="1">
      <c r="B192" s="853"/>
      <c r="C192" s="853"/>
    </row>
    <row r="193" s="853" customFormat="1" ht="15" customHeight="1"/>
    <row r="194" s="853" customFormat="1" ht="15" customHeight="1"/>
    <row r="195" s="853" customFormat="1" ht="15" customHeight="1"/>
    <row r="196" s="853" customFormat="1" ht="15" customHeight="1"/>
    <row r="197" s="853" customFormat="1" ht="15" customHeight="1"/>
    <row r="198" s="853" customFormat="1" ht="15" customHeight="1"/>
    <row r="199" s="853" customFormat="1" ht="15" customHeight="1"/>
    <row r="200" s="853" customFormat="1" ht="15" customHeight="1"/>
    <row r="201" s="853" customFormat="1" ht="15" customHeight="1"/>
    <row r="202" s="853" customFormat="1" ht="15" customHeight="1"/>
    <row r="203" s="853" customFormat="1" ht="15" customHeight="1"/>
    <row r="204" s="853" customFormat="1" ht="15" customHeight="1"/>
    <row r="205" s="853" customFormat="1" ht="15" customHeight="1"/>
    <row r="206" s="853" customFormat="1" ht="15" customHeight="1"/>
    <row r="207" s="853" customFormat="1" ht="15" customHeight="1"/>
    <row r="208" s="853" customFormat="1" ht="15" customHeight="1"/>
    <row r="209" s="853" customFormat="1" ht="15" customHeight="1"/>
    <row r="210" s="853" customFormat="1" ht="15" customHeight="1"/>
    <row r="211" s="853" customFormat="1" ht="15" customHeight="1"/>
    <row r="212" s="853" customFormat="1" ht="15" customHeight="1"/>
    <row r="213" s="853" customFormat="1" ht="15" customHeight="1"/>
    <row r="214" s="853" customFormat="1" ht="15" customHeight="1"/>
    <row r="215" s="853" customFormat="1" ht="15" customHeight="1"/>
    <row r="216" s="853" customFormat="1" ht="15" customHeight="1"/>
    <row r="217" s="853" customFormat="1" ht="15" customHeight="1"/>
    <row r="218" s="853" customFormat="1" ht="15" customHeight="1"/>
    <row r="219" s="853" customFormat="1" ht="15" customHeight="1"/>
    <row r="220" s="853" customFormat="1" ht="15" customHeight="1"/>
    <row r="221" s="853" customFormat="1" ht="15" customHeight="1"/>
    <row r="222" s="853" customFormat="1" ht="15" customHeight="1"/>
    <row r="223" s="853" customFormat="1" ht="15" customHeight="1"/>
    <row r="224" s="853" customFormat="1" ht="15" customHeight="1"/>
    <row r="225" s="853" customFormat="1" ht="15" customHeight="1"/>
    <row r="226" s="853" customFormat="1" ht="15" customHeight="1"/>
    <row r="227" s="853" customFormat="1" ht="15" customHeight="1"/>
    <row r="228" s="853" customFormat="1" ht="15" customHeight="1"/>
    <row r="229" s="853" customFormat="1" ht="15" customHeight="1"/>
    <row r="230" s="853" customFormat="1" ht="15" customHeight="1"/>
    <row r="231" s="853" customFormat="1" ht="15" customHeight="1"/>
    <row r="232" s="853" customFormat="1" ht="15" customHeight="1"/>
    <row r="233" s="853" customFormat="1" ht="15" customHeight="1"/>
    <row r="234" s="853" customFormat="1" ht="15" customHeight="1"/>
    <row r="235" s="853" customFormat="1" ht="15" customHeight="1"/>
    <row r="236" s="853" customFormat="1" ht="15" customHeight="1"/>
    <row r="237" s="853" customFormat="1" ht="15" customHeight="1"/>
    <row r="238" s="853" customFormat="1" ht="15" customHeight="1"/>
    <row r="239" s="853" customFormat="1" ht="15" customHeight="1"/>
    <row r="240" s="853" customFormat="1" ht="15" customHeight="1"/>
    <row r="241" s="853" customFormat="1" ht="15" customHeight="1"/>
    <row r="242" s="853" customFormat="1" ht="15" customHeight="1"/>
    <row r="243" s="853" customFormat="1" ht="15" customHeight="1"/>
    <row r="244" s="853" customFormat="1" ht="15" customHeight="1"/>
    <row r="245" s="853" customFormat="1" ht="15" customHeight="1"/>
    <row r="246" s="853" customFormat="1" ht="15" customHeight="1"/>
    <row r="247" s="853" customFormat="1" ht="15" customHeight="1"/>
    <row r="248" s="853" customFormat="1" ht="15" customHeight="1"/>
    <row r="249" s="853" customFormat="1" ht="15" customHeight="1"/>
    <row r="250" s="853" customFormat="1" ht="15" customHeight="1"/>
    <row r="251" s="853" customFormat="1" ht="15" customHeight="1"/>
    <row r="252" s="853" customFormat="1" ht="15" customHeight="1"/>
    <row r="253" s="853" customFormat="1" ht="15" customHeight="1"/>
    <row r="254" s="853" customFormat="1" ht="15" customHeight="1"/>
    <row r="255" s="853" customFormat="1" ht="15" customHeight="1"/>
    <row r="256" s="853" customFormat="1" ht="15" customHeight="1"/>
    <row r="257" s="853" customFormat="1" ht="15" customHeight="1"/>
    <row r="258" s="853" customFormat="1" ht="15" customHeight="1"/>
    <row r="259" s="853" customFormat="1" ht="15" customHeight="1"/>
    <row r="260" s="853" customFormat="1" ht="15" customHeight="1"/>
    <row r="261" s="853" customFormat="1" ht="15" customHeight="1"/>
    <row r="262" s="853" customFormat="1" ht="15" customHeight="1"/>
    <row r="263" s="853" customFormat="1" ht="15" customHeight="1"/>
    <row r="264" s="853" customFormat="1" ht="15" customHeight="1"/>
    <row r="265" s="853" customFormat="1" ht="15" customHeight="1"/>
    <row r="266" s="853" customFormat="1" ht="15" customHeight="1"/>
    <row r="267" s="853" customFormat="1" ht="15" customHeight="1"/>
    <row r="268" s="853" customFormat="1" ht="15" customHeight="1"/>
    <row r="269" s="853" customFormat="1" ht="15" customHeight="1"/>
    <row r="270" s="853" customFormat="1" ht="15" customHeight="1"/>
    <row r="271" s="853" customFormat="1" ht="15" customHeight="1"/>
    <row r="272" s="853" customFormat="1" ht="15" customHeight="1"/>
    <row r="273" s="853" customFormat="1" ht="15" customHeight="1"/>
    <row r="274" s="853" customFormat="1" ht="15" customHeight="1"/>
    <row r="275" s="853" customFormat="1" ht="15" customHeight="1"/>
    <row r="276" s="853" customFormat="1" ht="15" customHeight="1"/>
    <row r="277" s="853" customFormat="1" ht="15" customHeight="1"/>
    <row r="278" s="853" customFormat="1" ht="15" customHeight="1"/>
    <row r="279" s="853" customFormat="1" ht="15" customHeight="1"/>
    <row r="280" s="853" customFormat="1" ht="15" customHeight="1"/>
    <row r="281" s="853" customFormat="1" ht="15" customHeight="1"/>
    <row r="282" s="853" customFormat="1" ht="15" customHeight="1"/>
    <row r="283" s="853" customFormat="1" ht="15" customHeight="1"/>
    <row r="284" s="853" customFormat="1" ht="15" customHeight="1"/>
    <row r="285" s="853" customFormat="1" ht="15" customHeight="1"/>
    <row r="286" s="853" customFormat="1" ht="15" customHeight="1"/>
    <row r="287" s="853" customFormat="1" ht="15" customHeight="1"/>
    <row r="288" s="853" customFormat="1" ht="15" customHeight="1"/>
    <row r="289" s="853" customFormat="1" ht="15" customHeight="1"/>
    <row r="290" s="853" customFormat="1" ht="15" customHeight="1"/>
    <row r="291" s="853" customFormat="1" ht="15" customHeight="1"/>
    <row r="292" s="853" customFormat="1" ht="15" customHeight="1"/>
    <row r="293" s="853" customFormat="1" ht="15" customHeight="1"/>
    <row r="294" s="853" customFormat="1" ht="15" customHeight="1"/>
    <row r="295" s="853" customFormat="1" ht="15" customHeight="1"/>
    <row r="296" s="853" customFormat="1" ht="15" customHeight="1"/>
    <row r="297" s="853" customFormat="1" ht="15" customHeight="1"/>
    <row r="298" s="853" customFormat="1" ht="15" customHeight="1"/>
    <row r="299" s="853" customFormat="1" ht="15" customHeight="1"/>
    <row r="300" s="853" customFormat="1" ht="15" customHeight="1"/>
    <row r="301" s="853" customFormat="1" ht="15" customHeight="1"/>
    <row r="302" s="853" customFormat="1" ht="15" customHeight="1"/>
    <row r="303" s="853" customFormat="1" ht="15" customHeight="1"/>
    <row r="304" s="853" customFormat="1" ht="15" customHeight="1"/>
    <row r="305" s="853" customFormat="1" ht="15" customHeight="1"/>
    <row r="306" s="853" customFormat="1" ht="15" customHeight="1"/>
    <row r="307" s="853" customFormat="1" ht="15" customHeight="1"/>
    <row r="308" s="853" customFormat="1" ht="15" customHeight="1"/>
    <row r="309" s="853" customFormat="1" ht="15" customHeight="1"/>
    <row r="310" s="853" customFormat="1" ht="15" customHeight="1"/>
    <row r="311" s="853" customFormat="1" ht="15" customHeight="1"/>
    <row r="312" s="853" customFormat="1" ht="15" customHeight="1"/>
    <row r="313" s="853" customFormat="1" ht="15" customHeight="1"/>
    <row r="314" s="853" customFormat="1" ht="15" customHeight="1"/>
    <row r="315" s="853" customFormat="1" ht="15" customHeight="1"/>
    <row r="316" s="853" customFormat="1" ht="15" customHeight="1"/>
    <row r="317" s="853" customFormat="1" ht="15" customHeight="1"/>
    <row r="318" s="853" customFormat="1" ht="15" customHeight="1"/>
    <row r="319" s="853" customFormat="1" ht="15" customHeight="1"/>
    <row r="320" s="853" customFormat="1" ht="15" customHeight="1"/>
    <row r="321" s="853" customFormat="1" ht="15" customHeight="1"/>
    <row r="322" s="853" customFormat="1" ht="15" customHeight="1"/>
    <row r="323" s="853" customFormat="1" ht="15" customHeight="1"/>
    <row r="324" s="853" customFormat="1" ht="15" customHeight="1"/>
    <row r="325" s="853" customFormat="1" ht="15" customHeight="1"/>
    <row r="326" s="853" customFormat="1" ht="15" customHeight="1"/>
    <row r="327" s="853" customFormat="1" ht="15" customHeight="1"/>
    <row r="328" s="853" customFormat="1" ht="15" customHeight="1"/>
    <row r="329" s="853" customFormat="1" ht="15" customHeight="1"/>
    <row r="330" s="853" customFormat="1" ht="15" customHeight="1"/>
    <row r="331" s="853" customFormat="1" ht="15" customHeight="1"/>
    <row r="332" s="853" customFormat="1" ht="15" customHeight="1"/>
    <row r="333" s="853" customFormat="1" ht="15" customHeight="1"/>
    <row r="334" s="853" customFormat="1" ht="15" customHeight="1"/>
    <row r="335" s="853" customFormat="1" ht="15" customHeight="1"/>
    <row r="336" s="853" customFormat="1" ht="15" customHeight="1"/>
    <row r="337" s="853" customFormat="1" ht="15" customHeight="1"/>
    <row r="338" s="853" customFormat="1" ht="15" customHeight="1"/>
    <row r="339" s="853" customFormat="1" ht="15" customHeight="1"/>
    <row r="340" s="853" customFormat="1" ht="15" customHeight="1"/>
    <row r="341" s="853" customFormat="1" ht="15" customHeight="1"/>
    <row r="342" s="853" customFormat="1" ht="15" customHeight="1"/>
    <row r="343" s="853" customFormat="1" ht="15" customHeight="1"/>
    <row r="344" s="853" customFormat="1" ht="15" customHeight="1"/>
    <row r="345" s="853" customFormat="1" ht="15" customHeight="1"/>
    <row r="346" s="853" customFormat="1" ht="15" customHeight="1"/>
    <row r="347" s="853" customFormat="1" ht="15" customHeight="1"/>
    <row r="348" s="853" customFormat="1" ht="15" customHeight="1"/>
    <row r="349" s="853" customFormat="1" ht="15" customHeight="1"/>
    <row r="350" s="853" customFormat="1" ht="15" customHeight="1"/>
    <row r="351" s="853" customFormat="1" ht="15" customHeight="1"/>
    <row r="352" s="853" customFormat="1" ht="15" customHeight="1"/>
    <row r="353" s="853" customFormat="1" ht="15" customHeight="1"/>
    <row r="354" s="853" customFormat="1" ht="15" customHeight="1"/>
    <row r="355" s="853" customFormat="1" ht="15" customHeight="1"/>
    <row r="356" s="853" customFormat="1" ht="15" customHeight="1"/>
    <row r="357" s="853" customFormat="1" ht="15" customHeight="1"/>
    <row r="358" s="853" customFormat="1" ht="15" customHeight="1"/>
    <row r="359" s="853" customFormat="1" ht="15" customHeight="1"/>
    <row r="360" s="853" customFormat="1" ht="15" customHeight="1"/>
    <row r="361" s="853" customFormat="1" ht="15" customHeight="1"/>
    <row r="362" s="853" customFormat="1" ht="15" customHeight="1"/>
    <row r="363" s="853" customFormat="1" ht="15" customHeight="1"/>
    <row r="364" s="853" customFormat="1" ht="15" customHeight="1"/>
    <row r="365" s="853" customFormat="1" ht="15" customHeight="1"/>
    <row r="366" s="853" customFormat="1" ht="15" customHeight="1"/>
    <row r="367" s="853" customFormat="1" ht="15" customHeight="1"/>
    <row r="368" s="853" customFormat="1" ht="15" customHeight="1"/>
    <row r="369" s="853" customFormat="1" ht="15" customHeight="1"/>
    <row r="370" s="853" customFormat="1" ht="15" customHeight="1"/>
    <row r="371" s="853" customFormat="1" ht="15" customHeight="1"/>
    <row r="372" s="853" customFormat="1" ht="15" customHeight="1"/>
    <row r="373" s="853" customFormat="1" ht="15" customHeight="1"/>
    <row r="374" s="853" customFormat="1" ht="15" customHeight="1"/>
    <row r="375" s="853" customFormat="1" ht="15" customHeight="1"/>
    <row r="376" s="853" customFormat="1" ht="15" customHeight="1"/>
    <row r="377" s="853" customFormat="1" ht="15" customHeight="1"/>
    <row r="378" s="853" customFormat="1" ht="15" customHeight="1"/>
    <row r="379" s="853" customFormat="1" ht="15" customHeight="1"/>
    <row r="380" s="853" customFormat="1" ht="15" customHeight="1"/>
    <row r="381" s="853" customFormat="1" ht="15" customHeight="1"/>
    <row r="382" s="853" customFormat="1" ht="15" customHeight="1"/>
    <row r="383" s="853" customFormat="1" ht="15" customHeight="1"/>
    <row r="384" s="853" customFormat="1" ht="15" customHeight="1"/>
    <row r="385" s="853" customFormat="1" ht="15" customHeight="1"/>
    <row r="386" s="853" customFormat="1" ht="15" customHeight="1"/>
    <row r="387" s="853" customFormat="1" ht="15" customHeight="1"/>
    <row r="388" s="853" customFormat="1" ht="15" customHeight="1"/>
    <row r="389" s="853" customFormat="1" ht="15" customHeight="1"/>
    <row r="390" s="853" customFormat="1" ht="15" customHeight="1"/>
    <row r="391" s="853" customFormat="1" ht="15" customHeight="1"/>
    <row r="392" s="853" customFormat="1" ht="15" customHeight="1"/>
    <row r="393" s="853" customFormat="1" ht="15" customHeight="1"/>
    <row r="394" s="853" customFormat="1" ht="15" customHeight="1"/>
    <row r="395" s="853" customFormat="1" ht="15" customHeight="1"/>
    <row r="396" s="853" customFormat="1" ht="15" customHeight="1"/>
    <row r="397" s="853" customFormat="1" ht="15" customHeight="1"/>
    <row r="398" s="853" customFormat="1" ht="15" customHeight="1"/>
    <row r="399" s="853" customFormat="1" ht="15" customHeight="1"/>
    <row r="400" s="853" customFormat="1" ht="15" customHeight="1"/>
    <row r="401" s="853" customFormat="1" ht="15" customHeight="1"/>
    <row r="402" s="853" customFormat="1" ht="15" customHeight="1"/>
    <row r="403" s="853" customFormat="1" ht="15" customHeight="1"/>
    <row r="404" s="853" customFormat="1" ht="15" customHeight="1"/>
    <row r="405" s="853" customFormat="1" ht="15" customHeight="1"/>
    <row r="406" s="853" customFormat="1" ht="15" customHeight="1"/>
    <row r="407" s="853" customFormat="1" ht="15" customHeight="1"/>
    <row r="408" s="853" customFormat="1" ht="15" customHeight="1"/>
    <row r="409" s="853" customFormat="1" ht="15" customHeight="1"/>
    <row r="410" s="853" customFormat="1" ht="15" customHeight="1"/>
    <row r="411" s="853" customFormat="1" ht="15" customHeight="1"/>
    <row r="412" s="853" customFormat="1" ht="15" customHeight="1"/>
    <row r="413" s="853" customFormat="1" ht="15" customHeight="1"/>
    <row r="414" s="853" customFormat="1" ht="15" customHeight="1"/>
    <row r="415" s="853" customFormat="1" ht="15" customHeight="1"/>
    <row r="416" s="853" customFormat="1" ht="15" customHeight="1"/>
    <row r="417" s="853" customFormat="1" ht="15" customHeight="1"/>
    <row r="418" s="853" customFormat="1" ht="15" customHeight="1"/>
    <row r="419" s="853" customFormat="1" ht="15" customHeight="1"/>
    <row r="420" s="853" customFormat="1" ht="15" customHeight="1"/>
    <row r="421" s="853" customFormat="1" ht="15" customHeight="1"/>
    <row r="422" s="853" customFormat="1" ht="15" customHeight="1"/>
    <row r="423" s="853" customFormat="1" ht="15" customHeight="1"/>
    <row r="424" s="853" customFormat="1" ht="15" customHeight="1"/>
    <row r="425" s="853" customFormat="1" ht="15" customHeight="1"/>
    <row r="426" s="853" customFormat="1" ht="15" customHeight="1"/>
    <row r="427" s="853" customFormat="1" ht="15" customHeight="1"/>
    <row r="428" s="853" customFormat="1" ht="15" customHeight="1"/>
    <row r="429" s="853" customFormat="1" ht="15" customHeight="1"/>
    <row r="430" s="853" customFormat="1" ht="15" customHeight="1"/>
    <row r="431" s="853" customFormat="1" ht="15" customHeight="1"/>
    <row r="432" s="853" customFormat="1" ht="15" customHeight="1"/>
    <row r="433" s="853" customFormat="1" ht="15" customHeight="1"/>
    <row r="434" s="853" customFormat="1" ht="15" customHeight="1"/>
    <row r="435" s="853" customFormat="1" ht="15" customHeight="1"/>
    <row r="436" s="853" customFormat="1" ht="15" customHeight="1"/>
    <row r="437" s="853" customFormat="1" ht="15" customHeight="1"/>
    <row r="438" s="853" customFormat="1" ht="15" customHeight="1"/>
    <row r="439" s="853" customFormat="1" ht="15" customHeight="1"/>
    <row r="440" s="853" customFormat="1" ht="15" customHeight="1"/>
    <row r="441" s="853" customFormat="1" ht="15" customHeight="1"/>
    <row r="442" s="853" customFormat="1" ht="15" customHeight="1"/>
    <row r="443" s="853" customFormat="1" ht="15" customHeight="1"/>
    <row r="444" s="853" customFormat="1" ht="15" customHeight="1"/>
    <row r="445" s="853" customFormat="1" ht="15" customHeight="1"/>
    <row r="446" s="853" customFormat="1" ht="15" customHeight="1"/>
    <row r="447" s="853" customFormat="1" ht="15" customHeight="1"/>
    <row r="448" s="853" customFormat="1" ht="15" customHeight="1"/>
    <row r="449" s="853" customFormat="1" ht="15" customHeight="1"/>
    <row r="450" s="853" customFormat="1" ht="15" customHeight="1"/>
    <row r="451" s="853" customFormat="1" ht="15" customHeight="1"/>
    <row r="452" s="853" customFormat="1" ht="15" customHeight="1"/>
    <row r="453" s="853" customFormat="1" ht="15" customHeight="1"/>
    <row r="454" s="853" customFormat="1" ht="15" customHeight="1"/>
    <row r="455" s="853" customFormat="1" ht="15" customHeight="1"/>
    <row r="456" s="853" customFormat="1" ht="15" customHeight="1"/>
    <row r="457" s="853" customFormat="1" ht="15" customHeight="1"/>
    <row r="458" s="853" customFormat="1" ht="15" customHeight="1"/>
    <row r="459" s="853" customFormat="1" ht="15" customHeight="1"/>
    <row r="460" s="853" customFormat="1" ht="15" customHeight="1"/>
    <row r="461" s="853" customFormat="1" ht="15" customHeight="1"/>
    <row r="462" s="853" customFormat="1" ht="15" customHeight="1"/>
    <row r="463" s="853" customFormat="1" ht="15" customHeight="1"/>
    <row r="464" s="853" customFormat="1" ht="15" customHeight="1"/>
    <row r="465" s="853" customFormat="1" ht="15" customHeight="1"/>
    <row r="466" s="853" customFormat="1" ht="15" customHeight="1"/>
    <row r="467" s="853" customFormat="1" ht="15" customHeight="1"/>
    <row r="468" s="853" customFormat="1" ht="15" customHeight="1"/>
    <row r="469" s="853" customFormat="1" ht="15" customHeight="1"/>
    <row r="470" s="853" customFormat="1" ht="15" customHeight="1"/>
    <row r="471" s="853" customFormat="1" ht="15" customHeight="1"/>
    <row r="472" s="853" customFormat="1" ht="15" customHeight="1"/>
    <row r="473" s="853" customFormat="1" ht="15" customHeight="1"/>
    <row r="474" s="853" customFormat="1" ht="15" customHeight="1"/>
    <row r="475" s="853" customFormat="1" ht="15" customHeight="1"/>
    <row r="476" s="853" customFormat="1" ht="15" customHeight="1"/>
    <row r="477" s="853" customFormat="1" ht="15" customHeight="1"/>
    <row r="478" s="853" customFormat="1" ht="15" customHeight="1"/>
    <row r="479" s="853" customFormat="1" ht="15" customHeight="1"/>
    <row r="480" s="853" customFormat="1" ht="15" customHeight="1"/>
    <row r="481" s="853" customFormat="1" ht="15" customHeight="1"/>
    <row r="482" s="853" customFormat="1" ht="15" customHeight="1"/>
    <row r="483" s="853" customFormat="1" ht="15" customHeight="1"/>
    <row r="484" s="853" customFormat="1" ht="15" customHeight="1"/>
    <row r="485" s="853" customFormat="1" ht="15" customHeight="1"/>
    <row r="486" s="853" customFormat="1" ht="15" customHeight="1"/>
    <row r="487" s="853" customFormat="1" ht="15" customHeight="1"/>
    <row r="488" s="853" customFormat="1" ht="15" customHeight="1"/>
    <row r="489" s="853" customFormat="1" ht="15" customHeight="1"/>
    <row r="490" s="853" customFormat="1" ht="15" customHeight="1"/>
    <row r="491" s="853" customFormat="1" ht="15" customHeight="1"/>
    <row r="492" s="853" customFormat="1" ht="15" customHeight="1"/>
    <row r="493" s="853" customFormat="1" ht="15" customHeight="1"/>
    <row r="494" s="853" customFormat="1" ht="15" customHeight="1"/>
    <row r="495" s="853" customFormat="1" ht="15" customHeight="1"/>
    <row r="496" s="853" customFormat="1" ht="15" customHeight="1"/>
    <row r="497" s="853" customFormat="1" ht="15" customHeight="1"/>
    <row r="498" s="853" customFormat="1" ht="15" customHeight="1"/>
    <row r="499" s="853" customFormat="1" ht="15" customHeight="1"/>
    <row r="500" s="853" customFormat="1" ht="15" customHeight="1"/>
    <row r="501" s="853" customFormat="1" ht="15" customHeight="1"/>
    <row r="502" s="853" customFormat="1" ht="15" customHeight="1"/>
    <row r="503" s="853" customFormat="1" ht="15" customHeight="1"/>
    <row r="504" s="853" customFormat="1" ht="15" customHeight="1"/>
    <row r="505" s="853" customFormat="1" ht="15" customHeight="1"/>
    <row r="506" s="853" customFormat="1" ht="15" customHeight="1"/>
    <row r="507" s="853" customFormat="1" ht="15" customHeight="1"/>
    <row r="508" s="853" customFormat="1" ht="15" customHeight="1"/>
    <row r="509" s="853" customFormat="1" ht="15" customHeight="1"/>
    <row r="510" s="853" customFormat="1" ht="15" customHeight="1"/>
    <row r="511" s="853" customFormat="1" ht="15" customHeight="1"/>
    <row r="512" s="853" customFormat="1" ht="15" customHeight="1"/>
    <row r="513" s="853" customFormat="1" ht="15" customHeight="1"/>
    <row r="514" s="853" customFormat="1" ht="15" customHeight="1"/>
    <row r="515" s="853" customFormat="1" ht="15" customHeight="1"/>
    <row r="516" s="853" customFormat="1" ht="15" customHeight="1"/>
    <row r="517" s="853" customFormat="1" ht="15" customHeight="1"/>
    <row r="518" s="853" customFormat="1" ht="15" customHeight="1"/>
    <row r="519" s="853" customFormat="1" ht="15" customHeight="1"/>
    <row r="520" s="853" customFormat="1" ht="15" customHeight="1"/>
    <row r="521" s="853" customFormat="1" ht="15" customHeight="1"/>
    <row r="522" s="853" customFormat="1" ht="15" customHeight="1"/>
    <row r="523" s="853" customFormat="1" ht="15" customHeight="1"/>
    <row r="524" s="853" customFormat="1" ht="15" customHeight="1"/>
    <row r="525" s="853" customFormat="1" ht="15" customHeight="1"/>
    <row r="526" s="853" customFormat="1" ht="15" customHeight="1"/>
    <row r="527" s="853" customFormat="1" ht="15" customHeight="1"/>
    <row r="528" s="853" customFormat="1" ht="15" customHeight="1"/>
    <row r="529" s="853" customFormat="1" ht="15" customHeight="1"/>
    <row r="530" s="853" customFormat="1" ht="15" customHeight="1"/>
    <row r="531" s="853" customFormat="1" ht="15" customHeight="1"/>
    <row r="532" s="853" customFormat="1" ht="15" customHeight="1"/>
    <row r="533" s="853" customFormat="1" ht="15" customHeight="1"/>
    <row r="534" s="853" customFormat="1" ht="15" customHeight="1"/>
    <row r="535" s="853" customFormat="1" ht="15" customHeight="1"/>
    <row r="536" s="853" customFormat="1" ht="15" customHeight="1"/>
    <row r="537" s="853" customFormat="1" ht="15" customHeight="1"/>
    <row r="538" s="853" customFormat="1" ht="15" customHeight="1"/>
    <row r="539" s="853" customFormat="1" ht="15" customHeight="1"/>
    <row r="540" s="853" customFormat="1" ht="15" customHeight="1"/>
    <row r="541" s="853" customFormat="1" ht="15" customHeight="1"/>
    <row r="542" s="853" customFormat="1" ht="15" customHeight="1"/>
    <row r="543" s="853" customFormat="1" ht="15" customHeight="1"/>
    <row r="544" s="853" customFormat="1" ht="15" customHeight="1"/>
    <row r="545" s="853" customFormat="1" ht="15" customHeight="1"/>
    <row r="546" s="853" customFormat="1" ht="15" customHeight="1"/>
    <row r="547" s="853" customFormat="1" ht="15" customHeight="1"/>
    <row r="548" s="853" customFormat="1" ht="15" customHeight="1"/>
    <row r="549" s="853" customFormat="1" ht="15" customHeight="1"/>
    <row r="550" s="853" customFormat="1" ht="15" customHeight="1"/>
    <row r="551" s="853" customFormat="1" ht="15" customHeight="1"/>
    <row r="552" s="853" customFormat="1" ht="15" customHeight="1"/>
    <row r="553" s="853" customFormat="1" ht="15" customHeight="1"/>
    <row r="554" s="853" customFormat="1" ht="15" customHeight="1"/>
    <row r="555" s="853" customFormat="1" ht="15" customHeight="1"/>
    <row r="556" s="853" customFormat="1" ht="15" customHeight="1"/>
    <row r="557" s="853" customFormat="1" ht="15" customHeight="1"/>
    <row r="558" s="853" customFormat="1" ht="15" customHeight="1"/>
    <row r="559" s="853" customFormat="1" ht="15" customHeight="1"/>
    <row r="560" s="853" customFormat="1" ht="15" customHeight="1"/>
    <row r="561" s="853" customFormat="1" ht="15" customHeight="1"/>
    <row r="562" s="853" customFormat="1" ht="15" customHeight="1"/>
    <row r="563" s="853" customFormat="1" ht="15" customHeight="1"/>
    <row r="564" s="853" customFormat="1" ht="15" customHeight="1"/>
    <row r="565" s="853" customFormat="1" ht="15" customHeight="1"/>
    <row r="566" s="853" customFormat="1" ht="15" customHeight="1"/>
    <row r="567" s="853" customFormat="1" ht="15" customHeight="1"/>
    <row r="568" s="853" customFormat="1" ht="15" customHeight="1"/>
    <row r="569" s="853" customFormat="1" ht="15" customHeight="1"/>
    <row r="570" s="853" customFormat="1" ht="15" customHeight="1"/>
    <row r="571" s="853" customFormat="1" ht="15" customHeight="1"/>
    <row r="572" s="853" customFormat="1" ht="15" customHeight="1"/>
    <row r="573" s="853" customFormat="1" ht="15" customHeight="1"/>
    <row r="574" s="853" customFormat="1" ht="15" customHeight="1"/>
    <row r="575" s="853" customFormat="1" ht="15" customHeight="1"/>
    <row r="576" s="853" customFormat="1" ht="15" customHeight="1"/>
    <row r="577" s="853" customFormat="1" ht="15" customHeight="1"/>
    <row r="578" s="853" customFormat="1" ht="15" customHeight="1"/>
    <row r="579" s="853" customFormat="1" ht="15" customHeight="1"/>
    <row r="580" s="853" customFormat="1" ht="15" customHeight="1"/>
    <row r="581" s="853" customFormat="1" ht="15" customHeight="1"/>
    <row r="582" s="853" customFormat="1" ht="15" customHeight="1"/>
    <row r="583" s="853" customFormat="1" ht="15" customHeight="1"/>
    <row r="584" s="853" customFormat="1" ht="15" customHeight="1"/>
    <row r="585" s="853" customFormat="1" ht="15" customHeight="1"/>
    <row r="586" s="853" customFormat="1" ht="15" customHeight="1"/>
    <row r="587" s="853" customFormat="1" ht="15" customHeight="1"/>
    <row r="588" s="853" customFormat="1" ht="15" customHeight="1"/>
    <row r="589" s="853" customFormat="1" ht="15" customHeight="1"/>
    <row r="590" s="853" customFormat="1" ht="15" customHeight="1"/>
    <row r="591" s="853" customFormat="1" ht="15" customHeight="1"/>
    <row r="592" s="853" customFormat="1" ht="15" customHeight="1"/>
    <row r="593" s="853" customFormat="1" ht="15" customHeight="1"/>
    <row r="594" s="853" customFormat="1" ht="15" customHeight="1"/>
    <row r="595" s="853" customFormat="1" ht="15" customHeight="1"/>
    <row r="596" s="853" customFormat="1" ht="15" customHeight="1"/>
    <row r="597" s="853" customFormat="1" ht="15" customHeight="1"/>
    <row r="598" s="853" customFormat="1" ht="15" customHeight="1"/>
    <row r="599" s="853" customFormat="1" ht="15" customHeight="1"/>
    <row r="600" s="853" customFormat="1" ht="15" customHeight="1"/>
    <row r="601" s="853" customFormat="1" ht="15" customHeight="1"/>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codeName="Sheet12">
    <pageSetUpPr fitToPage="1"/>
  </sheetPr>
  <dimension ref="A1:W590"/>
  <sheetViews>
    <sheetView view="pageBreakPreview" zoomScale="70" zoomScaleNormal="100" zoomScaleSheetLayoutView="70" workbookViewId="0">
      <selection sqref="A1:W1"/>
    </sheetView>
  </sheetViews>
  <sheetFormatPr defaultColWidth="15.33203125" defaultRowHeight="12.75" customHeight="1"/>
  <cols>
    <col min="1" max="1" width="8.6640625" style="1028" customWidth="1"/>
    <col min="2" max="2" width="15.109375" style="1051" customWidth="1"/>
    <col min="3" max="3" width="7.33203125" style="1051" customWidth="1"/>
    <col min="4" max="4" width="17.6640625" style="1028" customWidth="1"/>
    <col min="5" max="5" width="15" style="1028" customWidth="1"/>
    <col min="6" max="6" width="17.6640625" style="1028" customWidth="1"/>
    <col min="7" max="7" width="15.88671875" style="1028" customWidth="1"/>
    <col min="8" max="8" width="17" style="1028" bestFit="1" customWidth="1"/>
    <col min="9" max="9" width="17.33203125" style="1028" customWidth="1"/>
    <col min="10" max="11" width="16.88671875" style="1028" customWidth="1"/>
    <col min="12" max="12" width="18.5546875" style="1028" customWidth="1"/>
    <col min="13" max="23" width="17.77734375" style="1028" customWidth="1"/>
    <col min="24" max="16384" width="15.33203125" style="1028"/>
  </cols>
  <sheetData>
    <row r="1" spans="1:23" s="479" customFormat="1" ht="17.399999999999999">
      <c r="A1" s="1329" t="s">
        <v>66</v>
      </c>
      <c r="B1" s="1329"/>
      <c r="C1" s="1329"/>
      <c r="D1" s="1329"/>
      <c r="E1" s="1329"/>
      <c r="F1" s="1329"/>
      <c r="G1" s="1329"/>
      <c r="H1" s="1329"/>
      <c r="I1" s="1329"/>
      <c r="J1" s="1329"/>
      <c r="K1" s="1329"/>
      <c r="L1" s="1329"/>
      <c r="M1" s="1329"/>
      <c r="N1" s="1329"/>
      <c r="O1" s="1329"/>
      <c r="P1" s="1329"/>
      <c r="Q1" s="1329"/>
      <c r="R1" s="1329"/>
      <c r="S1" s="1329"/>
      <c r="T1" s="1329"/>
      <c r="U1" s="1329"/>
      <c r="V1" s="1329"/>
      <c r="W1" s="1329"/>
    </row>
    <row r="2" spans="1:23" s="479" customFormat="1" ht="17.399999999999999">
      <c r="A2" s="1329" t="s">
        <v>661</v>
      </c>
      <c r="B2" s="1329"/>
      <c r="C2" s="1329"/>
      <c r="D2" s="1329"/>
      <c r="E2" s="1329"/>
      <c r="F2" s="1329"/>
      <c r="G2" s="1329"/>
      <c r="H2" s="1329"/>
      <c r="I2" s="1329"/>
      <c r="J2" s="1329"/>
      <c r="K2" s="1329"/>
      <c r="L2" s="1329"/>
      <c r="M2" s="1329"/>
      <c r="N2" s="1329"/>
      <c r="O2" s="1329"/>
      <c r="P2" s="1329"/>
      <c r="Q2" s="1329"/>
      <c r="R2" s="1329"/>
      <c r="S2" s="1329"/>
      <c r="T2" s="1329"/>
      <c r="U2" s="1329"/>
      <c r="V2" s="1329"/>
      <c r="W2" s="1329"/>
    </row>
    <row r="3" spans="1:23" s="479" customFormat="1" ht="16.2" customHeight="1">
      <c r="A3" s="1330" t="s">
        <v>1102</v>
      </c>
      <c r="B3" s="1330"/>
      <c r="C3" s="1330"/>
      <c r="D3" s="1330"/>
      <c r="E3" s="1330"/>
      <c r="F3" s="1330"/>
      <c r="G3" s="1330"/>
      <c r="H3" s="1330"/>
      <c r="I3" s="1330"/>
      <c r="J3" s="1330"/>
      <c r="K3" s="1330"/>
      <c r="L3" s="1330"/>
      <c r="M3" s="1330"/>
      <c r="N3" s="1330"/>
      <c r="O3" s="1330"/>
      <c r="P3" s="1330"/>
      <c r="Q3" s="1330"/>
      <c r="R3" s="1330"/>
      <c r="S3" s="1330"/>
      <c r="T3" s="1330"/>
      <c r="U3" s="1330"/>
      <c r="V3" s="1330"/>
      <c r="W3" s="1330"/>
    </row>
    <row r="4" spans="1:23" s="479" customFormat="1" ht="16.2" customHeight="1">
      <c r="A4" s="1330" t="s">
        <v>1749</v>
      </c>
      <c r="B4" s="1330"/>
      <c r="C4" s="1330"/>
      <c r="D4" s="1330"/>
      <c r="E4" s="1330"/>
      <c r="F4" s="1330"/>
      <c r="G4" s="1330"/>
      <c r="H4" s="1330"/>
      <c r="I4" s="1330"/>
      <c r="J4" s="1330"/>
      <c r="K4" s="1330"/>
      <c r="L4" s="1330"/>
      <c r="M4" s="1330"/>
      <c r="N4" s="1330"/>
      <c r="O4" s="1330"/>
      <c r="P4" s="1330"/>
      <c r="Q4" s="1330"/>
      <c r="R4" s="1330"/>
      <c r="S4" s="1330"/>
      <c r="T4" s="1330"/>
      <c r="U4" s="1330"/>
      <c r="V4" s="1330"/>
      <c r="W4" s="1330"/>
    </row>
    <row r="5" spans="1:23" ht="16.2" customHeight="1">
      <c r="A5" s="479"/>
      <c r="B5" s="479"/>
      <c r="C5" s="479"/>
      <c r="D5" s="479"/>
      <c r="E5" s="479"/>
      <c r="F5" s="479"/>
      <c r="G5" s="479"/>
      <c r="H5" s="479"/>
      <c r="I5" s="479"/>
      <c r="J5" s="479"/>
      <c r="K5" s="479"/>
    </row>
    <row r="6" spans="1:23" ht="16.2" customHeight="1">
      <c r="A6" s="1327" t="s">
        <v>1750</v>
      </c>
      <c r="B6" s="1327"/>
      <c r="C6" s="1327"/>
      <c r="D6" s="1327"/>
      <c r="E6" s="1327"/>
      <c r="F6" s="1327"/>
      <c r="G6" s="1327"/>
      <c r="H6" s="1327"/>
      <c r="I6" s="1327"/>
      <c r="J6" s="1327"/>
      <c r="K6" s="1327"/>
      <c r="L6" s="1327"/>
      <c r="M6" s="1327"/>
      <c r="N6" s="1327"/>
      <c r="O6" s="1327"/>
      <c r="P6" s="1327"/>
      <c r="Q6" s="1327"/>
      <c r="R6" s="1327"/>
      <c r="S6" s="1327"/>
      <c r="T6" s="1327"/>
      <c r="U6" s="1327"/>
      <c r="V6" s="1327"/>
      <c r="W6" s="1327"/>
    </row>
    <row r="7" spans="1:23" ht="16.2" customHeight="1">
      <c r="A7" s="493"/>
      <c r="B7" s="519"/>
      <c r="C7" s="519"/>
      <c r="D7" s="519"/>
      <c r="E7" s="519"/>
      <c r="F7" s="519"/>
      <c r="G7" s="519"/>
      <c r="H7" s="519"/>
      <c r="I7" s="519"/>
      <c r="J7" s="519"/>
      <c r="K7" s="519"/>
    </row>
    <row r="8" spans="1:23" ht="45" customHeight="1">
      <c r="A8" s="1326" t="s">
        <v>1519</v>
      </c>
      <c r="B8" s="1326"/>
      <c r="C8" s="1326"/>
      <c r="D8" s="1326"/>
      <c r="E8" s="1326"/>
      <c r="F8" s="1326"/>
      <c r="G8" s="1326"/>
      <c r="H8" s="1326"/>
      <c r="I8" s="1326"/>
      <c r="J8" s="1326"/>
      <c r="K8" s="1326"/>
      <c r="L8" s="1326"/>
      <c r="M8" s="1326"/>
      <c r="N8" s="1326"/>
      <c r="O8" s="1326"/>
      <c r="P8" s="1326"/>
      <c r="Q8" s="1326"/>
      <c r="R8" s="1326"/>
      <c r="S8" s="1326"/>
      <c r="T8" s="1326"/>
      <c r="U8" s="1326"/>
      <c r="V8" s="1326"/>
      <c r="W8" s="1326"/>
    </row>
    <row r="9" spans="1:23" ht="15" customHeight="1">
      <c r="A9" s="489"/>
      <c r="B9" s="489"/>
      <c r="C9" s="489"/>
      <c r="D9" s="489"/>
      <c r="E9" s="489"/>
      <c r="F9" s="489"/>
      <c r="G9" s="489"/>
      <c r="H9" s="489"/>
      <c r="I9" s="489"/>
      <c r="J9" s="489"/>
      <c r="K9" s="489"/>
      <c r="L9" s="489"/>
      <c r="M9" s="489"/>
    </row>
    <row r="10" spans="1:23" ht="15" customHeight="1">
      <c r="A10" s="481" t="s">
        <v>1005</v>
      </c>
      <c r="B10" s="482"/>
      <c r="C10" s="482"/>
      <c r="D10" s="482"/>
      <c r="E10" s="482"/>
      <c r="F10" s="482"/>
      <c r="G10" s="482"/>
      <c r="H10" s="482"/>
      <c r="I10" s="482"/>
      <c r="J10" s="482"/>
      <c r="K10" s="482"/>
      <c r="L10" s="1029"/>
      <c r="M10" s="1029"/>
    </row>
    <row r="11" spans="1:23" ht="16.2" customHeight="1">
      <c r="A11" s="496"/>
      <c r="B11" s="497"/>
      <c r="C11" s="497"/>
      <c r="D11" s="497"/>
      <c r="E11" s="497"/>
      <c r="F11" s="497"/>
      <c r="G11" s="497"/>
      <c r="H11" s="497"/>
      <c r="I11" s="497"/>
      <c r="J11" s="497"/>
      <c r="K11" s="482"/>
      <c r="L11" s="1029"/>
      <c r="M11" s="1029"/>
    </row>
    <row r="12" spans="1:23" ht="16.2" customHeight="1">
      <c r="A12" s="1029" t="s">
        <v>950</v>
      </c>
      <c r="B12" s="1031"/>
      <c r="C12" s="484"/>
      <c r="D12" s="485" t="s">
        <v>1031</v>
      </c>
      <c r="E12" s="518"/>
      <c r="F12" s="482" t="s">
        <v>1101</v>
      </c>
      <c r="G12" s="482"/>
      <c r="H12" s="482"/>
      <c r="I12" s="482"/>
      <c r="J12" s="497"/>
      <c r="K12" s="482"/>
      <c r="L12" s="1029"/>
      <c r="M12" s="1029"/>
    </row>
    <row r="13" spans="1:23" ht="16.2" customHeight="1">
      <c r="A13" s="1029" t="s">
        <v>1007</v>
      </c>
      <c r="B13" s="1031"/>
      <c r="C13" s="484"/>
      <c r="D13" s="485" t="s">
        <v>951</v>
      </c>
      <c r="E13" s="1052">
        <f>'ATT1B-Projection (2021 &amp; Later)'!E13</f>
        <v>365</v>
      </c>
      <c r="F13" s="482" t="s">
        <v>1100</v>
      </c>
      <c r="G13" s="482"/>
      <c r="H13" s="482"/>
      <c r="I13" s="482"/>
      <c r="J13" s="497"/>
      <c r="K13" s="482"/>
      <c r="L13" s="1029"/>
      <c r="M13" s="1029"/>
    </row>
    <row r="14" spans="1:23" ht="16.2" customHeight="1">
      <c r="A14" s="1029"/>
      <c r="B14" s="1029"/>
      <c r="C14" s="1029"/>
      <c r="D14" s="1029"/>
      <c r="E14" s="1029"/>
      <c r="F14" s="1029"/>
      <c r="G14" s="1029"/>
      <c r="H14" s="1029"/>
      <c r="I14" s="1029"/>
      <c r="J14" s="497"/>
      <c r="K14" s="497"/>
      <c r="L14" s="497"/>
      <c r="M14" s="1029"/>
    </row>
    <row r="15" spans="1:23" ht="16.2" customHeight="1">
      <c r="A15" s="1323" t="s">
        <v>913</v>
      </c>
      <c r="B15" s="1323"/>
      <c r="C15" s="1323"/>
      <c r="D15" s="1323"/>
      <c r="E15" s="1323"/>
      <c r="F15" s="1323"/>
      <c r="G15" s="1323"/>
      <c r="H15" s="1323"/>
      <c r="I15" s="1323"/>
      <c r="J15" s="1323"/>
      <c r="K15" s="1323"/>
      <c r="L15" s="1323"/>
      <c r="M15" s="1323"/>
    </row>
    <row r="16" spans="1:23" ht="16.2" customHeight="1">
      <c r="A16" s="481"/>
      <c r="B16" s="482"/>
      <c r="C16" s="482"/>
      <c r="D16" s="482"/>
      <c r="E16" s="482"/>
      <c r="F16" s="482"/>
      <c r="G16" s="482"/>
      <c r="H16" s="482"/>
      <c r="I16" s="482"/>
      <c r="J16" s="497"/>
      <c r="K16" s="497"/>
      <c r="L16" s="497"/>
      <c r="M16" s="1029"/>
    </row>
    <row r="17" spans="1:23" ht="15" customHeight="1">
      <c r="A17" s="482" t="s">
        <v>1751</v>
      </c>
      <c r="B17" s="484"/>
      <c r="C17" s="484"/>
      <c r="D17" s="484"/>
      <c r="E17" s="484"/>
      <c r="F17" s="484"/>
      <c r="G17" s="484"/>
      <c r="H17" s="484"/>
      <c r="I17" s="484"/>
      <c r="J17" s="484"/>
      <c r="K17" s="484"/>
      <c r="L17" s="1029"/>
      <c r="M17" s="1029"/>
    </row>
    <row r="18" spans="1:23" ht="15" customHeight="1">
      <c r="A18" s="1029"/>
      <c r="B18" s="1031"/>
      <c r="C18" s="1031"/>
      <c r="D18" s="1029"/>
      <c r="E18" s="1029"/>
      <c r="F18" s="1029"/>
      <c r="G18" s="1029"/>
      <c r="H18" s="1029"/>
      <c r="I18" s="1029"/>
      <c r="J18" s="1029"/>
      <c r="K18" s="1029"/>
      <c r="L18" s="1029"/>
      <c r="M18" s="1029"/>
    </row>
    <row r="19" spans="1:23" ht="15" customHeight="1">
      <c r="A19" s="1029"/>
      <c r="B19" s="1036" t="s">
        <v>914</v>
      </c>
      <c r="C19" s="1036" t="s">
        <v>915</v>
      </c>
      <c r="D19" s="1036" t="s">
        <v>916</v>
      </c>
      <c r="E19" s="1036" t="s">
        <v>917</v>
      </c>
      <c r="F19" s="1036" t="s">
        <v>918</v>
      </c>
      <c r="G19" s="1036" t="s">
        <v>919</v>
      </c>
      <c r="H19" s="1036" t="s">
        <v>920</v>
      </c>
      <c r="I19" s="1036" t="s">
        <v>921</v>
      </c>
      <c r="J19" s="1036" t="s">
        <v>1032</v>
      </c>
      <c r="K19" s="1036" t="s">
        <v>1033</v>
      </c>
      <c r="L19" s="1036" t="s">
        <v>1034</v>
      </c>
      <c r="M19" s="1036" t="s">
        <v>1035</v>
      </c>
      <c r="N19" s="1036" t="s">
        <v>1714</v>
      </c>
      <c r="O19" s="1036" t="s">
        <v>1715</v>
      </c>
      <c r="P19" s="1036" t="s">
        <v>1752</v>
      </c>
      <c r="Q19" s="1036" t="s">
        <v>1753</v>
      </c>
      <c r="R19" s="1036" t="s">
        <v>1754</v>
      </c>
      <c r="S19" s="1036" t="s">
        <v>1755</v>
      </c>
      <c r="T19" s="1036" t="s">
        <v>1756</v>
      </c>
      <c r="U19" s="1036" t="s">
        <v>1757</v>
      </c>
      <c r="V19" s="1036" t="s">
        <v>1758</v>
      </c>
      <c r="W19" s="1036" t="s">
        <v>1759</v>
      </c>
    </row>
    <row r="20" spans="1:23" ht="15" customHeight="1">
      <c r="A20" s="1029"/>
      <c r="B20" s="1036"/>
      <c r="C20" s="1036"/>
      <c r="D20" s="1031"/>
      <c r="E20" s="1031"/>
      <c r="F20" s="1036"/>
      <c r="G20" s="1036"/>
      <c r="H20" s="1031"/>
      <c r="I20" s="1036"/>
      <c r="J20" s="1031"/>
      <c r="K20" s="1031" t="s">
        <v>1036</v>
      </c>
      <c r="L20" s="1029"/>
      <c r="M20" s="1029"/>
      <c r="N20" s="1031"/>
      <c r="O20" s="1031"/>
      <c r="P20" s="1036"/>
      <c r="Q20" s="1036"/>
      <c r="R20" s="1031"/>
      <c r="S20" s="1036"/>
      <c r="T20" s="1031"/>
      <c r="U20" s="1031" t="s">
        <v>1036</v>
      </c>
      <c r="V20" s="1029"/>
      <c r="W20" s="1029"/>
    </row>
    <row r="21" spans="1:23" ht="15" customHeight="1">
      <c r="A21" s="1029"/>
      <c r="B21" s="1036"/>
      <c r="C21" s="1036"/>
      <c r="D21" s="1031" t="s">
        <v>1037</v>
      </c>
      <c r="E21" s="1031"/>
      <c r="F21" s="1031"/>
      <c r="G21" s="1031"/>
      <c r="H21" s="1031"/>
      <c r="I21" s="1031"/>
      <c r="J21" s="1031" t="s">
        <v>1038</v>
      </c>
      <c r="K21" s="1031" t="s">
        <v>924</v>
      </c>
      <c r="L21" s="1031"/>
      <c r="M21" s="1031"/>
      <c r="N21" s="1031" t="s">
        <v>1037</v>
      </c>
      <c r="O21" s="1031"/>
      <c r="P21" s="1031"/>
      <c r="Q21" s="1031"/>
      <c r="R21" s="1031"/>
      <c r="S21" s="1031"/>
      <c r="T21" s="1031" t="s">
        <v>1038</v>
      </c>
      <c r="U21" s="1031" t="s">
        <v>924</v>
      </c>
      <c r="V21" s="1031"/>
      <c r="W21" s="1031"/>
    </row>
    <row r="22" spans="1:23" ht="15" customHeight="1">
      <c r="A22" s="1029"/>
      <c r="B22" s="1036"/>
      <c r="C22" s="1036"/>
      <c r="D22" s="1031" t="s">
        <v>254</v>
      </c>
      <c r="E22" s="1031"/>
      <c r="F22" s="1031" t="s">
        <v>1039</v>
      </c>
      <c r="G22" s="1031"/>
      <c r="H22" s="1031" t="s">
        <v>1038</v>
      </c>
      <c r="I22" s="1031"/>
      <c r="J22" s="1031" t="s">
        <v>1039</v>
      </c>
      <c r="K22" s="1031" t="s">
        <v>1040</v>
      </c>
      <c r="L22" s="1031"/>
      <c r="M22" s="1031"/>
      <c r="N22" s="1031" t="s">
        <v>254</v>
      </c>
      <c r="O22" s="1031"/>
      <c r="P22" s="1031" t="s">
        <v>1039</v>
      </c>
      <c r="Q22" s="1031"/>
      <c r="R22" s="1031" t="s">
        <v>1038</v>
      </c>
      <c r="S22" s="1031"/>
      <c r="T22" s="1031" t="s">
        <v>1039</v>
      </c>
      <c r="U22" s="1031" t="s">
        <v>1040</v>
      </c>
      <c r="V22" s="1031"/>
      <c r="W22" s="1031" t="s">
        <v>1760</v>
      </c>
    </row>
    <row r="23" spans="1:23" ht="15" customHeight="1">
      <c r="A23" s="1029"/>
      <c r="B23" s="1036"/>
      <c r="C23" s="1036"/>
      <c r="D23" s="1031" t="s">
        <v>543</v>
      </c>
      <c r="E23" s="1031" t="s">
        <v>1037</v>
      </c>
      <c r="F23" s="1031" t="s">
        <v>1041</v>
      </c>
      <c r="G23" s="1031" t="s">
        <v>924</v>
      </c>
      <c r="H23" s="1031" t="s">
        <v>1039</v>
      </c>
      <c r="I23" s="1031" t="s">
        <v>924</v>
      </c>
      <c r="J23" s="1031" t="s">
        <v>1042</v>
      </c>
      <c r="K23" s="1031" t="s">
        <v>1043</v>
      </c>
      <c r="L23" s="1031" t="s">
        <v>1044</v>
      </c>
      <c r="M23" s="1031" t="s">
        <v>1045</v>
      </c>
      <c r="N23" s="1031" t="s">
        <v>543</v>
      </c>
      <c r="O23" s="1031" t="s">
        <v>1037</v>
      </c>
      <c r="P23" s="1031" t="s">
        <v>1761</v>
      </c>
      <c r="Q23" s="1031" t="s">
        <v>924</v>
      </c>
      <c r="R23" s="1031" t="s">
        <v>1039</v>
      </c>
      <c r="S23" s="1031" t="s">
        <v>924</v>
      </c>
      <c r="T23" s="1031" t="s">
        <v>1042</v>
      </c>
      <c r="U23" s="1031" t="s">
        <v>1762</v>
      </c>
      <c r="V23" s="1031" t="s">
        <v>1763</v>
      </c>
      <c r="W23" s="1031" t="s">
        <v>1764</v>
      </c>
    </row>
    <row r="24" spans="1:23" ht="15" customHeight="1" thickBot="1">
      <c r="A24" s="1037" t="s">
        <v>923</v>
      </c>
      <c r="B24" s="1037" t="s">
        <v>451</v>
      </c>
      <c r="C24" s="1037" t="s">
        <v>450</v>
      </c>
      <c r="D24" s="1037" t="s">
        <v>257</v>
      </c>
      <c r="E24" s="1037" t="s">
        <v>924</v>
      </c>
      <c r="F24" s="1037" t="s">
        <v>1046</v>
      </c>
      <c r="G24" s="1037" t="s">
        <v>429</v>
      </c>
      <c r="H24" s="1037" t="s">
        <v>1042</v>
      </c>
      <c r="I24" s="1037" t="s">
        <v>1047</v>
      </c>
      <c r="J24" s="1037" t="s">
        <v>1040</v>
      </c>
      <c r="K24" s="1037" t="s">
        <v>1046</v>
      </c>
      <c r="L24" s="1037" t="s">
        <v>1048</v>
      </c>
      <c r="M24" s="1037" t="s">
        <v>1048</v>
      </c>
      <c r="N24" s="1037" t="s">
        <v>1765</v>
      </c>
      <c r="O24" s="1037" t="s">
        <v>924</v>
      </c>
      <c r="P24" s="1037" t="s">
        <v>1046</v>
      </c>
      <c r="Q24" s="1037" t="s">
        <v>429</v>
      </c>
      <c r="R24" s="1037" t="s">
        <v>1042</v>
      </c>
      <c r="S24" s="1037" t="s">
        <v>1047</v>
      </c>
      <c r="T24" s="1037" t="s">
        <v>1040</v>
      </c>
      <c r="U24" s="1037" t="s">
        <v>1046</v>
      </c>
      <c r="V24" s="1037" t="s">
        <v>1048</v>
      </c>
      <c r="W24" s="1037" t="s">
        <v>1048</v>
      </c>
    </row>
    <row r="25" spans="1:23" ht="15" customHeight="1">
      <c r="A25" s="1029"/>
      <c r="B25" s="1031"/>
      <c r="C25" s="1031"/>
      <c r="D25" s="1029"/>
      <c r="E25" s="1029"/>
      <c r="F25" s="1029"/>
      <c r="G25" s="1029"/>
      <c r="H25" s="1029"/>
      <c r="I25" s="1029"/>
      <c r="J25" s="1029"/>
      <c r="K25" s="1029"/>
      <c r="L25" s="1029"/>
      <c r="M25" s="1029"/>
    </row>
    <row r="26" spans="1:23" ht="15" customHeight="1">
      <c r="A26" s="1029">
        <v>3</v>
      </c>
      <c r="B26" s="490" t="str">
        <f>IF($E$12=0,"-",$E$12-1)</f>
        <v>-</v>
      </c>
      <c r="C26" s="1031" t="s">
        <v>927</v>
      </c>
      <c r="D26" s="1053"/>
      <c r="E26" s="1052"/>
      <c r="F26" s="1052"/>
      <c r="G26" s="1129"/>
      <c r="H26" s="1129"/>
      <c r="I26" s="1054"/>
      <c r="J26" s="1055"/>
      <c r="K26" s="491"/>
      <c r="L26" s="491"/>
      <c r="M26" s="1052" t="str">
        <f>IF($E$12=0,"-  ",D26)</f>
        <v xml:space="preserve">-  </v>
      </c>
      <c r="N26" s="1053"/>
      <c r="O26" s="1056"/>
      <c r="W26" s="1052" t="str">
        <f>IF($E$12=0,"-  ",N26)</f>
        <v xml:space="preserve">-  </v>
      </c>
    </row>
    <row r="27" spans="1:23" ht="15" customHeight="1">
      <c r="A27" s="1029"/>
      <c r="B27" s="490"/>
      <c r="C27" s="1031"/>
      <c r="D27" s="1052"/>
      <c r="E27" s="1052"/>
      <c r="F27" s="1054"/>
      <c r="G27" s="1052"/>
      <c r="H27" s="1052"/>
      <c r="I27" s="1052"/>
      <c r="J27" s="491"/>
      <c r="K27" s="491"/>
      <c r="L27" s="491"/>
      <c r="M27" s="491"/>
      <c r="N27" s="1052"/>
      <c r="O27" s="1056"/>
    </row>
    <row r="28" spans="1:23" ht="15" customHeight="1">
      <c r="A28" s="1029">
        <v>4</v>
      </c>
      <c r="B28" s="490" t="str">
        <f t="shared" ref="B28:B39" si="0">IF($E$12=0,"-",$E$12)</f>
        <v>-</v>
      </c>
      <c r="C28" s="1031" t="s">
        <v>302</v>
      </c>
      <c r="D28" s="1053"/>
      <c r="E28" s="1052" t="str">
        <f>IF($E$12=0,"-  ",(D28-D26))</f>
        <v xml:space="preserve">-  </v>
      </c>
      <c r="F28" s="1057"/>
      <c r="G28" s="1052" t="str">
        <f>IF($E$12=0,"-  ",(E28-F28))</f>
        <v xml:space="preserve">-  </v>
      </c>
      <c r="H28" s="1052" t="str">
        <f>IF($E$12=0,"-  ",(IF(SIGN(E28)=SIGN(F28),IF(SIGN(F28)=-1,MAX(G28,0),MIN(G28,0)),-F28)))</f>
        <v xml:space="preserve">-  </v>
      </c>
      <c r="I28" s="1052" t="str">
        <f t="shared" ref="I28:I39" si="1">IF($E$12=0,"-  ",G28-H28)</f>
        <v xml:space="preserve">-  </v>
      </c>
      <c r="J28" s="1136" t="str">
        <f>IF(ISBLANK($D$26),"- ",(H28*'ATT1B-Projection (2021 &amp; Later)'!G25))</f>
        <v xml:space="preserve">- </v>
      </c>
      <c r="K28" s="1053"/>
      <c r="L28" s="1052" t="str">
        <f>IF($E$12=0,"-  ",(K28+J28+I28*0.5))</f>
        <v xml:space="preserve">-  </v>
      </c>
      <c r="M28" s="1052" t="str">
        <f>IF($E$12=0,"-  ",M26+L28)</f>
        <v xml:space="preserve">-  </v>
      </c>
      <c r="N28" s="1053"/>
      <c r="O28" s="1052" t="str">
        <f>IF($E$12=0,"-  ",(N28-N26))</f>
        <v xml:space="preserve">-  </v>
      </c>
      <c r="P28" s="1053"/>
      <c r="Q28" s="1052" t="str">
        <f>IF($E$12=0,"-  ",(O28-P28))</f>
        <v xml:space="preserve">-  </v>
      </c>
      <c r="R28" s="1052" t="str">
        <f>IF($E$12=0,"-  ",(IF(SIGN(O28)=SIGN(P28),IF(SIGN(P28)=-1,MAX(Q28,0),MIN(Q28,0)),-P28)))</f>
        <v xml:space="preserve">-  </v>
      </c>
      <c r="S28" s="1052" t="str">
        <f t="shared" ref="S28:S39" si="2">IF($E$12=0,"-  ",Q28-R28)</f>
        <v xml:space="preserve">-  </v>
      </c>
      <c r="T28" s="1058" t="str">
        <f>IF($E$12=0,"- ",(R28*'ATT1B-Projection (2021 &amp; Later)'!M25))</f>
        <v xml:space="preserve">- </v>
      </c>
      <c r="U28" s="1053"/>
      <c r="V28" s="1052" t="str">
        <f>IF($E$12=0,"-  ",(U28+T28+S28*0.5))</f>
        <v xml:space="preserve">-  </v>
      </c>
      <c r="W28" s="1052" t="str">
        <f>IF($E$12=0,"-  ",W26+V28)</f>
        <v xml:space="preserve">-  </v>
      </c>
    </row>
    <row r="29" spans="1:23" ht="15" customHeight="1">
      <c r="A29" s="1029">
        <v>5</v>
      </c>
      <c r="B29" s="490" t="str">
        <f t="shared" si="0"/>
        <v>-</v>
      </c>
      <c r="C29" s="1031" t="s">
        <v>303</v>
      </c>
      <c r="D29" s="1053"/>
      <c r="E29" s="1052" t="str">
        <f>IF($E$12=0,"-  ",(D29-D28))</f>
        <v xml:space="preserve">-  </v>
      </c>
      <c r="F29" s="1057"/>
      <c r="G29" s="1052" t="str">
        <f>IF($E$12=0,"-  ",(E29-F29))</f>
        <v xml:space="preserve">-  </v>
      </c>
      <c r="H29" s="1052" t="str">
        <f t="shared" ref="H29:H39" si="3">IF($E$12=0,"-  ",(IF(SIGN(E29)=SIGN(F29),IF(SIGN(F29)=-1,MAX(G29,0),MIN(G29,0)),-F29)))</f>
        <v xml:space="preserve">-  </v>
      </c>
      <c r="I29" s="1052" t="str">
        <f t="shared" si="1"/>
        <v xml:space="preserve">-  </v>
      </c>
      <c r="J29" s="1136" t="str">
        <f>IF(ISBLANK($D$26),"- ",(H29*'ATT1B-Projection (2021 &amp; Later)'!G26))</f>
        <v xml:space="preserve">- </v>
      </c>
      <c r="K29" s="1053"/>
      <c r="L29" s="1052" t="str">
        <f t="shared" ref="L29:L39" si="4">IF($E$12=0,"-  ",(K29+J29+I29*0.5))</f>
        <v xml:space="preserve">-  </v>
      </c>
      <c r="M29" s="1052" t="str">
        <f t="shared" ref="M29:M39" si="5">IF($E$12=0,"-  ",M28+L29)</f>
        <v xml:space="preserve">-  </v>
      </c>
      <c r="N29" s="1053"/>
      <c r="O29" s="1052" t="str">
        <f>IF($E$12=0,"-  ",(N29-N28))</f>
        <v xml:space="preserve">-  </v>
      </c>
      <c r="P29" s="1053"/>
      <c r="Q29" s="1052" t="str">
        <f>IF($E$12=0,"-  ",(O29-P29))</f>
        <v xml:space="preserve">-  </v>
      </c>
      <c r="R29" s="1052" t="str">
        <f t="shared" ref="R29:R39" si="6">IF($E$12=0,"-  ",(IF(SIGN(O29)=SIGN(P29),IF(SIGN(P29)=-1,MAX(Q29,0),MIN(Q29,0)),-P29)))</f>
        <v xml:space="preserve">-  </v>
      </c>
      <c r="S29" s="1052" t="str">
        <f t="shared" si="2"/>
        <v xml:space="preserve">-  </v>
      </c>
      <c r="T29" s="1058" t="str">
        <f>IF($E$12=0,"- ",(R29*'ATT1B-Projection (2021 &amp; Later)'!M26))</f>
        <v xml:space="preserve">- </v>
      </c>
      <c r="U29" s="1053"/>
      <c r="V29" s="1052" t="str">
        <f t="shared" ref="V29:V39" si="7">IF($E$12=0,"-  ",(U29+T29+S29*0.5))</f>
        <v xml:space="preserve">-  </v>
      </c>
      <c r="W29" s="1052" t="str">
        <f>IF($E$12=0,"-  ",W28+V29)</f>
        <v xml:space="preserve">-  </v>
      </c>
    </row>
    <row r="30" spans="1:23" ht="15" customHeight="1">
      <c r="A30" s="1029">
        <v>6</v>
      </c>
      <c r="B30" s="490" t="str">
        <f t="shared" si="0"/>
        <v>-</v>
      </c>
      <c r="C30" s="1031" t="s">
        <v>304</v>
      </c>
      <c r="D30" s="1053"/>
      <c r="E30" s="1052" t="str">
        <f t="shared" ref="E30:E39" si="8">IF($E$12=0,"-  ",(D30-D29))</f>
        <v xml:space="preserve">-  </v>
      </c>
      <c r="F30" s="1057"/>
      <c r="G30" s="1052" t="str">
        <f t="shared" ref="G30:G39" si="9">IF($E$12=0,"-  ",(E30-F30))</f>
        <v xml:space="preserve">-  </v>
      </c>
      <c r="H30" s="1052" t="str">
        <f t="shared" si="3"/>
        <v xml:space="preserve">-  </v>
      </c>
      <c r="I30" s="1052" t="str">
        <f t="shared" si="1"/>
        <v xml:space="preserve">-  </v>
      </c>
      <c r="J30" s="1136" t="str">
        <f>IF(ISBLANK($D$26),"- ",(H30*'ATT1B-Projection (2021 &amp; Later)'!G27))</f>
        <v xml:space="preserve">- </v>
      </c>
      <c r="K30" s="1053"/>
      <c r="L30" s="1052" t="str">
        <f t="shared" si="4"/>
        <v xml:space="preserve">-  </v>
      </c>
      <c r="M30" s="1052" t="str">
        <f t="shared" si="5"/>
        <v xml:space="preserve">-  </v>
      </c>
      <c r="N30" s="1053"/>
      <c r="O30" s="1052" t="str">
        <f t="shared" ref="O30:O39" si="10">IF($E$12=0,"-  ",(N30-N29))</f>
        <v xml:space="preserve">-  </v>
      </c>
      <c r="P30" s="1053"/>
      <c r="Q30" s="1052" t="str">
        <f t="shared" ref="Q30:Q39" si="11">IF($E$12=0,"-  ",(O30-P30))</f>
        <v xml:space="preserve">-  </v>
      </c>
      <c r="R30" s="1052" t="str">
        <f t="shared" si="6"/>
        <v xml:space="preserve">-  </v>
      </c>
      <c r="S30" s="1052" t="str">
        <f t="shared" si="2"/>
        <v xml:space="preserve">-  </v>
      </c>
      <c r="T30" s="1058" t="str">
        <f>IF($E$12=0,"- ",(R30*'ATT1B-Projection (2021 &amp; Later)'!M27))</f>
        <v xml:space="preserve">- </v>
      </c>
      <c r="U30" s="1053"/>
      <c r="V30" s="1052" t="str">
        <f t="shared" si="7"/>
        <v xml:space="preserve">-  </v>
      </c>
      <c r="W30" s="1052" t="str">
        <f t="shared" ref="W30:W39" si="12">IF($E$12=0,"-  ",W29+V30)</f>
        <v xml:space="preserve">-  </v>
      </c>
    </row>
    <row r="31" spans="1:23" ht="15" customHeight="1">
      <c r="A31" s="1029">
        <v>7</v>
      </c>
      <c r="B31" s="490" t="str">
        <f t="shared" si="0"/>
        <v>-</v>
      </c>
      <c r="C31" s="1031" t="s">
        <v>305</v>
      </c>
      <c r="D31" s="1053"/>
      <c r="E31" s="1052" t="str">
        <f t="shared" si="8"/>
        <v xml:space="preserve">-  </v>
      </c>
      <c r="F31" s="1057"/>
      <c r="G31" s="1052" t="str">
        <f t="shared" si="9"/>
        <v xml:space="preserve">-  </v>
      </c>
      <c r="H31" s="1052" t="str">
        <f t="shared" si="3"/>
        <v xml:space="preserve">-  </v>
      </c>
      <c r="I31" s="1052" t="str">
        <f t="shared" si="1"/>
        <v xml:space="preserve">-  </v>
      </c>
      <c r="J31" s="1136" t="str">
        <f>IF(ISBLANK($D$26),"- ",(H31*'ATT1B-Projection (2021 &amp; Later)'!G28))</f>
        <v xml:space="preserve">- </v>
      </c>
      <c r="K31" s="1053"/>
      <c r="L31" s="1052" t="str">
        <f t="shared" si="4"/>
        <v xml:space="preserve">-  </v>
      </c>
      <c r="M31" s="1052" t="str">
        <f t="shared" si="5"/>
        <v xml:space="preserve">-  </v>
      </c>
      <c r="N31" s="1053"/>
      <c r="O31" s="1052" t="str">
        <f t="shared" si="10"/>
        <v xml:space="preserve">-  </v>
      </c>
      <c r="P31" s="1053"/>
      <c r="Q31" s="1052" t="str">
        <f t="shared" si="11"/>
        <v xml:space="preserve">-  </v>
      </c>
      <c r="R31" s="1052" t="str">
        <f t="shared" si="6"/>
        <v xml:space="preserve">-  </v>
      </c>
      <c r="S31" s="1052" t="str">
        <f t="shared" si="2"/>
        <v xml:space="preserve">-  </v>
      </c>
      <c r="T31" s="1058" t="str">
        <f>IF($E$12=0,"- ",(R31*'ATT1B-Projection (2021 &amp; Later)'!M28))</f>
        <v xml:space="preserve">- </v>
      </c>
      <c r="U31" s="1053"/>
      <c r="V31" s="1052" t="str">
        <f t="shared" si="7"/>
        <v xml:space="preserve">-  </v>
      </c>
      <c r="W31" s="1052" t="str">
        <f t="shared" si="12"/>
        <v xml:space="preserve">-  </v>
      </c>
    </row>
    <row r="32" spans="1:23" ht="15" customHeight="1">
      <c r="A32" s="1029">
        <v>8</v>
      </c>
      <c r="B32" s="490" t="str">
        <f t="shared" si="0"/>
        <v>-</v>
      </c>
      <c r="C32" s="1031" t="s">
        <v>307</v>
      </c>
      <c r="D32" s="1053"/>
      <c r="E32" s="1052" t="str">
        <f t="shared" si="8"/>
        <v xml:space="preserve">-  </v>
      </c>
      <c r="F32" s="1057"/>
      <c r="G32" s="1052" t="str">
        <f t="shared" si="9"/>
        <v xml:space="preserve">-  </v>
      </c>
      <c r="H32" s="1052" t="str">
        <f t="shared" si="3"/>
        <v xml:space="preserve">-  </v>
      </c>
      <c r="I32" s="1052" t="str">
        <f t="shared" si="1"/>
        <v xml:space="preserve">-  </v>
      </c>
      <c r="J32" s="1136" t="str">
        <f>IF(ISBLANK($D$26),"- ",(H32*'ATT1B-Projection (2021 &amp; Later)'!G29))</f>
        <v xml:space="preserve">- </v>
      </c>
      <c r="K32" s="1053"/>
      <c r="L32" s="1052" t="str">
        <f t="shared" si="4"/>
        <v xml:space="preserve">-  </v>
      </c>
      <c r="M32" s="1052" t="str">
        <f t="shared" si="5"/>
        <v xml:space="preserve">-  </v>
      </c>
      <c r="N32" s="1053"/>
      <c r="O32" s="1052" t="str">
        <f t="shared" si="10"/>
        <v xml:space="preserve">-  </v>
      </c>
      <c r="P32" s="1053"/>
      <c r="Q32" s="1052" t="str">
        <f t="shared" si="11"/>
        <v xml:space="preserve">-  </v>
      </c>
      <c r="R32" s="1052" t="str">
        <f t="shared" si="6"/>
        <v xml:space="preserve">-  </v>
      </c>
      <c r="S32" s="1052" t="str">
        <f t="shared" si="2"/>
        <v xml:space="preserve">-  </v>
      </c>
      <c r="T32" s="1058" t="str">
        <f>IF($E$12=0,"- ",(R32*'ATT1B-Projection (2021 &amp; Later)'!M29))</f>
        <v xml:space="preserve">- </v>
      </c>
      <c r="U32" s="1053"/>
      <c r="V32" s="1052" t="str">
        <f t="shared" si="7"/>
        <v xml:space="preserve">-  </v>
      </c>
      <c r="W32" s="1052" t="str">
        <f t="shared" si="12"/>
        <v xml:space="preserve">-  </v>
      </c>
    </row>
    <row r="33" spans="1:23" ht="15" customHeight="1">
      <c r="A33" s="1029">
        <v>9</v>
      </c>
      <c r="B33" s="490" t="str">
        <f t="shared" si="0"/>
        <v>-</v>
      </c>
      <c r="C33" s="1031" t="s">
        <v>308</v>
      </c>
      <c r="D33" s="1053"/>
      <c r="E33" s="1052" t="str">
        <f t="shared" si="8"/>
        <v xml:space="preserve">-  </v>
      </c>
      <c r="F33" s="1057"/>
      <c r="G33" s="1052" t="str">
        <f t="shared" si="9"/>
        <v xml:space="preserve">-  </v>
      </c>
      <c r="H33" s="1052" t="str">
        <f t="shared" si="3"/>
        <v xml:space="preserve">-  </v>
      </c>
      <c r="I33" s="1052" t="str">
        <f t="shared" si="1"/>
        <v xml:space="preserve">-  </v>
      </c>
      <c r="J33" s="1136" t="str">
        <f>IF(ISBLANK($D$26),"- ",(H33*'ATT1B-Projection (2021 &amp; Later)'!G30))</f>
        <v xml:space="preserve">- </v>
      </c>
      <c r="K33" s="1053"/>
      <c r="L33" s="1052" t="str">
        <f t="shared" si="4"/>
        <v xml:space="preserve">-  </v>
      </c>
      <c r="M33" s="1052" t="str">
        <f t="shared" si="5"/>
        <v xml:space="preserve">-  </v>
      </c>
      <c r="N33" s="1053"/>
      <c r="O33" s="1052" t="str">
        <f t="shared" si="10"/>
        <v xml:space="preserve">-  </v>
      </c>
      <c r="P33" s="1053"/>
      <c r="Q33" s="1052" t="str">
        <f t="shared" si="11"/>
        <v xml:space="preserve">-  </v>
      </c>
      <c r="R33" s="1052" t="str">
        <f t="shared" si="6"/>
        <v xml:space="preserve">-  </v>
      </c>
      <c r="S33" s="1052" t="str">
        <f t="shared" si="2"/>
        <v xml:space="preserve">-  </v>
      </c>
      <c r="T33" s="1058" t="str">
        <f>IF($E$12=0,"- ",(R33*'ATT1B-Projection (2021 &amp; Later)'!M30))</f>
        <v xml:space="preserve">- </v>
      </c>
      <c r="U33" s="1053"/>
      <c r="V33" s="1052" t="str">
        <f t="shared" si="7"/>
        <v xml:space="preserve">-  </v>
      </c>
      <c r="W33" s="1052" t="str">
        <f t="shared" si="12"/>
        <v xml:space="preserve">-  </v>
      </c>
    </row>
    <row r="34" spans="1:23" ht="15" customHeight="1">
      <c r="A34" s="1029">
        <v>10</v>
      </c>
      <c r="B34" s="490" t="str">
        <f t="shared" si="0"/>
        <v>-</v>
      </c>
      <c r="C34" s="1031" t="s">
        <v>309</v>
      </c>
      <c r="D34" s="1053"/>
      <c r="E34" s="1052" t="str">
        <f t="shared" si="8"/>
        <v xml:space="preserve">-  </v>
      </c>
      <c r="F34" s="1057"/>
      <c r="G34" s="1052" t="str">
        <f t="shared" si="9"/>
        <v xml:space="preserve">-  </v>
      </c>
      <c r="H34" s="1052" t="str">
        <f t="shared" si="3"/>
        <v xml:space="preserve">-  </v>
      </c>
      <c r="I34" s="1052" t="str">
        <f t="shared" si="1"/>
        <v xml:space="preserve">-  </v>
      </c>
      <c r="J34" s="1136" t="str">
        <f>IF(ISBLANK($D$26),"- ",(H34*'ATT1B-Projection (2021 &amp; Later)'!G31))</f>
        <v xml:space="preserve">- </v>
      </c>
      <c r="K34" s="1053"/>
      <c r="L34" s="1052" t="str">
        <f t="shared" si="4"/>
        <v xml:space="preserve">-  </v>
      </c>
      <c r="M34" s="1052" t="str">
        <f t="shared" si="5"/>
        <v xml:space="preserve">-  </v>
      </c>
      <c r="N34" s="1053"/>
      <c r="O34" s="1052" t="str">
        <f t="shared" si="10"/>
        <v xml:space="preserve">-  </v>
      </c>
      <c r="P34" s="1053"/>
      <c r="Q34" s="1052" t="str">
        <f t="shared" si="11"/>
        <v xml:space="preserve">-  </v>
      </c>
      <c r="R34" s="1052" t="str">
        <f t="shared" si="6"/>
        <v xml:space="preserve">-  </v>
      </c>
      <c r="S34" s="1052" t="str">
        <f t="shared" si="2"/>
        <v xml:space="preserve">-  </v>
      </c>
      <c r="T34" s="1058" t="str">
        <f>IF($E$12=0,"- ",(R34*'ATT1B-Projection (2021 &amp; Later)'!M31))</f>
        <v xml:space="preserve">- </v>
      </c>
      <c r="U34" s="1053"/>
      <c r="V34" s="1052" t="str">
        <f t="shared" si="7"/>
        <v xml:space="preserve">-  </v>
      </c>
      <c r="W34" s="1052" t="str">
        <f t="shared" si="12"/>
        <v xml:space="preserve">-  </v>
      </c>
    </row>
    <row r="35" spans="1:23" ht="15" customHeight="1">
      <c r="A35" s="1029">
        <v>11</v>
      </c>
      <c r="B35" s="490" t="str">
        <f t="shared" si="0"/>
        <v>-</v>
      </c>
      <c r="C35" s="1031" t="s">
        <v>310</v>
      </c>
      <c r="D35" s="1053"/>
      <c r="E35" s="1052" t="str">
        <f t="shared" si="8"/>
        <v xml:space="preserve">-  </v>
      </c>
      <c r="F35" s="1057"/>
      <c r="G35" s="1052" t="str">
        <f t="shared" si="9"/>
        <v xml:space="preserve">-  </v>
      </c>
      <c r="H35" s="1052" t="str">
        <f t="shared" si="3"/>
        <v xml:space="preserve">-  </v>
      </c>
      <c r="I35" s="1052" t="str">
        <f t="shared" si="1"/>
        <v xml:space="preserve">-  </v>
      </c>
      <c r="J35" s="1136" t="str">
        <f>IF(ISBLANK($D$26),"- ",(H35*'ATT1B-Projection (2021 &amp; Later)'!G32))</f>
        <v xml:space="preserve">- </v>
      </c>
      <c r="K35" s="1053"/>
      <c r="L35" s="1052" t="str">
        <f t="shared" si="4"/>
        <v xml:space="preserve">-  </v>
      </c>
      <c r="M35" s="1052" t="str">
        <f t="shared" si="5"/>
        <v xml:space="preserve">-  </v>
      </c>
      <c r="N35" s="1053"/>
      <c r="O35" s="1052" t="str">
        <f t="shared" si="10"/>
        <v xml:space="preserve">-  </v>
      </c>
      <c r="P35" s="1053"/>
      <c r="Q35" s="1052" t="str">
        <f t="shared" si="11"/>
        <v xml:space="preserve">-  </v>
      </c>
      <c r="R35" s="1052" t="str">
        <f t="shared" si="6"/>
        <v xml:space="preserve">-  </v>
      </c>
      <c r="S35" s="1052" t="str">
        <f t="shared" si="2"/>
        <v xml:space="preserve">-  </v>
      </c>
      <c r="T35" s="1058" t="str">
        <f>IF($E$12=0,"- ",(R35*'ATT1B-Projection (2021 &amp; Later)'!M32))</f>
        <v xml:space="preserve">- </v>
      </c>
      <c r="U35" s="1053"/>
      <c r="V35" s="1052" t="str">
        <f t="shared" si="7"/>
        <v xml:space="preserve">-  </v>
      </c>
      <c r="W35" s="1052" t="str">
        <f t="shared" si="12"/>
        <v xml:space="preserve">-  </v>
      </c>
    </row>
    <row r="36" spans="1:23" ht="15" customHeight="1">
      <c r="A36" s="1029">
        <v>12</v>
      </c>
      <c r="B36" s="490" t="str">
        <f t="shared" si="0"/>
        <v>-</v>
      </c>
      <c r="C36" s="1031" t="s">
        <v>311</v>
      </c>
      <c r="D36" s="1053"/>
      <c r="E36" s="1052" t="str">
        <f t="shared" si="8"/>
        <v xml:space="preserve">-  </v>
      </c>
      <c r="F36" s="1057"/>
      <c r="G36" s="1052" t="str">
        <f t="shared" si="9"/>
        <v xml:space="preserve">-  </v>
      </c>
      <c r="H36" s="1052" t="str">
        <f t="shared" si="3"/>
        <v xml:space="preserve">-  </v>
      </c>
      <c r="I36" s="1052" t="str">
        <f t="shared" si="1"/>
        <v xml:space="preserve">-  </v>
      </c>
      <c r="J36" s="1136" t="str">
        <f>IF(ISBLANK($D$26),"- ",(H36*'ATT1B-Projection (2021 &amp; Later)'!G33))</f>
        <v xml:space="preserve">- </v>
      </c>
      <c r="K36" s="1053"/>
      <c r="L36" s="1052" t="str">
        <f t="shared" si="4"/>
        <v xml:space="preserve">-  </v>
      </c>
      <c r="M36" s="1052" t="str">
        <f t="shared" si="5"/>
        <v xml:space="preserve">-  </v>
      </c>
      <c r="N36" s="1053"/>
      <c r="O36" s="1052" t="str">
        <f t="shared" si="10"/>
        <v xml:space="preserve">-  </v>
      </c>
      <c r="P36" s="1053"/>
      <c r="Q36" s="1052" t="str">
        <f t="shared" si="11"/>
        <v xml:space="preserve">-  </v>
      </c>
      <c r="R36" s="1052" t="str">
        <f t="shared" si="6"/>
        <v xml:space="preserve">-  </v>
      </c>
      <c r="S36" s="1052" t="str">
        <f t="shared" si="2"/>
        <v xml:space="preserve">-  </v>
      </c>
      <c r="T36" s="1058" t="str">
        <f>IF($E$12=0,"- ",(R36*'ATT1B-Projection (2021 &amp; Later)'!M33))</f>
        <v xml:space="preserve">- </v>
      </c>
      <c r="U36" s="1053"/>
      <c r="V36" s="1052" t="str">
        <f t="shared" si="7"/>
        <v xml:space="preserve">-  </v>
      </c>
      <c r="W36" s="1052" t="str">
        <f t="shared" si="12"/>
        <v xml:space="preserve">-  </v>
      </c>
    </row>
    <row r="37" spans="1:23" ht="15" customHeight="1">
      <c r="A37" s="1029">
        <v>13</v>
      </c>
      <c r="B37" s="490" t="str">
        <f t="shared" si="0"/>
        <v>-</v>
      </c>
      <c r="C37" s="1031" t="s">
        <v>312</v>
      </c>
      <c r="D37" s="1053"/>
      <c r="E37" s="1052" t="str">
        <f t="shared" si="8"/>
        <v xml:space="preserve">-  </v>
      </c>
      <c r="F37" s="1057"/>
      <c r="G37" s="1052" t="str">
        <f t="shared" si="9"/>
        <v xml:space="preserve">-  </v>
      </c>
      <c r="H37" s="1052" t="str">
        <f t="shared" si="3"/>
        <v xml:space="preserve">-  </v>
      </c>
      <c r="I37" s="1052" t="str">
        <f t="shared" si="1"/>
        <v xml:space="preserve">-  </v>
      </c>
      <c r="J37" s="1136" t="str">
        <f>IF(ISBLANK($D$26),"- ",(H37*'ATT1B-Projection (2021 &amp; Later)'!G34))</f>
        <v xml:space="preserve">- </v>
      </c>
      <c r="K37" s="1053"/>
      <c r="L37" s="1052" t="str">
        <f t="shared" si="4"/>
        <v xml:space="preserve">-  </v>
      </c>
      <c r="M37" s="1052" t="str">
        <f t="shared" si="5"/>
        <v xml:space="preserve">-  </v>
      </c>
      <c r="N37" s="1053"/>
      <c r="O37" s="1052" t="str">
        <f t="shared" si="10"/>
        <v xml:space="preserve">-  </v>
      </c>
      <c r="P37" s="1053"/>
      <c r="Q37" s="1052" t="str">
        <f t="shared" si="11"/>
        <v xml:space="preserve">-  </v>
      </c>
      <c r="R37" s="1052" t="str">
        <f t="shared" si="6"/>
        <v xml:space="preserve">-  </v>
      </c>
      <c r="S37" s="1052" t="str">
        <f t="shared" si="2"/>
        <v xml:space="preserve">-  </v>
      </c>
      <c r="T37" s="1058" t="str">
        <f>IF($E$12=0,"- ",(R37*'ATT1B-Projection (2021 &amp; Later)'!M34))</f>
        <v xml:space="preserve">- </v>
      </c>
      <c r="U37" s="1053"/>
      <c r="V37" s="1052" t="str">
        <f t="shared" si="7"/>
        <v xml:space="preserve">-  </v>
      </c>
      <c r="W37" s="1052" t="str">
        <f t="shared" si="12"/>
        <v xml:space="preserve">-  </v>
      </c>
    </row>
    <row r="38" spans="1:23" ht="15" customHeight="1">
      <c r="A38" s="1029">
        <v>14</v>
      </c>
      <c r="B38" s="490" t="str">
        <f t="shared" si="0"/>
        <v>-</v>
      </c>
      <c r="C38" s="1031" t="s">
        <v>313</v>
      </c>
      <c r="D38" s="1053"/>
      <c r="E38" s="1052" t="str">
        <f t="shared" si="8"/>
        <v xml:space="preserve">-  </v>
      </c>
      <c r="F38" s="1057"/>
      <c r="G38" s="1052" t="str">
        <f t="shared" si="9"/>
        <v xml:space="preserve">-  </v>
      </c>
      <c r="H38" s="1052" t="str">
        <f t="shared" si="3"/>
        <v xml:space="preserve">-  </v>
      </c>
      <c r="I38" s="1052" t="str">
        <f t="shared" si="1"/>
        <v xml:space="preserve">-  </v>
      </c>
      <c r="J38" s="1136" t="str">
        <f>IF(ISBLANK($D$26),"- ",(H38*'ATT1B-Projection (2021 &amp; Later)'!G35))</f>
        <v xml:space="preserve">- </v>
      </c>
      <c r="K38" s="1053"/>
      <c r="L38" s="1052" t="str">
        <f t="shared" si="4"/>
        <v xml:space="preserve">-  </v>
      </c>
      <c r="M38" s="1052" t="str">
        <f t="shared" si="5"/>
        <v xml:space="preserve">-  </v>
      </c>
      <c r="N38" s="1053"/>
      <c r="O38" s="1052" t="str">
        <f t="shared" si="10"/>
        <v xml:space="preserve">-  </v>
      </c>
      <c r="P38" s="1053"/>
      <c r="Q38" s="1052" t="str">
        <f t="shared" si="11"/>
        <v xml:space="preserve">-  </v>
      </c>
      <c r="R38" s="1052" t="str">
        <f t="shared" si="6"/>
        <v xml:space="preserve">-  </v>
      </c>
      <c r="S38" s="1052" t="str">
        <f t="shared" si="2"/>
        <v xml:space="preserve">-  </v>
      </c>
      <c r="T38" s="1058" t="str">
        <f>IF($E$12=0,"- ",(R38*'ATT1B-Projection (2021 &amp; Later)'!M35))</f>
        <v xml:space="preserve">- </v>
      </c>
      <c r="U38" s="1053"/>
      <c r="V38" s="1052" t="str">
        <f t="shared" si="7"/>
        <v xml:space="preserve">-  </v>
      </c>
      <c r="W38" s="1052" t="str">
        <f t="shared" si="12"/>
        <v xml:space="preserve">-  </v>
      </c>
    </row>
    <row r="39" spans="1:23" ht="15" customHeight="1">
      <c r="A39" s="1029">
        <v>15</v>
      </c>
      <c r="B39" s="490" t="str">
        <f t="shared" si="0"/>
        <v>-</v>
      </c>
      <c r="C39" s="1031" t="s">
        <v>927</v>
      </c>
      <c r="D39" s="1053"/>
      <c r="E39" s="1052" t="str">
        <f t="shared" si="8"/>
        <v xml:space="preserve">-  </v>
      </c>
      <c r="F39" s="1057"/>
      <c r="G39" s="1052" t="str">
        <f t="shared" si="9"/>
        <v xml:space="preserve">-  </v>
      </c>
      <c r="H39" s="1052" t="str">
        <f t="shared" si="3"/>
        <v xml:space="preserve">-  </v>
      </c>
      <c r="I39" s="1052" t="str">
        <f t="shared" si="1"/>
        <v xml:space="preserve">-  </v>
      </c>
      <c r="J39" s="1136" t="str">
        <f>IF(ISBLANK($D$26),"- ",(H39*'ATT1B-Projection (2021 &amp; Later)'!G36))</f>
        <v xml:space="preserve">- </v>
      </c>
      <c r="K39" s="1053"/>
      <c r="L39" s="1052" t="str">
        <f t="shared" si="4"/>
        <v xml:space="preserve">-  </v>
      </c>
      <c r="M39" s="1052" t="str">
        <f t="shared" si="5"/>
        <v xml:space="preserve">-  </v>
      </c>
      <c r="N39" s="1053"/>
      <c r="O39" s="1052" t="str">
        <f t="shared" si="10"/>
        <v xml:space="preserve">-  </v>
      </c>
      <c r="P39" s="1053"/>
      <c r="Q39" s="1052" t="str">
        <f t="shared" si="11"/>
        <v xml:space="preserve">-  </v>
      </c>
      <c r="R39" s="1052" t="str">
        <f t="shared" si="6"/>
        <v xml:space="preserve">-  </v>
      </c>
      <c r="S39" s="1052" t="str">
        <f t="shared" si="2"/>
        <v xml:space="preserve">-  </v>
      </c>
      <c r="T39" s="1058" t="str">
        <f>IF($E$12=0,"- ",(R39*'ATT1B-Projection (2021 &amp; Later)'!M36))</f>
        <v xml:space="preserve">- </v>
      </c>
      <c r="U39" s="1053"/>
      <c r="V39" s="1052" t="str">
        <f t="shared" si="7"/>
        <v xml:space="preserve">-  </v>
      </c>
      <c r="W39" s="1052" t="str">
        <f t="shared" si="12"/>
        <v xml:space="preserve">-  </v>
      </c>
    </row>
    <row r="40" spans="1:23" ht="15" customHeight="1">
      <c r="A40" s="1029"/>
      <c r="B40" s="490"/>
      <c r="C40" s="516"/>
      <c r="D40" s="515"/>
      <c r="E40" s="515"/>
      <c r="F40" s="1029"/>
      <c r="G40" s="1029"/>
      <c r="H40" s="1029"/>
      <c r="I40" s="1029"/>
      <c r="J40" s="514"/>
      <c r="K40" s="514"/>
      <c r="L40" s="514"/>
      <c r="M40" s="514"/>
      <c r="N40" s="492"/>
      <c r="O40" s="1056"/>
    </row>
    <row r="41" spans="1:23" ht="15" customHeight="1">
      <c r="A41" s="1029">
        <v>16</v>
      </c>
      <c r="B41" s="1029" t="s">
        <v>928</v>
      </c>
      <c r="C41" s="1059"/>
      <c r="D41" s="1059"/>
      <c r="E41" s="1059"/>
      <c r="F41" s="1059"/>
      <c r="G41" s="1059"/>
      <c r="H41" s="1059"/>
      <c r="I41" s="1059"/>
      <c r="J41" s="1059"/>
      <c r="K41" s="1059"/>
      <c r="L41" s="1059"/>
      <c r="M41" s="1060"/>
      <c r="N41" s="460"/>
      <c r="W41" s="1060"/>
    </row>
    <row r="42" spans="1:23" ht="15" customHeight="1">
      <c r="A42" s="1029"/>
      <c r="B42" s="1031"/>
      <c r="C42" s="1031"/>
      <c r="D42" s="1029"/>
      <c r="E42" s="1029"/>
      <c r="F42" s="1029"/>
      <c r="G42" s="1029"/>
      <c r="H42" s="1029"/>
      <c r="I42" s="1029"/>
      <c r="J42" s="1029"/>
      <c r="K42" s="1029"/>
      <c r="L42" s="1029"/>
      <c r="M42" s="1029"/>
      <c r="W42" s="1029"/>
    </row>
    <row r="43" spans="1:23" ht="15" customHeight="1">
      <c r="A43" s="1029">
        <v>17</v>
      </c>
      <c r="B43" s="1029" t="s">
        <v>1766</v>
      </c>
      <c r="C43" s="1029"/>
      <c r="D43" s="1029"/>
      <c r="E43" s="1029"/>
      <c r="F43" s="1029"/>
      <c r="G43" s="1029"/>
      <c r="H43" s="1029"/>
      <c r="I43" s="1029"/>
      <c r="J43" s="1029"/>
      <c r="K43" s="1029"/>
      <c r="L43" s="1029"/>
      <c r="M43" s="1052" t="str">
        <f>IF($E$12=0,"-  ",M39*M41)</f>
        <v xml:space="preserve">-  </v>
      </c>
      <c r="W43" s="1052" t="str">
        <f>IF($E$12=0,"-  ",W39*W41)</f>
        <v xml:space="preserve">-  </v>
      </c>
    </row>
    <row r="44" spans="1:23" ht="15" customHeight="1">
      <c r="A44" s="1029"/>
      <c r="B44" s="1029"/>
      <c r="C44" s="1029"/>
      <c r="D44" s="1029"/>
      <c r="E44" s="1029"/>
      <c r="F44" s="1029"/>
      <c r="G44" s="1029"/>
      <c r="H44" s="1029"/>
      <c r="I44" s="1029"/>
      <c r="J44" s="1029"/>
      <c r="K44" s="1029"/>
      <c r="L44" s="1029"/>
      <c r="M44" s="1029"/>
    </row>
    <row r="45" spans="1:23" ht="15" customHeight="1">
      <c r="A45" s="1029"/>
      <c r="B45" s="1029"/>
      <c r="C45" s="1029"/>
      <c r="D45" s="1029"/>
      <c r="E45" s="1029"/>
      <c r="F45" s="1029"/>
      <c r="G45" s="1029"/>
      <c r="H45" s="1029"/>
      <c r="I45" s="1029"/>
      <c r="J45" s="1052"/>
      <c r="K45" s="1052"/>
      <c r="L45" s="1029"/>
      <c r="M45" s="1052"/>
      <c r="N45" s="459"/>
    </row>
    <row r="46" spans="1:23" ht="15" customHeight="1">
      <c r="A46" s="1029"/>
      <c r="B46" s="1029"/>
      <c r="C46" s="1029"/>
      <c r="D46" s="1029"/>
      <c r="E46" s="1029"/>
      <c r="F46" s="1029"/>
      <c r="G46" s="1029"/>
      <c r="H46" s="1029"/>
      <c r="I46" s="1029"/>
      <c r="J46" s="1052"/>
      <c r="K46" s="1052"/>
      <c r="L46" s="1029"/>
      <c r="M46" s="1029"/>
      <c r="N46" s="459"/>
    </row>
    <row r="47" spans="1:23" ht="15" customHeight="1">
      <c r="A47" s="1029"/>
      <c r="B47" s="1031"/>
      <c r="C47" s="1045"/>
      <c r="D47" s="1029"/>
      <c r="E47" s="1029"/>
      <c r="F47" s="1029"/>
      <c r="G47" s="1029"/>
      <c r="H47" s="1029"/>
      <c r="I47" s="1029"/>
      <c r="J47" s="1029"/>
      <c r="K47" s="1029"/>
      <c r="L47" s="1029"/>
      <c r="M47" s="1029"/>
      <c r="N47" s="459"/>
    </row>
    <row r="48" spans="1:23" ht="15" customHeight="1">
      <c r="A48" s="1046" t="s">
        <v>929</v>
      </c>
      <c r="B48" s="1031"/>
      <c r="C48" s="1045"/>
      <c r="D48" s="1029"/>
      <c r="E48" s="1029"/>
      <c r="F48" s="1029"/>
      <c r="G48" s="1029"/>
      <c r="H48" s="1029"/>
      <c r="I48" s="1029"/>
      <c r="J48" s="1029"/>
      <c r="K48" s="1029"/>
      <c r="L48" s="1029"/>
      <c r="M48" s="1029"/>
      <c r="N48" s="1047"/>
    </row>
    <row r="49" spans="1:13" ht="16.2" customHeight="1">
      <c r="A49" s="1319" t="s">
        <v>1767</v>
      </c>
      <c r="B49" s="1320"/>
      <c r="C49" s="1321" t="s">
        <v>1768</v>
      </c>
      <c r="D49" s="1321"/>
      <c r="E49" s="1321"/>
      <c r="F49" s="1321"/>
      <c r="G49" s="1321"/>
      <c r="H49" s="1321"/>
      <c r="I49" s="1321"/>
      <c r="J49" s="1321"/>
      <c r="K49" s="1321"/>
      <c r="L49" s="1321"/>
      <c r="M49" s="1321"/>
    </row>
    <row r="50" spans="1:13" ht="16.2" customHeight="1">
      <c r="A50" s="1319" t="s">
        <v>1769</v>
      </c>
      <c r="B50" s="1320"/>
      <c r="C50" s="1321" t="s">
        <v>1770</v>
      </c>
      <c r="D50" s="1321"/>
      <c r="E50" s="1321"/>
      <c r="F50" s="1321"/>
      <c r="G50" s="1321"/>
      <c r="H50" s="1321"/>
      <c r="I50" s="1321"/>
      <c r="J50" s="1321"/>
      <c r="K50" s="1321"/>
      <c r="L50" s="1321"/>
      <c r="M50" s="1321"/>
    </row>
    <row r="51" spans="1:13" ht="16.2" customHeight="1">
      <c r="A51" s="1319" t="s">
        <v>1771</v>
      </c>
      <c r="B51" s="1320"/>
      <c r="C51" s="1321" t="s">
        <v>1772</v>
      </c>
      <c r="D51" s="1321"/>
      <c r="E51" s="1321"/>
      <c r="F51" s="1321"/>
      <c r="G51" s="1321"/>
      <c r="H51" s="1321"/>
      <c r="I51" s="1321"/>
      <c r="J51" s="1321"/>
      <c r="K51" s="1321"/>
      <c r="L51" s="1321"/>
      <c r="M51" s="1321"/>
    </row>
    <row r="52" spans="1:13" ht="16.2" customHeight="1">
      <c r="A52" s="1319" t="s">
        <v>1773</v>
      </c>
      <c r="B52" s="1320"/>
      <c r="C52" s="1321" t="s">
        <v>1774</v>
      </c>
      <c r="D52" s="1321"/>
      <c r="E52" s="1321"/>
      <c r="F52" s="1321"/>
      <c r="G52" s="1321"/>
      <c r="H52" s="1321"/>
      <c r="I52" s="1321"/>
      <c r="J52" s="1321"/>
      <c r="K52" s="1321"/>
      <c r="L52" s="1321"/>
      <c r="M52" s="1321"/>
    </row>
    <row r="53" spans="1:13" ht="16.2" customHeight="1">
      <c r="A53" s="1319" t="s">
        <v>1775</v>
      </c>
      <c r="B53" s="1320"/>
      <c r="C53" s="1321" t="s">
        <v>1776</v>
      </c>
      <c r="D53" s="1321"/>
      <c r="E53" s="1321"/>
      <c r="F53" s="1321"/>
      <c r="G53" s="1321"/>
      <c r="H53" s="1321"/>
      <c r="I53" s="1321"/>
      <c r="J53" s="1321"/>
      <c r="K53" s="1321"/>
      <c r="L53" s="1321"/>
      <c r="M53" s="1321"/>
    </row>
    <row r="54" spans="1:13" ht="16.2" customHeight="1">
      <c r="A54" s="1319" t="s">
        <v>1777</v>
      </c>
      <c r="B54" s="1320"/>
      <c r="C54" s="1321" t="s">
        <v>1778</v>
      </c>
      <c r="D54" s="1321"/>
      <c r="E54" s="1321"/>
      <c r="F54" s="1321"/>
      <c r="G54" s="1321"/>
      <c r="H54" s="1321"/>
      <c r="I54" s="1321"/>
      <c r="J54" s="1321"/>
      <c r="K54" s="1321"/>
      <c r="L54" s="1321"/>
      <c r="M54" s="1321"/>
    </row>
    <row r="55" spans="1:13" ht="16.2" customHeight="1">
      <c r="A55" s="1319" t="s">
        <v>1779</v>
      </c>
      <c r="B55" s="1320"/>
      <c r="C55" s="1321" t="s">
        <v>1780</v>
      </c>
      <c r="D55" s="1321"/>
      <c r="E55" s="1321"/>
      <c r="F55" s="1321"/>
      <c r="G55" s="1321"/>
      <c r="H55" s="1321"/>
      <c r="I55" s="1321"/>
      <c r="J55" s="1321"/>
      <c r="K55" s="1321"/>
      <c r="L55" s="1321"/>
      <c r="M55" s="1321"/>
    </row>
    <row r="56" spans="1:13" ht="16.2" customHeight="1">
      <c r="A56" s="1045" t="s">
        <v>1781</v>
      </c>
      <c r="B56" s="497"/>
      <c r="C56" s="1321" t="s">
        <v>1782</v>
      </c>
      <c r="D56" s="1321"/>
      <c r="E56" s="1321"/>
      <c r="F56" s="1321"/>
      <c r="G56" s="1321"/>
      <c r="H56" s="1321"/>
      <c r="I56" s="1321"/>
      <c r="J56" s="1321"/>
      <c r="K56" s="1321"/>
      <c r="L56" s="1321"/>
      <c r="M56" s="1321"/>
    </row>
    <row r="57" spans="1:13" ht="16.2" customHeight="1">
      <c r="A57" s="1045" t="s">
        <v>1783</v>
      </c>
      <c r="B57" s="497"/>
      <c r="C57" s="1321" t="s">
        <v>1784</v>
      </c>
      <c r="D57" s="1321"/>
      <c r="E57" s="1321"/>
      <c r="F57" s="1321"/>
      <c r="G57" s="1321"/>
      <c r="H57" s="1321"/>
      <c r="I57" s="1321"/>
      <c r="J57" s="1321"/>
      <c r="K57" s="1321"/>
      <c r="L57" s="1321"/>
      <c r="M57" s="1321"/>
    </row>
    <row r="58" spans="1:13" ht="16.2" customHeight="1">
      <c r="A58" s="1319" t="s">
        <v>1785</v>
      </c>
      <c r="B58" s="1320"/>
      <c r="C58" s="1321" t="s">
        <v>1786</v>
      </c>
      <c r="D58" s="1321"/>
      <c r="E58" s="1321"/>
      <c r="F58" s="1321"/>
      <c r="G58" s="1321"/>
      <c r="H58" s="1321"/>
      <c r="I58" s="1321"/>
      <c r="J58" s="1321"/>
      <c r="K58" s="1321"/>
      <c r="L58" s="1321"/>
      <c r="M58" s="1321"/>
    </row>
    <row r="59" spans="1:13" ht="16.2" customHeight="1">
      <c r="A59" s="1319" t="s">
        <v>1787</v>
      </c>
      <c r="B59" s="1320"/>
      <c r="C59" s="1321" t="s">
        <v>1788</v>
      </c>
      <c r="D59" s="1321"/>
      <c r="E59" s="1321"/>
      <c r="F59" s="1321"/>
      <c r="G59" s="1321"/>
      <c r="H59" s="1321"/>
      <c r="I59" s="1321"/>
      <c r="J59" s="1321"/>
      <c r="K59" s="1321"/>
      <c r="L59" s="1321"/>
      <c r="M59" s="1321"/>
    </row>
    <row r="60" spans="1:13" ht="16.2" customHeight="1">
      <c r="A60" s="1319"/>
      <c r="B60" s="1320"/>
      <c r="C60" s="1321"/>
      <c r="D60" s="1321"/>
      <c r="E60" s="1321"/>
      <c r="F60" s="1321"/>
      <c r="G60" s="1321"/>
      <c r="H60" s="1321"/>
      <c r="I60" s="1321"/>
      <c r="J60" s="1321"/>
      <c r="K60" s="1321"/>
      <c r="L60" s="1321"/>
      <c r="M60" s="1321"/>
    </row>
    <row r="61" spans="1:13" ht="15" customHeight="1">
      <c r="A61" s="1045"/>
      <c r="B61" s="497"/>
      <c r="C61" s="1048"/>
      <c r="D61" s="498"/>
      <c r="E61" s="498"/>
      <c r="F61" s="498"/>
      <c r="G61" s="498"/>
      <c r="H61" s="498"/>
      <c r="I61" s="498"/>
      <c r="J61" s="498"/>
      <c r="K61" s="498"/>
      <c r="L61" s="1029"/>
      <c r="M61" s="1029"/>
    </row>
    <row r="62" spans="1:13" ht="15" customHeight="1">
      <c r="A62" s="1319"/>
      <c r="B62" s="1334"/>
      <c r="C62" s="1045"/>
      <c r="D62" s="1029"/>
      <c r="E62" s="1029"/>
      <c r="F62" s="1029"/>
      <c r="G62" s="1029"/>
      <c r="H62" s="1029"/>
      <c r="I62" s="1029"/>
      <c r="J62" s="1029"/>
      <c r="K62" s="1029"/>
      <c r="L62" s="1029"/>
      <c r="M62" s="1029"/>
    </row>
    <row r="63" spans="1:13" ht="15" customHeight="1">
      <c r="A63" s="1323" t="s">
        <v>1096</v>
      </c>
      <c r="B63" s="1323"/>
      <c r="C63" s="1323"/>
      <c r="D63" s="1323"/>
      <c r="E63" s="1323"/>
      <c r="F63" s="1323"/>
      <c r="G63" s="1323"/>
      <c r="H63" s="1323"/>
      <c r="I63" s="1323"/>
      <c r="J63" s="1323"/>
      <c r="K63" s="1323"/>
      <c r="L63" s="1323"/>
      <c r="M63" s="1323"/>
    </row>
    <row r="64" spans="1:13" ht="15" customHeight="1">
      <c r="A64" s="1324" t="str">
        <f>IF($E$12=0,"-  ",$E$12)</f>
        <v xml:space="preserve">-  </v>
      </c>
      <c r="B64" s="1325"/>
      <c r="C64" s="1325"/>
      <c r="D64" s="1325"/>
      <c r="E64" s="1325"/>
      <c r="F64" s="1325"/>
      <c r="G64" s="1325"/>
      <c r="H64" s="1325"/>
      <c r="I64" s="1325"/>
      <c r="J64" s="1325"/>
      <c r="K64" s="499"/>
      <c r="L64" s="1029"/>
      <c r="M64" s="1029"/>
    </row>
    <row r="65" spans="1:23" ht="15" customHeight="1">
      <c r="A65" s="481" t="s">
        <v>1021</v>
      </c>
      <c r="B65" s="1031"/>
      <c r="C65" s="1031"/>
      <c r="D65" s="1029"/>
      <c r="E65" s="1029"/>
      <c r="F65" s="1029"/>
      <c r="G65" s="1029"/>
      <c r="H65" s="1029"/>
      <c r="I65" s="1029"/>
      <c r="J65" s="1029"/>
      <c r="K65" s="1029"/>
      <c r="L65" s="1029"/>
      <c r="M65" s="1029"/>
    </row>
    <row r="66" spans="1:23" ht="15" customHeight="1">
      <c r="A66" s="1029"/>
      <c r="B66" s="1031"/>
      <c r="C66" s="1031"/>
      <c r="D66" s="1029"/>
      <c r="E66" s="1029"/>
      <c r="F66" s="1029"/>
      <c r="G66" s="1029"/>
      <c r="H66" s="1029"/>
      <c r="I66" s="1029"/>
      <c r="J66" s="1029"/>
      <c r="K66" s="1029"/>
      <c r="L66" s="1029"/>
      <c r="M66" s="1029"/>
    </row>
    <row r="67" spans="1:23" ht="15" customHeight="1">
      <c r="A67" s="1323" t="s">
        <v>941</v>
      </c>
      <c r="B67" s="1323"/>
      <c r="C67" s="1323"/>
      <c r="D67" s="1323"/>
      <c r="E67" s="1323"/>
      <c r="F67" s="1323"/>
      <c r="G67" s="1323"/>
      <c r="H67" s="1323"/>
      <c r="I67" s="1323"/>
      <c r="J67" s="1323"/>
      <c r="K67" s="1323"/>
      <c r="L67" s="1323"/>
      <c r="M67" s="1323"/>
    </row>
    <row r="68" spans="1:23" ht="15" customHeight="1">
      <c r="A68" s="484"/>
      <c r="B68" s="484"/>
      <c r="C68" s="484"/>
      <c r="D68" s="484"/>
      <c r="E68" s="484"/>
      <c r="F68" s="484"/>
      <c r="G68" s="484"/>
      <c r="H68" s="484"/>
      <c r="I68" s="484"/>
      <c r="J68" s="484"/>
      <c r="K68" s="484"/>
      <c r="L68" s="1029"/>
      <c r="M68" s="1029"/>
    </row>
    <row r="69" spans="1:23" ht="15" customHeight="1">
      <c r="A69" s="482" t="s">
        <v>1789</v>
      </c>
      <c r="B69" s="484"/>
      <c r="C69" s="484"/>
      <c r="D69" s="484"/>
      <c r="E69" s="484"/>
      <c r="F69" s="484"/>
      <c r="G69" s="484"/>
      <c r="H69" s="484"/>
      <c r="I69" s="484"/>
      <c r="J69" s="484"/>
      <c r="K69" s="484"/>
      <c r="L69" s="1029"/>
      <c r="M69" s="1029"/>
    </row>
    <row r="70" spans="1:23" ht="15" customHeight="1">
      <c r="A70" s="1029"/>
      <c r="B70" s="1031"/>
      <c r="C70" s="1031"/>
      <c r="D70" s="1029"/>
      <c r="E70" s="1029"/>
      <c r="F70" s="1029"/>
      <c r="G70" s="1029"/>
      <c r="H70" s="1029"/>
      <c r="I70" s="1029"/>
      <c r="J70" s="1029"/>
      <c r="K70" s="1029"/>
      <c r="L70" s="1029"/>
      <c r="M70" s="1029"/>
    </row>
    <row r="71" spans="1:23" ht="15" customHeight="1">
      <c r="A71" s="1029"/>
      <c r="B71" s="1036" t="s">
        <v>914</v>
      </c>
      <c r="C71" s="1036" t="s">
        <v>915</v>
      </c>
      <c r="D71" s="1036" t="s">
        <v>916</v>
      </c>
      <c r="E71" s="1036" t="s">
        <v>917</v>
      </c>
      <c r="F71" s="1036" t="s">
        <v>918</v>
      </c>
      <c r="G71" s="1036" t="s">
        <v>919</v>
      </c>
      <c r="H71" s="1036" t="s">
        <v>920</v>
      </c>
      <c r="I71" s="1036" t="s">
        <v>921</v>
      </c>
      <c r="J71" s="1036" t="s">
        <v>1032</v>
      </c>
      <c r="K71" s="1036" t="s">
        <v>1033</v>
      </c>
      <c r="L71" s="1036" t="s">
        <v>1034</v>
      </c>
      <c r="M71" s="1036" t="s">
        <v>1035</v>
      </c>
      <c r="N71" s="1036" t="s">
        <v>1714</v>
      </c>
      <c r="O71" s="1036" t="s">
        <v>1715</v>
      </c>
      <c r="P71" s="1036" t="s">
        <v>1752</v>
      </c>
      <c r="Q71" s="1036" t="s">
        <v>1753</v>
      </c>
      <c r="R71" s="1036" t="s">
        <v>1754</v>
      </c>
      <c r="S71" s="1036" t="s">
        <v>1755</v>
      </c>
      <c r="T71" s="1036" t="s">
        <v>1756</v>
      </c>
      <c r="U71" s="1036" t="s">
        <v>1757</v>
      </c>
      <c r="V71" s="1036" t="s">
        <v>1758</v>
      </c>
      <c r="W71" s="1036" t="s">
        <v>1759</v>
      </c>
    </row>
    <row r="72" spans="1:23" ht="15" customHeight="1">
      <c r="A72" s="1029"/>
      <c r="B72" s="1036"/>
      <c r="C72" s="1036"/>
      <c r="D72" s="1031"/>
      <c r="E72" s="1031"/>
      <c r="F72" s="1036"/>
      <c r="G72" s="1036"/>
      <c r="H72" s="1036"/>
      <c r="I72" s="1036"/>
      <c r="J72" s="1031"/>
      <c r="K72" s="1031" t="s">
        <v>1036</v>
      </c>
      <c r="L72" s="1029"/>
      <c r="M72" s="1029"/>
      <c r="N72" s="1031"/>
      <c r="O72" s="1031"/>
      <c r="P72" s="1036"/>
      <c r="Q72" s="1036"/>
      <c r="R72" s="1031"/>
      <c r="S72" s="1036"/>
      <c r="T72" s="1031"/>
      <c r="U72" s="1031" t="s">
        <v>1036</v>
      </c>
      <c r="V72" s="1029"/>
      <c r="W72" s="1029"/>
    </row>
    <row r="73" spans="1:23" ht="15" customHeight="1">
      <c r="A73" s="1029"/>
      <c r="B73" s="1036"/>
      <c r="C73" s="1036"/>
      <c r="D73" s="1031" t="s">
        <v>1037</v>
      </c>
      <c r="E73" s="1031"/>
      <c r="F73" s="1031"/>
      <c r="G73" s="1031"/>
      <c r="H73" s="1031"/>
      <c r="I73" s="1031"/>
      <c r="J73" s="1031" t="s">
        <v>1038</v>
      </c>
      <c r="K73" s="1031" t="s">
        <v>924</v>
      </c>
      <c r="L73" s="1031"/>
      <c r="M73" s="1031"/>
      <c r="N73" s="1031" t="s">
        <v>1037</v>
      </c>
      <c r="O73" s="1031"/>
      <c r="P73" s="1031"/>
      <c r="Q73" s="1031"/>
      <c r="R73" s="1031"/>
      <c r="S73" s="1031"/>
      <c r="T73" s="1031" t="s">
        <v>1038</v>
      </c>
      <c r="U73" s="1031" t="s">
        <v>924</v>
      </c>
      <c r="V73" s="1031"/>
      <c r="W73" s="1031"/>
    </row>
    <row r="74" spans="1:23" ht="15" customHeight="1">
      <c r="A74" s="1029"/>
      <c r="B74" s="1036"/>
      <c r="C74" s="1036"/>
      <c r="D74" s="1031" t="s">
        <v>1063</v>
      </c>
      <c r="E74" s="1031"/>
      <c r="F74" s="1031" t="s">
        <v>1039</v>
      </c>
      <c r="G74" s="1031"/>
      <c r="H74" s="1031" t="s">
        <v>1038</v>
      </c>
      <c r="I74" s="1031"/>
      <c r="J74" s="1031" t="s">
        <v>1039</v>
      </c>
      <c r="K74" s="1031" t="s">
        <v>1040</v>
      </c>
      <c r="L74" s="1031"/>
      <c r="M74" s="1031"/>
      <c r="N74" s="1031" t="s">
        <v>254</v>
      </c>
      <c r="O74" s="1031"/>
      <c r="P74" s="1031" t="s">
        <v>1039</v>
      </c>
      <c r="Q74" s="1031"/>
      <c r="R74" s="1031" t="s">
        <v>1038</v>
      </c>
      <c r="S74" s="1031"/>
      <c r="T74" s="1031" t="s">
        <v>1039</v>
      </c>
      <c r="U74" s="1031" t="s">
        <v>1040</v>
      </c>
      <c r="V74" s="1031"/>
      <c r="W74" s="1031" t="s">
        <v>1760</v>
      </c>
    </row>
    <row r="75" spans="1:23" ht="15" customHeight="1">
      <c r="A75" s="1029"/>
      <c r="B75" s="1036"/>
      <c r="C75" s="1036"/>
      <c r="D75" s="1031" t="s">
        <v>1064</v>
      </c>
      <c r="E75" s="1031" t="s">
        <v>1037</v>
      </c>
      <c r="F75" s="1031" t="s">
        <v>1041</v>
      </c>
      <c r="G75" s="1031" t="s">
        <v>924</v>
      </c>
      <c r="H75" s="1031" t="s">
        <v>1039</v>
      </c>
      <c r="I75" s="1031" t="s">
        <v>924</v>
      </c>
      <c r="J75" s="1031" t="s">
        <v>1042</v>
      </c>
      <c r="K75" s="1031" t="s">
        <v>1043</v>
      </c>
      <c r="L75" s="1031" t="s">
        <v>1044</v>
      </c>
      <c r="M75" s="1031" t="s">
        <v>1045</v>
      </c>
      <c r="N75" s="1031" t="s">
        <v>543</v>
      </c>
      <c r="O75" s="1031" t="s">
        <v>1037</v>
      </c>
      <c r="P75" s="1031" t="s">
        <v>1761</v>
      </c>
      <c r="Q75" s="1031" t="s">
        <v>924</v>
      </c>
      <c r="R75" s="1031" t="s">
        <v>1039</v>
      </c>
      <c r="S75" s="1031" t="s">
        <v>924</v>
      </c>
      <c r="T75" s="1031" t="s">
        <v>1042</v>
      </c>
      <c r="U75" s="1031" t="s">
        <v>1762</v>
      </c>
      <c r="V75" s="1031" t="s">
        <v>1763</v>
      </c>
      <c r="W75" s="1031" t="s">
        <v>1764</v>
      </c>
    </row>
    <row r="76" spans="1:23" ht="15" customHeight="1" thickBot="1">
      <c r="A76" s="1037" t="s">
        <v>923</v>
      </c>
      <c r="B76" s="1037" t="s">
        <v>451</v>
      </c>
      <c r="C76" s="1037" t="s">
        <v>450</v>
      </c>
      <c r="D76" s="1037" t="s">
        <v>257</v>
      </c>
      <c r="E76" s="1037" t="s">
        <v>924</v>
      </c>
      <c r="F76" s="1037" t="s">
        <v>1046</v>
      </c>
      <c r="G76" s="1037" t="s">
        <v>429</v>
      </c>
      <c r="H76" s="1037" t="s">
        <v>1042</v>
      </c>
      <c r="I76" s="1037" t="s">
        <v>1047</v>
      </c>
      <c r="J76" s="1037" t="s">
        <v>1040</v>
      </c>
      <c r="K76" s="1037" t="s">
        <v>1046</v>
      </c>
      <c r="L76" s="1037" t="s">
        <v>1048</v>
      </c>
      <c r="M76" s="1037" t="s">
        <v>1048</v>
      </c>
      <c r="N76" s="1037" t="s">
        <v>1765</v>
      </c>
      <c r="O76" s="1037" t="s">
        <v>924</v>
      </c>
      <c r="P76" s="1037" t="s">
        <v>1046</v>
      </c>
      <c r="Q76" s="1037" t="s">
        <v>429</v>
      </c>
      <c r="R76" s="1037" t="s">
        <v>1042</v>
      </c>
      <c r="S76" s="1037" t="s">
        <v>1047</v>
      </c>
      <c r="T76" s="1037" t="s">
        <v>1040</v>
      </c>
      <c r="U76" s="1037" t="s">
        <v>1046</v>
      </c>
      <c r="V76" s="1037" t="s">
        <v>1048</v>
      </c>
      <c r="W76" s="1037" t="s">
        <v>1048</v>
      </c>
    </row>
    <row r="77" spans="1:23" ht="15" customHeight="1">
      <c r="A77" s="1029"/>
      <c r="B77" s="1031"/>
      <c r="C77" s="1031"/>
      <c r="D77" s="1029"/>
      <c r="E77" s="1029"/>
      <c r="F77" s="1029"/>
      <c r="G77" s="1029"/>
      <c r="H77" s="1029"/>
      <c r="I77" s="1029"/>
      <c r="J77" s="1029"/>
      <c r="K77" s="1029"/>
      <c r="L77" s="1029"/>
      <c r="M77" s="1029"/>
    </row>
    <row r="78" spans="1:23" ht="15" customHeight="1">
      <c r="A78" s="1029">
        <v>1</v>
      </c>
      <c r="B78" s="490" t="str">
        <f>IF($E$12=0,"-",B$26)</f>
        <v>-</v>
      </c>
      <c r="C78" s="1031" t="s">
        <v>927</v>
      </c>
      <c r="D78" s="1053"/>
      <c r="E78" s="1052"/>
      <c r="F78" s="1052"/>
      <c r="G78" s="1052"/>
      <c r="H78" s="1052"/>
      <c r="I78" s="1052"/>
      <c r="J78" s="491"/>
      <c r="K78" s="491"/>
      <c r="L78" s="491"/>
      <c r="M78" s="1052" t="str">
        <f>IF($E$12=0,"-  ",D78)</f>
        <v xml:space="preserve">-  </v>
      </c>
      <c r="N78" s="1053"/>
      <c r="O78" s="1056"/>
      <c r="W78" s="1052" t="str">
        <f>IF($E$12=0,"-  ",N78)</f>
        <v xml:space="preserve">-  </v>
      </c>
    </row>
    <row r="79" spans="1:23" ht="15" customHeight="1">
      <c r="A79" s="1029"/>
      <c r="B79" s="490"/>
      <c r="C79" s="1031"/>
      <c r="D79" s="1052"/>
      <c r="E79" s="1052"/>
      <c r="F79" s="1052"/>
      <c r="G79" s="1052"/>
      <c r="H79" s="1052"/>
      <c r="I79" s="1052"/>
      <c r="J79" s="491"/>
      <c r="K79" s="491"/>
      <c r="L79" s="491"/>
      <c r="M79" s="491"/>
      <c r="N79" s="1052"/>
      <c r="O79" s="1056"/>
    </row>
    <row r="80" spans="1:23" ht="15" customHeight="1">
      <c r="A80" s="1029">
        <v>2</v>
      </c>
      <c r="B80" s="490" t="str">
        <f>IF($E$12=0,"-",B$28)</f>
        <v>-</v>
      </c>
      <c r="C80" s="1031" t="s">
        <v>302</v>
      </c>
      <c r="D80" s="1053"/>
      <c r="E80" s="1052" t="str">
        <f>IF($E$12=0,"-  ",(D80-D78))</f>
        <v xml:space="preserve">-  </v>
      </c>
      <c r="F80" s="1053"/>
      <c r="G80" s="1052" t="str">
        <f t="shared" ref="G80:G91" si="13">IF($E$12=0,"-  ",(E80-F80))</f>
        <v xml:space="preserve">-  </v>
      </c>
      <c r="H80" s="1052" t="str">
        <f t="shared" ref="H80:H91" si="14">IF($E$12=0,"-  ",(IF(SIGN(E80)=SIGN(F80),IF(SIGN(F80)=-1,MAX(G80,0),MIN(G80,0)),-F80)))</f>
        <v xml:space="preserve">-  </v>
      </c>
      <c r="I80" s="1052" t="str">
        <f t="shared" ref="I80:I91" si="15">IF($E$12=0,"-  ",G80-H80)</f>
        <v xml:space="preserve">-  </v>
      </c>
      <c r="J80" s="1136" t="str">
        <f>IF(ISBLANK($D$78),"- ",(H80*'ATT1B-Projection (2021 &amp; Later)'!G70))</f>
        <v xml:space="preserve">- </v>
      </c>
      <c r="K80" s="1053"/>
      <c r="L80" s="1052" t="str">
        <f>IF($E$12=0,"-  ",(K80+J80+I80*0.5))</f>
        <v xml:space="preserve">-  </v>
      </c>
      <c r="M80" s="1052" t="str">
        <f>IF($E$12=0,"-  ",M78+L80)</f>
        <v xml:space="preserve">-  </v>
      </c>
      <c r="N80" s="1053"/>
      <c r="O80" s="1052" t="str">
        <f>IF($E$12=0,"-  ",(N80-N78))</f>
        <v xml:space="preserve">-  </v>
      </c>
      <c r="P80" s="1053"/>
      <c r="Q80" s="1052" t="str">
        <f>IF($E$12=0,"-  ",(O80-P80))</f>
        <v xml:space="preserve">-  </v>
      </c>
      <c r="R80" s="1052" t="str">
        <f>IF($E$12=0,"-  ",(IF(SIGN(O80)=SIGN(P80),IF(SIGN(P80)=-1,MAX(Q80,0),MIN(Q80,0)),-P80)))</f>
        <v xml:space="preserve">-  </v>
      </c>
      <c r="S80" s="1052" t="str">
        <f t="shared" ref="S80:S91" si="16">IF($E$12=0,"-  ",Q80-R80)</f>
        <v xml:space="preserve">-  </v>
      </c>
      <c r="T80" s="1058" t="str">
        <f>IF($E$12=0,"- ",(R80*'ATT1B-Projection (2021 &amp; Later)'!M70))</f>
        <v xml:space="preserve">- </v>
      </c>
      <c r="U80" s="1053"/>
      <c r="V80" s="1052" t="str">
        <f>IF($E$12=0,"-  ",(U80+T80+S80*0.5))</f>
        <v xml:space="preserve">-  </v>
      </c>
      <c r="W80" s="1052" t="str">
        <f>IF($E$12=0,"-  ",W78+V80)</f>
        <v xml:space="preserve">-  </v>
      </c>
    </row>
    <row r="81" spans="1:23" ht="15" customHeight="1">
      <c r="A81" s="1029">
        <v>3</v>
      </c>
      <c r="B81" s="490" t="str">
        <f>IF($E$12=0,"-",B$29)</f>
        <v>-</v>
      </c>
      <c r="C81" s="1031" t="s">
        <v>303</v>
      </c>
      <c r="D81" s="1053"/>
      <c r="E81" s="1052" t="str">
        <f t="shared" ref="E81:E91" si="17">IF($E$12=0,"-  ",(D81-D80))</f>
        <v xml:space="preserve">-  </v>
      </c>
      <c r="F81" s="1053"/>
      <c r="G81" s="1052" t="str">
        <f t="shared" si="13"/>
        <v xml:space="preserve">-  </v>
      </c>
      <c r="H81" s="1052" t="str">
        <f t="shared" si="14"/>
        <v xml:space="preserve">-  </v>
      </c>
      <c r="I81" s="1052" t="str">
        <f t="shared" si="15"/>
        <v xml:space="preserve">-  </v>
      </c>
      <c r="J81" s="1136" t="str">
        <f>IF(ISBLANK($D$78),"- ",(H81*'ATT1B-Projection (2021 &amp; Later)'!G71))</f>
        <v xml:space="preserve">- </v>
      </c>
      <c r="K81" s="1053"/>
      <c r="L81" s="1052" t="str">
        <f t="shared" ref="L81:L91" si="18">IF($E$12=0,"-  ",(K81+J81+I81*0.5))</f>
        <v xml:space="preserve">-  </v>
      </c>
      <c r="M81" s="1052" t="str">
        <f t="shared" ref="M81:M91" si="19">IF($E$12=0,"-  ",M80+L81)</f>
        <v xml:space="preserve">-  </v>
      </c>
      <c r="N81" s="1053"/>
      <c r="O81" s="1052" t="str">
        <f>IF($E$12=0,"-  ",(N81-N80))</f>
        <v xml:space="preserve">-  </v>
      </c>
      <c r="P81" s="1053"/>
      <c r="Q81" s="1052" t="str">
        <f>IF($E$12=0,"-  ",(O81-P81))</f>
        <v xml:space="preserve">-  </v>
      </c>
      <c r="R81" s="1052" t="str">
        <f t="shared" ref="R81:R91" si="20">IF($E$12=0,"-  ",(IF(SIGN(O81)=SIGN(P81),IF(SIGN(P81)=-1,MAX(Q81,0),MIN(Q81,0)),-P81)))</f>
        <v xml:space="preserve">-  </v>
      </c>
      <c r="S81" s="1052" t="str">
        <f t="shared" si="16"/>
        <v xml:space="preserve">-  </v>
      </c>
      <c r="T81" s="1058" t="str">
        <f>IF($E$12=0,"- ",(R81*'ATT1B-Projection (2021 &amp; Later)'!M71))</f>
        <v xml:space="preserve">- </v>
      </c>
      <c r="U81" s="1053"/>
      <c r="V81" s="1052" t="str">
        <f t="shared" ref="V81:V91" si="21">IF($E$12=0,"-  ",(U81+T81+S81*0.5))</f>
        <v xml:space="preserve">-  </v>
      </c>
      <c r="W81" s="1052" t="str">
        <f>IF($E$12=0,"-  ",W80+V81)</f>
        <v xml:space="preserve">-  </v>
      </c>
    </row>
    <row r="82" spans="1:23" ht="15" customHeight="1">
      <c r="A82" s="1029">
        <v>4</v>
      </c>
      <c r="B82" s="490" t="str">
        <f>IF($E$12=0,"-",B$30)</f>
        <v>-</v>
      </c>
      <c r="C82" s="1031" t="s">
        <v>304</v>
      </c>
      <c r="D82" s="1053"/>
      <c r="E82" s="1052" t="str">
        <f t="shared" si="17"/>
        <v xml:space="preserve">-  </v>
      </c>
      <c r="F82" s="1053"/>
      <c r="G82" s="1052" t="str">
        <f t="shared" si="13"/>
        <v xml:space="preserve">-  </v>
      </c>
      <c r="H82" s="1052" t="str">
        <f t="shared" si="14"/>
        <v xml:space="preserve">-  </v>
      </c>
      <c r="I82" s="1052" t="str">
        <f t="shared" si="15"/>
        <v xml:space="preserve">-  </v>
      </c>
      <c r="J82" s="1136" t="str">
        <f>IF(ISBLANK($D$78),"- ",(H82*'ATT1B-Projection (2021 &amp; Later)'!G72))</f>
        <v xml:space="preserve">- </v>
      </c>
      <c r="K82" s="1053"/>
      <c r="L82" s="1052" t="str">
        <f t="shared" si="18"/>
        <v xml:space="preserve">-  </v>
      </c>
      <c r="M82" s="1052" t="str">
        <f t="shared" si="19"/>
        <v xml:space="preserve">-  </v>
      </c>
      <c r="N82" s="1053"/>
      <c r="O82" s="1052" t="str">
        <f t="shared" ref="O82:O91" si="22">IF($E$12=0,"-  ",(N82-N81))</f>
        <v xml:space="preserve">-  </v>
      </c>
      <c r="P82" s="1053"/>
      <c r="Q82" s="1052" t="str">
        <f t="shared" ref="Q82:Q91" si="23">IF($E$12=0,"-  ",(O82-P82))</f>
        <v xml:space="preserve">-  </v>
      </c>
      <c r="R82" s="1052" t="str">
        <f t="shared" si="20"/>
        <v xml:space="preserve">-  </v>
      </c>
      <c r="S82" s="1052" t="str">
        <f t="shared" si="16"/>
        <v xml:space="preserve">-  </v>
      </c>
      <c r="T82" s="1058" t="str">
        <f>IF($E$12=0,"- ",(R82*'ATT1B-Projection (2021 &amp; Later)'!M72))</f>
        <v xml:space="preserve">- </v>
      </c>
      <c r="U82" s="1053"/>
      <c r="V82" s="1052" t="str">
        <f t="shared" si="21"/>
        <v xml:space="preserve">-  </v>
      </c>
      <c r="W82" s="1052" t="str">
        <f t="shared" ref="W82:W91" si="24">IF($E$12=0,"-  ",W81+V82)</f>
        <v xml:space="preserve">-  </v>
      </c>
    </row>
    <row r="83" spans="1:23" ht="15" customHeight="1">
      <c r="A83" s="1029">
        <v>5</v>
      </c>
      <c r="B83" s="490" t="str">
        <f>IF($E$12=0,"-",B$31)</f>
        <v>-</v>
      </c>
      <c r="C83" s="1031" t="s">
        <v>305</v>
      </c>
      <c r="D83" s="1053"/>
      <c r="E83" s="1052" t="str">
        <f t="shared" si="17"/>
        <v xml:space="preserve">-  </v>
      </c>
      <c r="F83" s="1053"/>
      <c r="G83" s="1052" t="str">
        <f t="shared" si="13"/>
        <v xml:space="preserve">-  </v>
      </c>
      <c r="H83" s="1052" t="str">
        <f t="shared" si="14"/>
        <v xml:space="preserve">-  </v>
      </c>
      <c r="I83" s="1052" t="str">
        <f t="shared" si="15"/>
        <v xml:space="preserve">-  </v>
      </c>
      <c r="J83" s="1136" t="str">
        <f>IF(ISBLANK($D$78),"- ",(H83*'ATT1B-Projection (2021 &amp; Later)'!G73))</f>
        <v xml:space="preserve">- </v>
      </c>
      <c r="K83" s="1053"/>
      <c r="L83" s="1052" t="str">
        <f t="shared" si="18"/>
        <v xml:space="preserve">-  </v>
      </c>
      <c r="M83" s="1052" t="str">
        <f t="shared" si="19"/>
        <v xml:space="preserve">-  </v>
      </c>
      <c r="N83" s="1053"/>
      <c r="O83" s="1052" t="str">
        <f t="shared" si="22"/>
        <v xml:space="preserve">-  </v>
      </c>
      <c r="P83" s="1053"/>
      <c r="Q83" s="1052" t="str">
        <f t="shared" si="23"/>
        <v xml:space="preserve">-  </v>
      </c>
      <c r="R83" s="1052" t="str">
        <f t="shared" si="20"/>
        <v xml:space="preserve">-  </v>
      </c>
      <c r="S83" s="1052" t="str">
        <f t="shared" si="16"/>
        <v xml:space="preserve">-  </v>
      </c>
      <c r="T83" s="1058" t="str">
        <f>IF($E$12=0,"- ",(R83*'ATT1B-Projection (2021 &amp; Later)'!M73))</f>
        <v xml:space="preserve">- </v>
      </c>
      <c r="U83" s="1053"/>
      <c r="V83" s="1052" t="str">
        <f t="shared" si="21"/>
        <v xml:space="preserve">-  </v>
      </c>
      <c r="W83" s="1052" t="str">
        <f t="shared" si="24"/>
        <v xml:space="preserve">-  </v>
      </c>
    </row>
    <row r="84" spans="1:23" ht="15" customHeight="1">
      <c r="A84" s="1029">
        <v>6</v>
      </c>
      <c r="B84" s="490" t="str">
        <f>IF($E$12=0,"-",B$32)</f>
        <v>-</v>
      </c>
      <c r="C84" s="1031" t="s">
        <v>307</v>
      </c>
      <c r="D84" s="1053"/>
      <c r="E84" s="1052" t="str">
        <f t="shared" si="17"/>
        <v xml:space="preserve">-  </v>
      </c>
      <c r="F84" s="1053"/>
      <c r="G84" s="1052" t="str">
        <f t="shared" si="13"/>
        <v xml:space="preserve">-  </v>
      </c>
      <c r="H84" s="1052" t="str">
        <f t="shared" si="14"/>
        <v xml:space="preserve">-  </v>
      </c>
      <c r="I84" s="1052" t="str">
        <f t="shared" si="15"/>
        <v xml:space="preserve">-  </v>
      </c>
      <c r="J84" s="1136" t="str">
        <f>IF(ISBLANK($D$78),"- ",(H84*'ATT1B-Projection (2021 &amp; Later)'!G74))</f>
        <v xml:space="preserve">- </v>
      </c>
      <c r="K84" s="1053"/>
      <c r="L84" s="1052" t="str">
        <f t="shared" si="18"/>
        <v xml:space="preserve">-  </v>
      </c>
      <c r="M84" s="1052" t="str">
        <f t="shared" si="19"/>
        <v xml:space="preserve">-  </v>
      </c>
      <c r="N84" s="1053"/>
      <c r="O84" s="1052" t="str">
        <f>IF($E$12=0,"-  ",(N84-N83))</f>
        <v xml:space="preserve">-  </v>
      </c>
      <c r="P84" s="1053"/>
      <c r="Q84" s="1052" t="str">
        <f t="shared" si="23"/>
        <v xml:space="preserve">-  </v>
      </c>
      <c r="R84" s="1052" t="str">
        <f t="shared" si="20"/>
        <v xml:space="preserve">-  </v>
      </c>
      <c r="S84" s="1052" t="str">
        <f t="shared" si="16"/>
        <v xml:space="preserve">-  </v>
      </c>
      <c r="T84" s="1058" t="str">
        <f>IF($E$12=0,"- ",(R84*'ATT1B-Projection (2021 &amp; Later)'!M74))</f>
        <v xml:space="preserve">- </v>
      </c>
      <c r="U84" s="1053"/>
      <c r="V84" s="1052" t="str">
        <f t="shared" si="21"/>
        <v xml:space="preserve">-  </v>
      </c>
      <c r="W84" s="1052" t="str">
        <f t="shared" si="24"/>
        <v xml:space="preserve">-  </v>
      </c>
    </row>
    <row r="85" spans="1:23" ht="15" customHeight="1">
      <c r="A85" s="1029">
        <v>7</v>
      </c>
      <c r="B85" s="490" t="str">
        <f>IF($E$12=0,"-",B$33)</f>
        <v>-</v>
      </c>
      <c r="C85" s="1031" t="s">
        <v>308</v>
      </c>
      <c r="D85" s="1053"/>
      <c r="E85" s="1052" t="str">
        <f t="shared" si="17"/>
        <v xml:space="preserve">-  </v>
      </c>
      <c r="F85" s="1053"/>
      <c r="G85" s="1052" t="str">
        <f t="shared" si="13"/>
        <v xml:space="preserve">-  </v>
      </c>
      <c r="H85" s="1052" t="str">
        <f t="shared" si="14"/>
        <v xml:space="preserve">-  </v>
      </c>
      <c r="I85" s="1052" t="str">
        <f t="shared" si="15"/>
        <v xml:space="preserve">-  </v>
      </c>
      <c r="J85" s="1136" t="str">
        <f>IF(ISBLANK($D$78),"- ",(H85*'ATT1B-Projection (2021 &amp; Later)'!G75))</f>
        <v xml:space="preserve">- </v>
      </c>
      <c r="K85" s="1053"/>
      <c r="L85" s="1052" t="str">
        <f t="shared" si="18"/>
        <v xml:space="preserve">-  </v>
      </c>
      <c r="M85" s="1052" t="str">
        <f t="shared" si="19"/>
        <v xml:space="preserve">-  </v>
      </c>
      <c r="N85" s="1053"/>
      <c r="O85" s="1052" t="str">
        <f t="shared" si="22"/>
        <v xml:space="preserve">-  </v>
      </c>
      <c r="P85" s="1053"/>
      <c r="Q85" s="1052" t="str">
        <f t="shared" si="23"/>
        <v xml:space="preserve">-  </v>
      </c>
      <c r="R85" s="1052" t="str">
        <f t="shared" si="20"/>
        <v xml:space="preserve">-  </v>
      </c>
      <c r="S85" s="1052" t="str">
        <f t="shared" si="16"/>
        <v xml:space="preserve">-  </v>
      </c>
      <c r="T85" s="1058" t="str">
        <f>IF($E$12=0,"- ",(R85*'ATT1B-Projection (2021 &amp; Later)'!M75))</f>
        <v xml:space="preserve">- </v>
      </c>
      <c r="U85" s="1053"/>
      <c r="V85" s="1052" t="str">
        <f t="shared" si="21"/>
        <v xml:space="preserve">-  </v>
      </c>
      <c r="W85" s="1052" t="str">
        <f t="shared" si="24"/>
        <v xml:space="preserve">-  </v>
      </c>
    </row>
    <row r="86" spans="1:23" ht="15" customHeight="1">
      <c r="A86" s="1029">
        <v>8</v>
      </c>
      <c r="B86" s="490" t="str">
        <f>IF($E$12=0,"-",B$34)</f>
        <v>-</v>
      </c>
      <c r="C86" s="1031" t="s">
        <v>309</v>
      </c>
      <c r="D86" s="1053"/>
      <c r="E86" s="1052" t="str">
        <f t="shared" si="17"/>
        <v xml:space="preserve">-  </v>
      </c>
      <c r="F86" s="1053"/>
      <c r="G86" s="1052" t="str">
        <f t="shared" si="13"/>
        <v xml:space="preserve">-  </v>
      </c>
      <c r="H86" s="1052" t="str">
        <f t="shared" si="14"/>
        <v xml:space="preserve">-  </v>
      </c>
      <c r="I86" s="1052" t="str">
        <f t="shared" si="15"/>
        <v xml:space="preserve">-  </v>
      </c>
      <c r="J86" s="1136" t="str">
        <f>IF(ISBLANK($D$78),"- ",(H86*'ATT1B-Projection (2021 &amp; Later)'!G76))</f>
        <v xml:space="preserve">- </v>
      </c>
      <c r="K86" s="1053"/>
      <c r="L86" s="1052" t="str">
        <f t="shared" si="18"/>
        <v xml:space="preserve">-  </v>
      </c>
      <c r="M86" s="1052" t="str">
        <f t="shared" si="19"/>
        <v xml:space="preserve">-  </v>
      </c>
      <c r="N86" s="1053"/>
      <c r="O86" s="1052" t="str">
        <f t="shared" si="22"/>
        <v xml:space="preserve">-  </v>
      </c>
      <c r="P86" s="1053"/>
      <c r="Q86" s="1052" t="str">
        <f t="shared" si="23"/>
        <v xml:space="preserve">-  </v>
      </c>
      <c r="R86" s="1052" t="str">
        <f t="shared" si="20"/>
        <v xml:space="preserve">-  </v>
      </c>
      <c r="S86" s="1052" t="str">
        <f t="shared" si="16"/>
        <v xml:space="preserve">-  </v>
      </c>
      <c r="T86" s="1058" t="str">
        <f>IF($E$12=0,"- ",(R86*'ATT1B-Projection (2021 &amp; Later)'!M76))</f>
        <v xml:space="preserve">- </v>
      </c>
      <c r="U86" s="1053"/>
      <c r="V86" s="1052" t="str">
        <f t="shared" si="21"/>
        <v xml:space="preserve">-  </v>
      </c>
      <c r="W86" s="1052" t="str">
        <f t="shared" si="24"/>
        <v xml:space="preserve">-  </v>
      </c>
    </row>
    <row r="87" spans="1:23" ht="15" customHeight="1">
      <c r="A87" s="1029">
        <v>9</v>
      </c>
      <c r="B87" s="490" t="str">
        <f>IF($E$12=0,"-",B$35)</f>
        <v>-</v>
      </c>
      <c r="C87" s="1031" t="s">
        <v>310</v>
      </c>
      <c r="D87" s="1053"/>
      <c r="E87" s="1052" t="str">
        <f t="shared" si="17"/>
        <v xml:space="preserve">-  </v>
      </c>
      <c r="F87" s="1053"/>
      <c r="G87" s="1052" t="str">
        <f t="shared" si="13"/>
        <v xml:space="preserve">-  </v>
      </c>
      <c r="H87" s="1052" t="str">
        <f t="shared" si="14"/>
        <v xml:space="preserve">-  </v>
      </c>
      <c r="I87" s="1052" t="str">
        <f t="shared" si="15"/>
        <v xml:space="preserve">-  </v>
      </c>
      <c r="J87" s="1136" t="str">
        <f>IF(ISBLANK($D$78),"- ",(H87*'ATT1B-Projection (2021 &amp; Later)'!G77))</f>
        <v xml:space="preserve">- </v>
      </c>
      <c r="K87" s="1053"/>
      <c r="L87" s="1052" t="str">
        <f t="shared" si="18"/>
        <v xml:space="preserve">-  </v>
      </c>
      <c r="M87" s="1052" t="str">
        <f t="shared" si="19"/>
        <v xml:space="preserve">-  </v>
      </c>
      <c r="N87" s="1053"/>
      <c r="O87" s="1052" t="str">
        <f t="shared" si="22"/>
        <v xml:space="preserve">-  </v>
      </c>
      <c r="P87" s="1053"/>
      <c r="Q87" s="1052" t="str">
        <f t="shared" si="23"/>
        <v xml:space="preserve">-  </v>
      </c>
      <c r="R87" s="1052" t="str">
        <f t="shared" si="20"/>
        <v xml:space="preserve">-  </v>
      </c>
      <c r="S87" s="1052" t="str">
        <f t="shared" si="16"/>
        <v xml:space="preserve">-  </v>
      </c>
      <c r="T87" s="1058" t="str">
        <f>IF($E$12=0,"- ",(R87*'ATT1B-Projection (2021 &amp; Later)'!M77))</f>
        <v xml:space="preserve">- </v>
      </c>
      <c r="U87" s="1053"/>
      <c r="V87" s="1052" t="str">
        <f t="shared" si="21"/>
        <v xml:space="preserve">-  </v>
      </c>
      <c r="W87" s="1052" t="str">
        <f t="shared" si="24"/>
        <v xml:space="preserve">-  </v>
      </c>
    </row>
    <row r="88" spans="1:23" ht="15" customHeight="1">
      <c r="A88" s="1029">
        <v>10</v>
      </c>
      <c r="B88" s="490" t="str">
        <f>IF($E$12=0,"-",B$36)</f>
        <v>-</v>
      </c>
      <c r="C88" s="1031" t="s">
        <v>311</v>
      </c>
      <c r="D88" s="1053"/>
      <c r="E88" s="1052" t="str">
        <f t="shared" si="17"/>
        <v xml:space="preserve">-  </v>
      </c>
      <c r="F88" s="1053"/>
      <c r="G88" s="1052" t="str">
        <f t="shared" si="13"/>
        <v xml:space="preserve">-  </v>
      </c>
      <c r="H88" s="1052" t="str">
        <f t="shared" si="14"/>
        <v xml:space="preserve">-  </v>
      </c>
      <c r="I88" s="1052" t="str">
        <f t="shared" si="15"/>
        <v xml:space="preserve">-  </v>
      </c>
      <c r="J88" s="1136" t="str">
        <f>IF(ISBLANK($D$78),"- ",(H88*'ATT1B-Projection (2021 &amp; Later)'!G78))</f>
        <v xml:space="preserve">- </v>
      </c>
      <c r="K88" s="1053"/>
      <c r="L88" s="1052" t="str">
        <f t="shared" si="18"/>
        <v xml:space="preserve">-  </v>
      </c>
      <c r="M88" s="1052" t="str">
        <f t="shared" si="19"/>
        <v xml:space="preserve">-  </v>
      </c>
      <c r="N88" s="1053"/>
      <c r="O88" s="1052" t="str">
        <f t="shared" si="22"/>
        <v xml:space="preserve">-  </v>
      </c>
      <c r="P88" s="1053"/>
      <c r="Q88" s="1052" t="str">
        <f t="shared" si="23"/>
        <v xml:space="preserve">-  </v>
      </c>
      <c r="R88" s="1052" t="str">
        <f t="shared" si="20"/>
        <v xml:space="preserve">-  </v>
      </c>
      <c r="S88" s="1052" t="str">
        <f t="shared" si="16"/>
        <v xml:space="preserve">-  </v>
      </c>
      <c r="T88" s="1058" t="str">
        <f>IF($E$12=0,"- ",(R88*'ATT1B-Projection (2021 &amp; Later)'!M78))</f>
        <v xml:space="preserve">- </v>
      </c>
      <c r="U88" s="1053"/>
      <c r="V88" s="1052" t="str">
        <f t="shared" si="21"/>
        <v xml:space="preserve">-  </v>
      </c>
      <c r="W88" s="1052" t="str">
        <f t="shared" si="24"/>
        <v xml:space="preserve">-  </v>
      </c>
    </row>
    <row r="89" spans="1:23" ht="15" customHeight="1">
      <c r="A89" s="1029">
        <v>11</v>
      </c>
      <c r="B89" s="490" t="str">
        <f>IF($E$12=0,"-",B$37)</f>
        <v>-</v>
      </c>
      <c r="C89" s="1031" t="s">
        <v>312</v>
      </c>
      <c r="D89" s="1053"/>
      <c r="E89" s="1052" t="str">
        <f t="shared" si="17"/>
        <v xml:space="preserve">-  </v>
      </c>
      <c r="F89" s="1053"/>
      <c r="G89" s="1052" t="str">
        <f t="shared" si="13"/>
        <v xml:space="preserve">-  </v>
      </c>
      <c r="H89" s="1052" t="str">
        <f t="shared" si="14"/>
        <v xml:space="preserve">-  </v>
      </c>
      <c r="I89" s="1052" t="str">
        <f t="shared" si="15"/>
        <v xml:space="preserve">-  </v>
      </c>
      <c r="J89" s="1136" t="str">
        <f>IF(ISBLANK($D$78),"- ",(H89*'ATT1B-Projection (2021 &amp; Later)'!G79))</f>
        <v xml:space="preserve">- </v>
      </c>
      <c r="K89" s="1053"/>
      <c r="L89" s="1052" t="str">
        <f t="shared" si="18"/>
        <v xml:space="preserve">-  </v>
      </c>
      <c r="M89" s="1052" t="str">
        <f t="shared" si="19"/>
        <v xml:space="preserve">-  </v>
      </c>
      <c r="N89" s="1053"/>
      <c r="O89" s="1052" t="str">
        <f t="shared" si="22"/>
        <v xml:space="preserve">-  </v>
      </c>
      <c r="P89" s="1053"/>
      <c r="Q89" s="1052" t="str">
        <f t="shared" si="23"/>
        <v xml:space="preserve">-  </v>
      </c>
      <c r="R89" s="1052" t="str">
        <f t="shared" si="20"/>
        <v xml:space="preserve">-  </v>
      </c>
      <c r="S89" s="1052" t="str">
        <f t="shared" si="16"/>
        <v xml:space="preserve">-  </v>
      </c>
      <c r="T89" s="1058" t="str">
        <f>IF($E$12=0,"- ",(R89*'ATT1B-Projection (2021 &amp; Later)'!M79))</f>
        <v xml:space="preserve">- </v>
      </c>
      <c r="U89" s="1053"/>
      <c r="V89" s="1052" t="str">
        <f t="shared" si="21"/>
        <v xml:space="preserve">-  </v>
      </c>
      <c r="W89" s="1052" t="str">
        <f t="shared" si="24"/>
        <v xml:space="preserve">-  </v>
      </c>
    </row>
    <row r="90" spans="1:23" ht="15" customHeight="1">
      <c r="A90" s="1029">
        <v>12</v>
      </c>
      <c r="B90" s="490" t="str">
        <f>IF($E$12=0,"-",B$38)</f>
        <v>-</v>
      </c>
      <c r="C90" s="1031" t="s">
        <v>313</v>
      </c>
      <c r="D90" s="1053"/>
      <c r="E90" s="1052" t="str">
        <f t="shared" si="17"/>
        <v xml:space="preserve">-  </v>
      </c>
      <c r="F90" s="1053"/>
      <c r="G90" s="1052" t="str">
        <f t="shared" si="13"/>
        <v xml:space="preserve">-  </v>
      </c>
      <c r="H90" s="1052" t="str">
        <f t="shared" si="14"/>
        <v xml:space="preserve">-  </v>
      </c>
      <c r="I90" s="1052" t="str">
        <f t="shared" si="15"/>
        <v xml:space="preserve">-  </v>
      </c>
      <c r="J90" s="1136" t="str">
        <f>IF(ISBLANK($D$78),"- ",(H90*'ATT1B-Projection (2021 &amp; Later)'!G80))</f>
        <v xml:space="preserve">- </v>
      </c>
      <c r="K90" s="1053"/>
      <c r="L90" s="1052" t="str">
        <f t="shared" si="18"/>
        <v xml:space="preserve">-  </v>
      </c>
      <c r="M90" s="1052" t="str">
        <f t="shared" si="19"/>
        <v xml:space="preserve">-  </v>
      </c>
      <c r="N90" s="1053"/>
      <c r="O90" s="1052" t="str">
        <f t="shared" si="22"/>
        <v xml:space="preserve">-  </v>
      </c>
      <c r="P90" s="1053"/>
      <c r="Q90" s="1052" t="str">
        <f t="shared" si="23"/>
        <v xml:space="preserve">-  </v>
      </c>
      <c r="R90" s="1052" t="str">
        <f t="shared" si="20"/>
        <v xml:space="preserve">-  </v>
      </c>
      <c r="S90" s="1052" t="str">
        <f t="shared" si="16"/>
        <v xml:space="preserve">-  </v>
      </c>
      <c r="T90" s="1058" t="str">
        <f>IF($E$12=0,"- ",(R90*'ATT1B-Projection (2021 &amp; Later)'!M80))</f>
        <v xml:space="preserve">- </v>
      </c>
      <c r="U90" s="1053"/>
      <c r="V90" s="1052" t="str">
        <f t="shared" si="21"/>
        <v xml:space="preserve">-  </v>
      </c>
      <c r="W90" s="1052" t="str">
        <f t="shared" si="24"/>
        <v xml:space="preserve">-  </v>
      </c>
    </row>
    <row r="91" spans="1:23" ht="15" customHeight="1">
      <c r="A91" s="1029">
        <v>13</v>
      </c>
      <c r="B91" s="490" t="str">
        <f>IF($E$12=0,"-",B$39)</f>
        <v>-</v>
      </c>
      <c r="C91" s="1031" t="s">
        <v>927</v>
      </c>
      <c r="D91" s="1053"/>
      <c r="E91" s="1052" t="str">
        <f t="shared" si="17"/>
        <v xml:space="preserve">-  </v>
      </c>
      <c r="F91" s="1053"/>
      <c r="G91" s="1052" t="str">
        <f t="shared" si="13"/>
        <v xml:space="preserve">-  </v>
      </c>
      <c r="H91" s="1052" t="str">
        <f t="shared" si="14"/>
        <v xml:space="preserve">-  </v>
      </c>
      <c r="I91" s="1052" t="str">
        <f t="shared" si="15"/>
        <v xml:space="preserve">-  </v>
      </c>
      <c r="J91" s="1136" t="str">
        <f>IF(ISBLANK($D$78),"- ",(H91*'ATT1B-Projection (2021 &amp; Later)'!G81))</f>
        <v xml:space="preserve">- </v>
      </c>
      <c r="K91" s="1053"/>
      <c r="L91" s="1052" t="str">
        <f t="shared" si="18"/>
        <v xml:space="preserve">-  </v>
      </c>
      <c r="M91" s="1052" t="str">
        <f t="shared" si="19"/>
        <v xml:space="preserve">-  </v>
      </c>
      <c r="N91" s="1053"/>
      <c r="O91" s="1052" t="str">
        <f t="shared" si="22"/>
        <v xml:space="preserve">-  </v>
      </c>
      <c r="P91" s="1053"/>
      <c r="Q91" s="1052" t="str">
        <f t="shared" si="23"/>
        <v xml:space="preserve">-  </v>
      </c>
      <c r="R91" s="1052" t="str">
        <f t="shared" si="20"/>
        <v xml:space="preserve">-  </v>
      </c>
      <c r="S91" s="1052" t="str">
        <f t="shared" si="16"/>
        <v xml:space="preserve">-  </v>
      </c>
      <c r="T91" s="1058" t="str">
        <f>IF($E$12=0,"- ",(R91*'ATT1B-Projection (2021 &amp; Later)'!M81))</f>
        <v xml:space="preserve">- </v>
      </c>
      <c r="U91" s="1053"/>
      <c r="V91" s="1052" t="str">
        <f t="shared" si="21"/>
        <v xml:space="preserve">-  </v>
      </c>
      <c r="W91" s="1052" t="str">
        <f t="shared" si="24"/>
        <v xml:space="preserve">-  </v>
      </c>
    </row>
    <row r="92" spans="1:23" ht="15" customHeight="1">
      <c r="A92" s="1029"/>
      <c r="B92" s="490"/>
      <c r="C92" s="1031"/>
      <c r="D92" s="1052"/>
      <c r="E92" s="1052"/>
      <c r="F92" s="1052"/>
      <c r="G92" s="1052"/>
      <c r="H92" s="1052"/>
      <c r="I92" s="1052"/>
      <c r="J92" s="1052"/>
      <c r="K92" s="1052"/>
      <c r="L92" s="1052"/>
      <c r="M92" s="1052"/>
    </row>
    <row r="93" spans="1:23" ht="15" customHeight="1">
      <c r="A93" s="1029">
        <v>14</v>
      </c>
      <c r="B93" s="1029"/>
      <c r="C93" s="1029"/>
      <c r="D93" s="1029"/>
      <c r="E93" s="1029"/>
      <c r="F93" s="1029"/>
      <c r="G93" s="1029"/>
      <c r="H93" s="1029"/>
      <c r="I93" s="1029"/>
      <c r="J93" s="1029"/>
      <c r="K93" s="1052"/>
      <c r="L93" s="1052"/>
      <c r="S93" s="1318" t="s">
        <v>1737</v>
      </c>
      <c r="T93" s="1318"/>
      <c r="U93" s="1318"/>
      <c r="V93" s="1318"/>
      <c r="W93" s="1050"/>
    </row>
    <row r="94" spans="1:23" ht="15" customHeight="1">
      <c r="A94" s="1029"/>
      <c r="B94" s="1029"/>
      <c r="C94" s="1029"/>
      <c r="D94" s="1029"/>
      <c r="E94" s="1029"/>
      <c r="F94" s="1029"/>
      <c r="G94" s="1029"/>
      <c r="H94" s="1029"/>
      <c r="I94" s="1029"/>
      <c r="J94" s="1029"/>
      <c r="K94" s="1052"/>
      <c r="L94" s="1052"/>
      <c r="M94" s="1052"/>
    </row>
    <row r="95" spans="1:23" ht="15" customHeight="1">
      <c r="A95" s="1029">
        <v>15</v>
      </c>
      <c r="B95" s="1029" t="s">
        <v>1790</v>
      </c>
      <c r="C95" s="1029"/>
      <c r="D95" s="1029"/>
      <c r="E95" s="1029"/>
      <c r="F95" s="1029"/>
      <c r="G95" s="1029"/>
      <c r="H95" s="1029"/>
      <c r="I95" s="1029"/>
      <c r="J95" s="1052"/>
      <c r="K95" s="1052"/>
      <c r="L95" s="1052"/>
      <c r="M95" s="1052" t="str">
        <f>+M91</f>
        <v xml:space="preserve">-  </v>
      </c>
      <c r="U95" s="1318" t="s">
        <v>267</v>
      </c>
      <c r="V95" s="1318"/>
      <c r="W95" s="1052" t="str">
        <f>IF($E$12=0,"-  ",W91*W93)</f>
        <v xml:space="preserve">-  </v>
      </c>
    </row>
    <row r="96" spans="1:23" ht="15" customHeight="1">
      <c r="A96" s="1029"/>
      <c r="B96" s="490"/>
      <c r="C96" s="1031"/>
      <c r="D96" s="1052"/>
      <c r="E96" s="1052"/>
      <c r="F96" s="1052"/>
      <c r="G96" s="1052"/>
      <c r="H96" s="1052"/>
      <c r="I96" s="1052"/>
      <c r="J96" s="1052"/>
      <c r="K96" s="1052"/>
      <c r="L96" s="1052"/>
      <c r="M96" s="1052"/>
    </row>
    <row r="97" spans="1:13" ht="15" customHeight="1">
      <c r="A97" s="1046" t="s">
        <v>929</v>
      </c>
      <c r="B97" s="1031"/>
      <c r="C97" s="1031"/>
      <c r="D97" s="1029"/>
      <c r="E97" s="1029"/>
      <c r="F97" s="1029"/>
      <c r="G97" s="1029"/>
      <c r="H97" s="1029"/>
      <c r="I97" s="1029"/>
      <c r="J97" s="1029"/>
      <c r="K97" s="1029"/>
      <c r="L97" s="1029"/>
      <c r="M97" s="1029"/>
    </row>
    <row r="98" spans="1:13" ht="15" customHeight="1">
      <c r="A98" s="1319" t="s">
        <v>1767</v>
      </c>
      <c r="B98" s="1320"/>
      <c r="C98" s="1321" t="s">
        <v>1768</v>
      </c>
      <c r="D98" s="1321"/>
      <c r="E98" s="1321"/>
      <c r="F98" s="1321"/>
      <c r="G98" s="1321"/>
      <c r="H98" s="1321"/>
      <c r="I98" s="1321"/>
      <c r="J98" s="1321"/>
      <c r="K98" s="1321"/>
      <c r="L98" s="1321"/>
      <c r="M98" s="1321"/>
    </row>
    <row r="99" spans="1:13" ht="15" customHeight="1">
      <c r="A99" s="1319" t="s">
        <v>1769</v>
      </c>
      <c r="B99" s="1320"/>
      <c r="C99" s="1321" t="s">
        <v>1770</v>
      </c>
      <c r="D99" s="1321"/>
      <c r="E99" s="1321"/>
      <c r="F99" s="1321"/>
      <c r="G99" s="1321"/>
      <c r="H99" s="1321"/>
      <c r="I99" s="1321"/>
      <c r="J99" s="1321"/>
      <c r="K99" s="1321"/>
      <c r="L99" s="1321"/>
      <c r="M99" s="1321"/>
    </row>
    <row r="100" spans="1:13" ht="15" customHeight="1">
      <c r="A100" s="1319" t="s">
        <v>1771</v>
      </c>
      <c r="B100" s="1320"/>
      <c r="C100" s="1321" t="s">
        <v>1772</v>
      </c>
      <c r="D100" s="1321"/>
      <c r="E100" s="1321"/>
      <c r="F100" s="1321"/>
      <c r="G100" s="1321"/>
      <c r="H100" s="1321"/>
      <c r="I100" s="1321"/>
      <c r="J100" s="1321"/>
      <c r="K100" s="1321"/>
      <c r="L100" s="1321"/>
      <c r="M100" s="1321"/>
    </row>
    <row r="101" spans="1:13" ht="15" customHeight="1">
      <c r="A101" s="1319" t="s">
        <v>1773</v>
      </c>
      <c r="B101" s="1320"/>
      <c r="C101" s="1321" t="s">
        <v>1774</v>
      </c>
      <c r="D101" s="1321"/>
      <c r="E101" s="1321"/>
      <c r="F101" s="1321"/>
      <c r="G101" s="1321"/>
      <c r="H101" s="1321"/>
      <c r="I101" s="1321"/>
      <c r="J101" s="1321"/>
      <c r="K101" s="1321"/>
      <c r="L101" s="1321"/>
      <c r="M101" s="1321"/>
    </row>
    <row r="102" spans="1:13" ht="15" customHeight="1">
      <c r="A102" s="1319" t="s">
        <v>1775</v>
      </c>
      <c r="B102" s="1320"/>
      <c r="C102" s="1321" t="s">
        <v>1776</v>
      </c>
      <c r="D102" s="1321"/>
      <c r="E102" s="1321"/>
      <c r="F102" s="1321"/>
      <c r="G102" s="1321"/>
      <c r="H102" s="1321"/>
      <c r="I102" s="1321"/>
      <c r="J102" s="1321"/>
      <c r="K102" s="1321"/>
      <c r="L102" s="1321"/>
      <c r="M102" s="1321"/>
    </row>
    <row r="103" spans="1:13" ht="15" customHeight="1">
      <c r="A103" s="1319" t="s">
        <v>1777</v>
      </c>
      <c r="B103" s="1320"/>
      <c r="C103" s="1321" t="s">
        <v>1791</v>
      </c>
      <c r="D103" s="1321"/>
      <c r="E103" s="1321"/>
      <c r="F103" s="1321"/>
      <c r="G103" s="1321"/>
      <c r="H103" s="1321"/>
      <c r="I103" s="1321"/>
      <c r="J103" s="1321"/>
      <c r="K103" s="1321"/>
      <c r="L103" s="1321"/>
      <c r="M103" s="1321"/>
    </row>
    <row r="104" spans="1:13" ht="15" customHeight="1">
      <c r="A104" s="1319" t="s">
        <v>1779</v>
      </c>
      <c r="B104" s="1320"/>
      <c r="C104" s="1321" t="s">
        <v>1780</v>
      </c>
      <c r="D104" s="1321"/>
      <c r="E104" s="1321"/>
      <c r="F104" s="1321"/>
      <c r="G104" s="1321"/>
      <c r="H104" s="1321"/>
      <c r="I104" s="1321"/>
      <c r="J104" s="1321"/>
      <c r="K104" s="1321"/>
      <c r="L104" s="1321"/>
      <c r="M104" s="1321"/>
    </row>
    <row r="105" spans="1:13" ht="15" customHeight="1">
      <c r="A105" s="1319" t="s">
        <v>1792</v>
      </c>
      <c r="B105" s="1320"/>
      <c r="C105" s="1321" t="s">
        <v>1793</v>
      </c>
      <c r="D105" s="1321"/>
      <c r="E105" s="1321"/>
      <c r="F105" s="1321"/>
      <c r="G105" s="1321"/>
      <c r="H105" s="1321"/>
      <c r="I105" s="1321"/>
      <c r="J105" s="1321"/>
      <c r="K105" s="1321"/>
      <c r="L105" s="1321"/>
      <c r="M105" s="1321"/>
    </row>
    <row r="106" spans="1:13" ht="15" customHeight="1">
      <c r="A106" s="1319" t="s">
        <v>1794</v>
      </c>
      <c r="B106" s="1320"/>
      <c r="C106" s="1321" t="s">
        <v>1784</v>
      </c>
      <c r="D106" s="1321"/>
      <c r="E106" s="1321"/>
      <c r="F106" s="1321"/>
      <c r="G106" s="1321"/>
      <c r="H106" s="1321"/>
      <c r="I106" s="1321"/>
      <c r="J106" s="1321"/>
      <c r="K106" s="1321"/>
      <c r="L106" s="1321"/>
      <c r="M106" s="1321"/>
    </row>
    <row r="107" spans="1:13" ht="15" customHeight="1">
      <c r="A107" s="1319" t="s">
        <v>1795</v>
      </c>
      <c r="B107" s="1320"/>
      <c r="C107" s="1321" t="s">
        <v>1796</v>
      </c>
      <c r="D107" s="1321"/>
      <c r="E107" s="1321"/>
      <c r="F107" s="1321"/>
      <c r="G107" s="1321"/>
      <c r="H107" s="1321"/>
      <c r="I107" s="1321"/>
      <c r="J107" s="1321"/>
      <c r="K107" s="1321"/>
      <c r="L107" s="1321"/>
      <c r="M107" s="1321"/>
    </row>
    <row r="108" spans="1:13" ht="15" customHeight="1">
      <c r="A108" s="1319" t="s">
        <v>1797</v>
      </c>
      <c r="B108" s="1320"/>
      <c r="C108" s="1321" t="s">
        <v>1798</v>
      </c>
      <c r="D108" s="1321"/>
      <c r="E108" s="1321"/>
      <c r="F108" s="1321"/>
      <c r="G108" s="1321"/>
      <c r="H108" s="1321"/>
      <c r="I108" s="1321"/>
      <c r="J108" s="1321"/>
      <c r="K108" s="1321"/>
      <c r="L108" s="1321"/>
      <c r="M108" s="1321"/>
    </row>
    <row r="109" spans="1:13" ht="15" customHeight="1">
      <c r="A109" s="1319" t="s">
        <v>1799</v>
      </c>
      <c r="B109" s="1320"/>
      <c r="C109" s="1321" t="s">
        <v>1800</v>
      </c>
      <c r="D109" s="1321"/>
      <c r="E109" s="1321"/>
      <c r="F109" s="1321"/>
      <c r="G109" s="1321"/>
      <c r="H109" s="1321"/>
      <c r="I109" s="1321"/>
      <c r="J109" s="1321"/>
      <c r="K109" s="1321"/>
      <c r="L109" s="1321"/>
      <c r="M109" s="1321"/>
    </row>
    <row r="110" spans="1:13" ht="15" customHeight="1">
      <c r="A110" s="1029"/>
      <c r="B110" s="1031"/>
      <c r="C110" s="1031"/>
      <c r="D110" s="1029"/>
      <c r="E110" s="1029"/>
      <c r="F110" s="1029"/>
      <c r="G110" s="1029"/>
      <c r="H110" s="1029"/>
      <c r="I110" s="1029"/>
      <c r="J110" s="1029"/>
      <c r="K110" s="1029"/>
      <c r="L110" s="1029"/>
      <c r="M110" s="1029"/>
    </row>
    <row r="111" spans="1:13" ht="15" customHeight="1">
      <c r="A111" s="1323" t="s">
        <v>1096</v>
      </c>
      <c r="B111" s="1323"/>
      <c r="C111" s="1323"/>
      <c r="D111" s="1323"/>
      <c r="E111" s="1323"/>
      <c r="F111" s="1323"/>
      <c r="G111" s="1323"/>
      <c r="H111" s="1323"/>
      <c r="I111" s="1323"/>
      <c r="J111" s="1323"/>
      <c r="K111" s="1323"/>
      <c r="L111" s="1323"/>
      <c r="M111" s="1323"/>
    </row>
    <row r="112" spans="1:13" ht="15" customHeight="1">
      <c r="A112" s="1324" t="str">
        <f>IF($E$12=0,"-  ",$E$12)</f>
        <v xml:space="preserve">-  </v>
      </c>
      <c r="B112" s="1325"/>
      <c r="C112" s="1325"/>
      <c r="D112" s="1325"/>
      <c r="E112" s="1325"/>
      <c r="F112" s="1325"/>
      <c r="G112" s="1325"/>
      <c r="H112" s="1325"/>
      <c r="I112" s="1325"/>
      <c r="J112" s="1325"/>
      <c r="K112" s="499"/>
      <c r="L112" s="1029"/>
      <c r="M112" s="1029"/>
    </row>
    <row r="113" spans="1:23" ht="15" customHeight="1">
      <c r="A113" s="481" t="s">
        <v>1026</v>
      </c>
      <c r="B113" s="1031"/>
      <c r="C113" s="1031"/>
      <c r="D113" s="1029"/>
      <c r="E113" s="1029"/>
      <c r="F113" s="1029"/>
      <c r="G113" s="1029"/>
      <c r="H113" s="1029"/>
      <c r="I113" s="1029"/>
      <c r="J113" s="1029"/>
      <c r="K113" s="1029"/>
      <c r="L113" s="1029"/>
      <c r="M113" s="1029"/>
    </row>
    <row r="114" spans="1:23" ht="15" customHeight="1">
      <c r="A114" s="481"/>
      <c r="B114" s="1031"/>
      <c r="C114" s="1031"/>
      <c r="D114" s="1029"/>
      <c r="E114" s="1029"/>
      <c r="F114" s="1029"/>
      <c r="G114" s="1029"/>
      <c r="H114" s="1029"/>
      <c r="I114" s="1029"/>
      <c r="J114" s="1029"/>
      <c r="K114" s="1029"/>
      <c r="L114" s="1029"/>
      <c r="M114" s="1029"/>
    </row>
    <row r="115" spans="1:23" ht="15" customHeight="1">
      <c r="A115" s="1323" t="s">
        <v>1747</v>
      </c>
      <c r="B115" s="1323"/>
      <c r="C115" s="1323"/>
      <c r="D115" s="1323"/>
      <c r="E115" s="1323"/>
      <c r="F115" s="1323"/>
      <c r="G115" s="1323"/>
      <c r="H115" s="1323"/>
      <c r="I115" s="1323"/>
      <c r="J115" s="1323"/>
      <c r="K115" s="1323"/>
      <c r="L115" s="1323"/>
      <c r="M115" s="1323"/>
    </row>
    <row r="116" spans="1:23" ht="15" customHeight="1">
      <c r="A116" s="496"/>
      <c r="B116" s="497"/>
      <c r="C116" s="497"/>
      <c r="D116" s="497"/>
      <c r="E116" s="497"/>
      <c r="F116" s="497"/>
      <c r="G116" s="497"/>
      <c r="H116" s="497"/>
      <c r="I116" s="497"/>
      <c r="J116" s="497"/>
      <c r="K116" s="497"/>
      <c r="L116" s="1029"/>
      <c r="M116" s="1029"/>
    </row>
    <row r="117" spans="1:23" ht="15" customHeight="1">
      <c r="A117" s="482" t="s">
        <v>1789</v>
      </c>
      <c r="B117" s="484"/>
      <c r="C117" s="484"/>
      <c r="D117" s="484"/>
      <c r="E117" s="484"/>
      <c r="F117" s="484"/>
      <c r="G117" s="484"/>
      <c r="H117" s="484"/>
      <c r="I117" s="484"/>
      <c r="J117" s="484"/>
      <c r="K117" s="484"/>
      <c r="L117" s="1029"/>
      <c r="M117" s="1029"/>
    </row>
    <row r="118" spans="1:23" ht="15" customHeight="1">
      <c r="A118" s="482" t="s">
        <v>1801</v>
      </c>
      <c r="B118" s="484"/>
      <c r="C118" s="484"/>
      <c r="D118" s="484"/>
      <c r="E118" s="484"/>
      <c r="F118" s="484"/>
      <c r="G118" s="484"/>
      <c r="H118" s="484"/>
      <c r="I118" s="484"/>
      <c r="J118" s="484"/>
      <c r="K118" s="484"/>
      <c r="L118" s="1029"/>
      <c r="M118" s="1029"/>
    </row>
    <row r="119" spans="1:23" ht="15" customHeight="1">
      <c r="A119" s="482"/>
      <c r="B119" s="484"/>
      <c r="C119" s="484"/>
      <c r="D119" s="484"/>
      <c r="E119" s="484"/>
      <c r="F119" s="484"/>
      <c r="G119" s="484"/>
      <c r="H119" s="484"/>
      <c r="I119" s="484"/>
      <c r="J119" s="484"/>
      <c r="K119" s="484"/>
      <c r="L119" s="1029"/>
      <c r="M119" s="1029"/>
    </row>
    <row r="120" spans="1:23" ht="15" customHeight="1">
      <c r="A120" s="1029"/>
      <c r="B120" s="1031"/>
      <c r="C120" s="1031"/>
      <c r="D120" s="1029"/>
      <c r="E120" s="1029"/>
      <c r="F120" s="1029"/>
      <c r="G120" s="1029"/>
      <c r="H120" s="1029"/>
      <c r="I120" s="1029"/>
      <c r="J120" s="1029"/>
      <c r="K120" s="1029"/>
      <c r="L120" s="1029"/>
      <c r="M120" s="1029"/>
    </row>
    <row r="121" spans="1:23" ht="15" customHeight="1">
      <c r="A121" s="1029"/>
      <c r="B121" s="1036" t="s">
        <v>914</v>
      </c>
      <c r="C121" s="1036" t="s">
        <v>915</v>
      </c>
      <c r="D121" s="1036" t="s">
        <v>916</v>
      </c>
      <c r="E121" s="1036" t="s">
        <v>917</v>
      </c>
      <c r="F121" s="1036" t="s">
        <v>918</v>
      </c>
      <c r="G121" s="1036" t="s">
        <v>919</v>
      </c>
      <c r="H121" s="1036" t="s">
        <v>920</v>
      </c>
      <c r="I121" s="1036" t="s">
        <v>921</v>
      </c>
      <c r="J121" s="1036" t="s">
        <v>1032</v>
      </c>
      <c r="K121" s="1036" t="s">
        <v>1033</v>
      </c>
      <c r="L121" s="1036" t="s">
        <v>1034</v>
      </c>
      <c r="M121" s="1036" t="s">
        <v>1035</v>
      </c>
      <c r="N121" s="1036" t="s">
        <v>1714</v>
      </c>
      <c r="O121" s="1036" t="s">
        <v>1715</v>
      </c>
      <c r="P121" s="1036" t="s">
        <v>1752</v>
      </c>
      <c r="Q121" s="1036" t="s">
        <v>1753</v>
      </c>
      <c r="R121" s="1036" t="s">
        <v>1754</v>
      </c>
      <c r="S121" s="1036" t="s">
        <v>1755</v>
      </c>
      <c r="T121" s="1036" t="s">
        <v>1756</v>
      </c>
      <c r="U121" s="1036" t="s">
        <v>1757</v>
      </c>
      <c r="V121" s="1036" t="s">
        <v>1758</v>
      </c>
      <c r="W121" s="1036" t="s">
        <v>1759</v>
      </c>
    </row>
    <row r="122" spans="1:23" ht="15" customHeight="1">
      <c r="A122" s="1029"/>
      <c r="B122" s="1036"/>
      <c r="C122" s="1036"/>
      <c r="D122" s="1031"/>
      <c r="E122" s="1031"/>
      <c r="F122" s="1036"/>
      <c r="G122" s="1036"/>
      <c r="H122" s="1036"/>
      <c r="I122" s="1036"/>
      <c r="J122" s="1031"/>
      <c r="K122" s="1031" t="s">
        <v>1036</v>
      </c>
      <c r="L122" s="1029"/>
      <c r="M122" s="1029"/>
      <c r="N122" s="1031"/>
      <c r="O122" s="1031"/>
      <c r="P122" s="1036"/>
      <c r="Q122" s="1036"/>
      <c r="R122" s="1031"/>
      <c r="S122" s="1036"/>
      <c r="T122" s="1031"/>
      <c r="U122" s="1031" t="s">
        <v>1036</v>
      </c>
      <c r="V122" s="1029"/>
      <c r="W122" s="1029"/>
    </row>
    <row r="123" spans="1:23" ht="15" customHeight="1">
      <c r="A123" s="1029"/>
      <c r="B123" s="1036"/>
      <c r="C123" s="1036"/>
      <c r="D123" s="1031" t="s">
        <v>1037</v>
      </c>
      <c r="E123" s="1031"/>
      <c r="F123" s="1031"/>
      <c r="G123" s="1031"/>
      <c r="H123" s="1031"/>
      <c r="I123" s="1031"/>
      <c r="J123" s="1031" t="s">
        <v>1038</v>
      </c>
      <c r="K123" s="1031" t="s">
        <v>924</v>
      </c>
      <c r="L123" s="1031"/>
      <c r="M123" s="1031"/>
      <c r="N123" s="1031" t="s">
        <v>1037</v>
      </c>
      <c r="O123" s="1031"/>
      <c r="P123" s="1031"/>
      <c r="Q123" s="1031"/>
      <c r="R123" s="1031"/>
      <c r="S123" s="1031"/>
      <c r="T123" s="1031" t="s">
        <v>1038</v>
      </c>
      <c r="U123" s="1031" t="s">
        <v>924</v>
      </c>
      <c r="V123" s="1031"/>
      <c r="W123" s="1031"/>
    </row>
    <row r="124" spans="1:23" ht="15" customHeight="1">
      <c r="A124" s="1029"/>
      <c r="B124" s="1036"/>
      <c r="C124" s="1036"/>
      <c r="D124" s="1031" t="s">
        <v>1063</v>
      </c>
      <c r="E124" s="1031"/>
      <c r="F124" s="1031" t="s">
        <v>1039</v>
      </c>
      <c r="G124" s="1031"/>
      <c r="H124" s="1031" t="s">
        <v>1038</v>
      </c>
      <c r="I124" s="1031"/>
      <c r="J124" s="1031" t="s">
        <v>1039</v>
      </c>
      <c r="K124" s="1031" t="s">
        <v>1040</v>
      </c>
      <c r="L124" s="1031"/>
      <c r="M124" s="1031"/>
      <c r="N124" s="1031" t="s">
        <v>254</v>
      </c>
      <c r="O124" s="1031"/>
      <c r="P124" s="1031" t="s">
        <v>1039</v>
      </c>
      <c r="Q124" s="1031"/>
      <c r="R124" s="1031" t="s">
        <v>1038</v>
      </c>
      <c r="S124" s="1031"/>
      <c r="T124" s="1031" t="s">
        <v>1039</v>
      </c>
      <c r="U124" s="1031" t="s">
        <v>1040</v>
      </c>
      <c r="V124" s="1031"/>
      <c r="W124" s="1031" t="s">
        <v>1760</v>
      </c>
    </row>
    <row r="125" spans="1:23" ht="15" customHeight="1">
      <c r="A125" s="1029"/>
      <c r="B125" s="1036"/>
      <c r="C125" s="1036"/>
      <c r="D125" s="1031" t="s">
        <v>1064</v>
      </c>
      <c r="E125" s="1031" t="s">
        <v>1037</v>
      </c>
      <c r="F125" s="1031" t="s">
        <v>1041</v>
      </c>
      <c r="G125" s="1031" t="s">
        <v>924</v>
      </c>
      <c r="H125" s="1031" t="s">
        <v>1039</v>
      </c>
      <c r="I125" s="1031" t="s">
        <v>924</v>
      </c>
      <c r="J125" s="1031" t="s">
        <v>1042</v>
      </c>
      <c r="K125" s="1031" t="s">
        <v>1043</v>
      </c>
      <c r="L125" s="1031" t="s">
        <v>1044</v>
      </c>
      <c r="M125" s="1031" t="s">
        <v>1045</v>
      </c>
      <c r="N125" s="1031" t="s">
        <v>543</v>
      </c>
      <c r="O125" s="1031" t="s">
        <v>1037</v>
      </c>
      <c r="P125" s="1031" t="s">
        <v>1761</v>
      </c>
      <c r="Q125" s="1031" t="s">
        <v>924</v>
      </c>
      <c r="R125" s="1031" t="s">
        <v>1039</v>
      </c>
      <c r="S125" s="1031" t="s">
        <v>924</v>
      </c>
      <c r="T125" s="1031" t="s">
        <v>1042</v>
      </c>
      <c r="U125" s="1031" t="s">
        <v>1762</v>
      </c>
      <c r="V125" s="1031" t="s">
        <v>1763</v>
      </c>
      <c r="W125" s="1031" t="s">
        <v>1764</v>
      </c>
    </row>
    <row r="126" spans="1:23" ht="15" customHeight="1" thickBot="1">
      <c r="A126" s="1037" t="s">
        <v>923</v>
      </c>
      <c r="B126" s="1037" t="s">
        <v>451</v>
      </c>
      <c r="C126" s="1037" t="s">
        <v>450</v>
      </c>
      <c r="D126" s="1037" t="s">
        <v>257</v>
      </c>
      <c r="E126" s="1037" t="s">
        <v>924</v>
      </c>
      <c r="F126" s="1037" t="s">
        <v>1046</v>
      </c>
      <c r="G126" s="1037" t="s">
        <v>429</v>
      </c>
      <c r="H126" s="1037" t="s">
        <v>1042</v>
      </c>
      <c r="I126" s="1037" t="s">
        <v>1047</v>
      </c>
      <c r="J126" s="1037" t="s">
        <v>1040</v>
      </c>
      <c r="K126" s="1037" t="s">
        <v>1046</v>
      </c>
      <c r="L126" s="1037" t="s">
        <v>1048</v>
      </c>
      <c r="M126" s="1037" t="s">
        <v>1048</v>
      </c>
      <c r="N126" s="1037" t="s">
        <v>1765</v>
      </c>
      <c r="O126" s="1037" t="s">
        <v>924</v>
      </c>
      <c r="P126" s="1037" t="s">
        <v>1046</v>
      </c>
      <c r="Q126" s="1037" t="s">
        <v>429</v>
      </c>
      <c r="R126" s="1037" t="s">
        <v>1042</v>
      </c>
      <c r="S126" s="1037" t="s">
        <v>1047</v>
      </c>
      <c r="T126" s="1037" t="s">
        <v>1040</v>
      </c>
      <c r="U126" s="1037" t="s">
        <v>1046</v>
      </c>
      <c r="V126" s="1037" t="s">
        <v>1048</v>
      </c>
      <c r="W126" s="1037" t="s">
        <v>1048</v>
      </c>
    </row>
    <row r="127" spans="1:23" ht="15" customHeight="1">
      <c r="A127" s="1029"/>
      <c r="B127" s="1031"/>
      <c r="C127" s="1031"/>
      <c r="D127" s="1029"/>
      <c r="E127" s="1029"/>
      <c r="F127" s="1029"/>
      <c r="G127" s="1029"/>
      <c r="H127" s="1029"/>
      <c r="I127" s="1029"/>
      <c r="J127" s="1029"/>
      <c r="K127" s="1029"/>
      <c r="L127" s="1029"/>
      <c r="M127" s="1029"/>
    </row>
    <row r="128" spans="1:23" ht="15" customHeight="1">
      <c r="A128" s="1029">
        <v>1</v>
      </c>
      <c r="B128" s="490" t="str">
        <f>IF($E$12=0,"-",B$26)</f>
        <v>-</v>
      </c>
      <c r="C128" s="1031" t="s">
        <v>927</v>
      </c>
      <c r="D128" s="1053"/>
      <c r="E128" s="1052"/>
      <c r="F128" s="1052"/>
      <c r="G128" s="1052"/>
      <c r="H128" s="1052"/>
      <c r="I128" s="1052"/>
      <c r="J128" s="491"/>
      <c r="K128" s="491"/>
      <c r="L128" s="491"/>
      <c r="M128" s="1052" t="str">
        <f>IF($E$12=0,"-  ",D128)</f>
        <v xml:space="preserve">-  </v>
      </c>
      <c r="N128" s="1053"/>
      <c r="O128" s="1056"/>
      <c r="W128" s="1052" t="str">
        <f>IF($E$12=0,"-  ",N128)</f>
        <v xml:space="preserve">-  </v>
      </c>
    </row>
    <row r="129" spans="1:23" ht="15" customHeight="1">
      <c r="A129" s="1029"/>
      <c r="B129" s="490"/>
      <c r="C129" s="1031"/>
      <c r="D129" s="1052"/>
      <c r="E129" s="1052"/>
      <c r="F129" s="1052"/>
      <c r="G129" s="1052"/>
      <c r="H129" s="1052"/>
      <c r="I129" s="1052"/>
      <c r="J129" s="491"/>
      <c r="K129" s="491"/>
      <c r="L129" s="491"/>
      <c r="M129" s="491"/>
      <c r="N129" s="1052"/>
      <c r="O129" s="1056"/>
    </row>
    <row r="130" spans="1:23" ht="15" customHeight="1">
      <c r="A130" s="1029">
        <v>2</v>
      </c>
      <c r="B130" s="490" t="str">
        <f>IF($E$12=0,"-",B$28)</f>
        <v>-</v>
      </c>
      <c r="C130" s="1031" t="s">
        <v>302</v>
      </c>
      <c r="D130" s="1053"/>
      <c r="E130" s="1052" t="str">
        <f>IF($E$12=0,"-  ",(D130-D128))</f>
        <v xml:space="preserve">-  </v>
      </c>
      <c r="F130" s="1053"/>
      <c r="G130" s="1052" t="str">
        <f t="shared" ref="G130:G141" si="25">IF($E$12=0,"-  ",(E130-F130))</f>
        <v xml:space="preserve">-  </v>
      </c>
      <c r="H130" s="1052" t="str">
        <f t="shared" ref="H130:H141" si="26">IF($E$12=0,"-  ",(IF(SIGN(E130)=SIGN(F130),IF(SIGN(F130)=-1,MAX(G130,0),MIN(G130,0)),-F130)))</f>
        <v xml:space="preserve">-  </v>
      </c>
      <c r="I130" s="1052" t="str">
        <f t="shared" ref="I130:I141" si="27">IF($E$12=0,"-  ",G130-H130)</f>
        <v xml:space="preserve">-  </v>
      </c>
      <c r="J130" s="1136" t="str">
        <f>IF(ISBLANK($D$128),"- ",(H130*'ATT1B-Projection (2021 &amp; Later)'!G116))</f>
        <v xml:space="preserve">- </v>
      </c>
      <c r="K130" s="1053"/>
      <c r="L130" s="1052" t="str">
        <f>IF($E$12=0,"-  ",(K130+J130+I130*0.5))</f>
        <v xml:space="preserve">-  </v>
      </c>
      <c r="M130" s="1052" t="str">
        <f>IF($E$12=0,"-  ",M128+L130)</f>
        <v xml:space="preserve">-  </v>
      </c>
      <c r="N130" s="1053"/>
      <c r="O130" s="1052" t="str">
        <f>IF($E$12=0,"-  ",(N130-N128))</f>
        <v xml:space="preserve">-  </v>
      </c>
      <c r="P130" s="1053"/>
      <c r="Q130" s="1052" t="str">
        <f>IF($E$12=0,"-  ",(O130-P130))</f>
        <v xml:space="preserve">-  </v>
      </c>
      <c r="R130" s="1052" t="str">
        <f>IF($E$12=0,"-  ",(IF(SIGN(O130)=SIGN(P130),IF(SIGN(P130)=-1,MAX(Q130,0),MIN(Q130,0)),-P130)))</f>
        <v xml:space="preserve">-  </v>
      </c>
      <c r="S130" s="1052" t="str">
        <f t="shared" ref="S130:S141" si="28">IF($E$12=0,"-  ",Q130-R130)</f>
        <v xml:space="preserve">-  </v>
      </c>
      <c r="T130" s="1058" t="str">
        <f>IF($E$12=0,"- ",(R130*'ATT1B-Projection (2021 &amp; Later)'!M116))</f>
        <v xml:space="preserve">- </v>
      </c>
      <c r="U130" s="1053"/>
      <c r="V130" s="1052" t="str">
        <f>IF($E$12=0,"-  ",(U130+T130+S130*0.5))</f>
        <v xml:space="preserve">-  </v>
      </c>
      <c r="W130" s="1052" t="str">
        <f>IF($E$12=0,"-  ",W128+V130)</f>
        <v xml:space="preserve">-  </v>
      </c>
    </row>
    <row r="131" spans="1:23" ht="15" customHeight="1">
      <c r="A131" s="1029">
        <v>3</v>
      </c>
      <c r="B131" s="490" t="str">
        <f>IF($E$12=0,"-",B$29)</f>
        <v>-</v>
      </c>
      <c r="C131" s="1031" t="s">
        <v>303</v>
      </c>
      <c r="D131" s="1053"/>
      <c r="E131" s="1052" t="str">
        <f t="shared" ref="E131:E141" si="29">IF($E$12=0,"-  ",(D131-D130))</f>
        <v xml:space="preserve">-  </v>
      </c>
      <c r="F131" s="1053"/>
      <c r="G131" s="1052" t="str">
        <f t="shared" si="25"/>
        <v xml:space="preserve">-  </v>
      </c>
      <c r="H131" s="1052" t="str">
        <f t="shared" si="26"/>
        <v xml:space="preserve">-  </v>
      </c>
      <c r="I131" s="1052" t="str">
        <f t="shared" si="27"/>
        <v xml:space="preserve">-  </v>
      </c>
      <c r="J131" s="1136" t="str">
        <f>IF(ISBLANK($D$128),"- ",(H131*'ATT1B-Projection (2021 &amp; Later)'!G117))</f>
        <v xml:space="preserve">- </v>
      </c>
      <c r="K131" s="1053"/>
      <c r="L131" s="1052" t="str">
        <f t="shared" ref="L131:L141" si="30">IF($E$12=0,"-  ",(K131+J131+I131*0.5))</f>
        <v xml:space="preserve">-  </v>
      </c>
      <c r="M131" s="1052" t="str">
        <f t="shared" ref="M131:M141" si="31">IF($E$12=0,"-  ",M130+L131)</f>
        <v xml:space="preserve">-  </v>
      </c>
      <c r="N131" s="1053"/>
      <c r="O131" s="1052" t="str">
        <f>IF($E$12=0,"-  ",(N131-N130))</f>
        <v xml:space="preserve">-  </v>
      </c>
      <c r="P131" s="1053"/>
      <c r="Q131" s="1052" t="str">
        <f>IF($E$12=0,"-  ",(O131-P131))</f>
        <v xml:space="preserve">-  </v>
      </c>
      <c r="R131" s="1052" t="str">
        <f t="shared" ref="R131:R141" si="32">IF($E$12=0,"-  ",(IF(SIGN(O131)=SIGN(P131),IF(SIGN(P131)=-1,MAX(Q131,0),MIN(Q131,0)),-P131)))</f>
        <v xml:space="preserve">-  </v>
      </c>
      <c r="S131" s="1052" t="str">
        <f t="shared" si="28"/>
        <v xml:space="preserve">-  </v>
      </c>
      <c r="T131" s="1058" t="str">
        <f>IF($E$12=0,"- ",(R131*'ATT1B-Projection (2021 &amp; Later)'!M117))</f>
        <v xml:space="preserve">- </v>
      </c>
      <c r="U131" s="1053"/>
      <c r="V131" s="1052" t="str">
        <f t="shared" ref="V131:V141" si="33">IF($E$12=0,"-  ",(U131+T131+S131*0.5))</f>
        <v xml:space="preserve">-  </v>
      </c>
      <c r="W131" s="1052" t="str">
        <f>IF($E$12=0,"-  ",W130+V131)</f>
        <v xml:space="preserve">-  </v>
      </c>
    </row>
    <row r="132" spans="1:23" ht="15" customHeight="1">
      <c r="A132" s="1029">
        <v>4</v>
      </c>
      <c r="B132" s="490" t="str">
        <f>IF($E$12=0,"-",B$30)</f>
        <v>-</v>
      </c>
      <c r="C132" s="1031" t="s">
        <v>304</v>
      </c>
      <c r="D132" s="1053"/>
      <c r="E132" s="1052" t="str">
        <f t="shared" si="29"/>
        <v xml:space="preserve">-  </v>
      </c>
      <c r="F132" s="1053"/>
      <c r="G132" s="1052" t="str">
        <f t="shared" si="25"/>
        <v xml:space="preserve">-  </v>
      </c>
      <c r="H132" s="1052" t="str">
        <f t="shared" si="26"/>
        <v xml:space="preserve">-  </v>
      </c>
      <c r="I132" s="1052" t="str">
        <f t="shared" si="27"/>
        <v xml:space="preserve">-  </v>
      </c>
      <c r="J132" s="1136" t="str">
        <f>IF(ISBLANK($D$128),"- ",(H132*'ATT1B-Projection (2021 &amp; Later)'!G118))</f>
        <v xml:space="preserve">- </v>
      </c>
      <c r="K132" s="1053"/>
      <c r="L132" s="1052" t="str">
        <f t="shared" si="30"/>
        <v xml:space="preserve">-  </v>
      </c>
      <c r="M132" s="1052" t="str">
        <f t="shared" si="31"/>
        <v xml:space="preserve">-  </v>
      </c>
      <c r="N132" s="1053"/>
      <c r="O132" s="1052" t="str">
        <f t="shared" ref="O132:O141" si="34">IF($E$12=0,"-  ",(N132-N131))</f>
        <v xml:space="preserve">-  </v>
      </c>
      <c r="P132" s="1053"/>
      <c r="Q132" s="1052" t="str">
        <f t="shared" ref="Q132:Q141" si="35">IF($E$12=0,"-  ",(O132-P132))</f>
        <v xml:space="preserve">-  </v>
      </c>
      <c r="R132" s="1052" t="str">
        <f t="shared" si="32"/>
        <v xml:space="preserve">-  </v>
      </c>
      <c r="S132" s="1052" t="str">
        <f t="shared" si="28"/>
        <v xml:space="preserve">-  </v>
      </c>
      <c r="T132" s="1058" t="str">
        <f>IF($E$12=0,"- ",(R132*'ATT1B-Projection (2021 &amp; Later)'!M118))</f>
        <v xml:space="preserve">- </v>
      </c>
      <c r="U132" s="1053"/>
      <c r="V132" s="1052" t="str">
        <f t="shared" si="33"/>
        <v xml:space="preserve">-  </v>
      </c>
      <c r="W132" s="1052" t="str">
        <f t="shared" ref="W132:W141" si="36">IF($E$12=0,"-  ",W131+V132)</f>
        <v xml:space="preserve">-  </v>
      </c>
    </row>
    <row r="133" spans="1:23" ht="15" customHeight="1">
      <c r="A133" s="1029">
        <v>5</v>
      </c>
      <c r="B133" s="490" t="str">
        <f>IF($E$12=0,"-",B$31)</f>
        <v>-</v>
      </c>
      <c r="C133" s="1031" t="s">
        <v>305</v>
      </c>
      <c r="D133" s="1053"/>
      <c r="E133" s="1052" t="str">
        <f t="shared" si="29"/>
        <v xml:space="preserve">-  </v>
      </c>
      <c r="F133" s="1053"/>
      <c r="G133" s="1052" t="str">
        <f t="shared" si="25"/>
        <v xml:space="preserve">-  </v>
      </c>
      <c r="H133" s="1052" t="str">
        <f t="shared" si="26"/>
        <v xml:space="preserve">-  </v>
      </c>
      <c r="I133" s="1052" t="str">
        <f t="shared" si="27"/>
        <v xml:space="preserve">-  </v>
      </c>
      <c r="J133" s="1136" t="str">
        <f>IF(ISBLANK($D$128),"- ",(H133*'ATT1B-Projection (2021 &amp; Later)'!G119))</f>
        <v xml:space="preserve">- </v>
      </c>
      <c r="K133" s="1053"/>
      <c r="L133" s="1052" t="str">
        <f t="shared" si="30"/>
        <v xml:space="preserve">-  </v>
      </c>
      <c r="M133" s="1052" t="str">
        <f t="shared" si="31"/>
        <v xml:space="preserve">-  </v>
      </c>
      <c r="N133" s="1053"/>
      <c r="O133" s="1052" t="str">
        <f t="shared" si="34"/>
        <v xml:space="preserve">-  </v>
      </c>
      <c r="P133" s="1053"/>
      <c r="Q133" s="1052" t="str">
        <f t="shared" si="35"/>
        <v xml:space="preserve">-  </v>
      </c>
      <c r="R133" s="1052" t="str">
        <f t="shared" si="32"/>
        <v xml:space="preserve">-  </v>
      </c>
      <c r="S133" s="1052" t="str">
        <f t="shared" si="28"/>
        <v xml:space="preserve">-  </v>
      </c>
      <c r="T133" s="1058" t="str">
        <f>IF($E$12=0,"- ",(R133*'ATT1B-Projection (2021 &amp; Later)'!M119))</f>
        <v xml:space="preserve">- </v>
      </c>
      <c r="U133" s="1053"/>
      <c r="V133" s="1052" t="str">
        <f t="shared" si="33"/>
        <v xml:space="preserve">-  </v>
      </c>
      <c r="W133" s="1052" t="str">
        <f t="shared" si="36"/>
        <v xml:space="preserve">-  </v>
      </c>
    </row>
    <row r="134" spans="1:23" ht="15" customHeight="1">
      <c r="A134" s="1029">
        <v>6</v>
      </c>
      <c r="B134" s="490" t="str">
        <f>IF($E$12=0,"-",B$32)</f>
        <v>-</v>
      </c>
      <c r="C134" s="1031" t="s">
        <v>307</v>
      </c>
      <c r="D134" s="1053"/>
      <c r="E134" s="1052" t="str">
        <f t="shared" si="29"/>
        <v xml:space="preserve">-  </v>
      </c>
      <c r="F134" s="1053"/>
      <c r="G134" s="1052" t="str">
        <f t="shared" si="25"/>
        <v xml:space="preserve">-  </v>
      </c>
      <c r="H134" s="1052" t="str">
        <f t="shared" si="26"/>
        <v xml:space="preserve">-  </v>
      </c>
      <c r="I134" s="1052" t="str">
        <f t="shared" si="27"/>
        <v xml:space="preserve">-  </v>
      </c>
      <c r="J134" s="1136" t="str">
        <f>IF(ISBLANK($D$128),"- ",(H134*'ATT1B-Projection (2021 &amp; Later)'!G120))</f>
        <v xml:space="preserve">- </v>
      </c>
      <c r="K134" s="1053"/>
      <c r="L134" s="1052" t="str">
        <f t="shared" si="30"/>
        <v xml:space="preserve">-  </v>
      </c>
      <c r="M134" s="1052" t="str">
        <f t="shared" si="31"/>
        <v xml:space="preserve">-  </v>
      </c>
      <c r="N134" s="1053"/>
      <c r="O134" s="1052" t="str">
        <f>IF($E$12=0,"-  ",(N134-N133))</f>
        <v xml:space="preserve">-  </v>
      </c>
      <c r="P134" s="1053"/>
      <c r="Q134" s="1052" t="str">
        <f t="shared" si="35"/>
        <v xml:space="preserve">-  </v>
      </c>
      <c r="R134" s="1052" t="str">
        <f t="shared" si="32"/>
        <v xml:space="preserve">-  </v>
      </c>
      <c r="S134" s="1052" t="str">
        <f t="shared" si="28"/>
        <v xml:space="preserve">-  </v>
      </c>
      <c r="T134" s="1058" t="str">
        <f>IF($E$12=0,"- ",(R134*'ATT1B-Projection (2021 &amp; Later)'!M120))</f>
        <v xml:space="preserve">- </v>
      </c>
      <c r="U134" s="1053"/>
      <c r="V134" s="1052" t="str">
        <f t="shared" si="33"/>
        <v xml:space="preserve">-  </v>
      </c>
      <c r="W134" s="1052" t="str">
        <f t="shared" si="36"/>
        <v xml:space="preserve">-  </v>
      </c>
    </row>
    <row r="135" spans="1:23" ht="15" customHeight="1">
      <c r="A135" s="1029">
        <v>7</v>
      </c>
      <c r="B135" s="490" t="str">
        <f>IF($E$12=0,"-",B$33)</f>
        <v>-</v>
      </c>
      <c r="C135" s="1031" t="s">
        <v>308</v>
      </c>
      <c r="D135" s="1053"/>
      <c r="E135" s="1052" t="str">
        <f t="shared" si="29"/>
        <v xml:space="preserve">-  </v>
      </c>
      <c r="F135" s="1053"/>
      <c r="G135" s="1052" t="str">
        <f t="shared" si="25"/>
        <v xml:space="preserve">-  </v>
      </c>
      <c r="H135" s="1052" t="str">
        <f t="shared" si="26"/>
        <v xml:space="preserve">-  </v>
      </c>
      <c r="I135" s="1052" t="str">
        <f t="shared" si="27"/>
        <v xml:space="preserve">-  </v>
      </c>
      <c r="J135" s="1136" t="str">
        <f>IF(ISBLANK($D$128),"- ",(H135*'ATT1B-Projection (2021 &amp; Later)'!G121))</f>
        <v xml:space="preserve">- </v>
      </c>
      <c r="K135" s="1053"/>
      <c r="L135" s="1052" t="str">
        <f t="shared" si="30"/>
        <v xml:space="preserve">-  </v>
      </c>
      <c r="M135" s="1052" t="str">
        <f t="shared" si="31"/>
        <v xml:space="preserve">-  </v>
      </c>
      <c r="N135" s="1053"/>
      <c r="O135" s="1052" t="str">
        <f t="shared" si="34"/>
        <v xml:space="preserve">-  </v>
      </c>
      <c r="P135" s="1053"/>
      <c r="Q135" s="1052" t="str">
        <f t="shared" si="35"/>
        <v xml:space="preserve">-  </v>
      </c>
      <c r="R135" s="1052" t="str">
        <f t="shared" si="32"/>
        <v xml:space="preserve">-  </v>
      </c>
      <c r="S135" s="1052" t="str">
        <f t="shared" si="28"/>
        <v xml:space="preserve">-  </v>
      </c>
      <c r="T135" s="1058" t="str">
        <f>IF($E$12=0,"- ",(R135*'ATT1B-Projection (2021 &amp; Later)'!M121))</f>
        <v xml:space="preserve">- </v>
      </c>
      <c r="U135" s="1053"/>
      <c r="V135" s="1052" t="str">
        <f t="shared" si="33"/>
        <v xml:space="preserve">-  </v>
      </c>
      <c r="W135" s="1052" t="str">
        <f t="shared" si="36"/>
        <v xml:space="preserve">-  </v>
      </c>
    </row>
    <row r="136" spans="1:23" ht="15" customHeight="1">
      <c r="A136" s="1029">
        <v>8</v>
      </c>
      <c r="B136" s="490" t="str">
        <f>IF($E$12=0,"-",B$34)</f>
        <v>-</v>
      </c>
      <c r="C136" s="1031" t="s">
        <v>309</v>
      </c>
      <c r="D136" s="1053"/>
      <c r="E136" s="1052" t="str">
        <f t="shared" si="29"/>
        <v xml:space="preserve">-  </v>
      </c>
      <c r="F136" s="1053"/>
      <c r="G136" s="1052" t="str">
        <f t="shared" si="25"/>
        <v xml:space="preserve">-  </v>
      </c>
      <c r="H136" s="1052" t="str">
        <f t="shared" si="26"/>
        <v xml:space="preserve">-  </v>
      </c>
      <c r="I136" s="1052" t="str">
        <f t="shared" si="27"/>
        <v xml:space="preserve">-  </v>
      </c>
      <c r="J136" s="1136" t="str">
        <f>IF(ISBLANK($D$128),"- ",(H136*'ATT1B-Projection (2021 &amp; Later)'!G122))</f>
        <v xml:space="preserve">- </v>
      </c>
      <c r="K136" s="1053"/>
      <c r="L136" s="1052" t="str">
        <f t="shared" si="30"/>
        <v xml:space="preserve">-  </v>
      </c>
      <c r="M136" s="1052" t="str">
        <f t="shared" si="31"/>
        <v xml:space="preserve">-  </v>
      </c>
      <c r="N136" s="1053"/>
      <c r="O136" s="1052" t="str">
        <f t="shared" si="34"/>
        <v xml:space="preserve">-  </v>
      </c>
      <c r="P136" s="1053"/>
      <c r="Q136" s="1052" t="str">
        <f t="shared" si="35"/>
        <v xml:space="preserve">-  </v>
      </c>
      <c r="R136" s="1052" t="str">
        <f t="shared" si="32"/>
        <v xml:space="preserve">-  </v>
      </c>
      <c r="S136" s="1052" t="str">
        <f t="shared" si="28"/>
        <v xml:space="preserve">-  </v>
      </c>
      <c r="T136" s="1058" t="str">
        <f>IF($E$12=0,"- ",(R136*'ATT1B-Projection (2021 &amp; Later)'!M122))</f>
        <v xml:space="preserve">- </v>
      </c>
      <c r="U136" s="1053"/>
      <c r="V136" s="1052" t="str">
        <f t="shared" si="33"/>
        <v xml:space="preserve">-  </v>
      </c>
      <c r="W136" s="1052" t="str">
        <f t="shared" si="36"/>
        <v xml:space="preserve">-  </v>
      </c>
    </row>
    <row r="137" spans="1:23" ht="15" customHeight="1">
      <c r="A137" s="1029">
        <v>9</v>
      </c>
      <c r="B137" s="490" t="str">
        <f>IF($E$12=0,"-",B$35)</f>
        <v>-</v>
      </c>
      <c r="C137" s="1031" t="s">
        <v>310</v>
      </c>
      <c r="D137" s="1053"/>
      <c r="E137" s="1052" t="str">
        <f t="shared" si="29"/>
        <v xml:space="preserve">-  </v>
      </c>
      <c r="F137" s="1053"/>
      <c r="G137" s="1052" t="str">
        <f t="shared" si="25"/>
        <v xml:space="preserve">-  </v>
      </c>
      <c r="H137" s="1052" t="str">
        <f t="shared" si="26"/>
        <v xml:space="preserve">-  </v>
      </c>
      <c r="I137" s="1052" t="str">
        <f t="shared" si="27"/>
        <v xml:space="preserve">-  </v>
      </c>
      <c r="J137" s="1136" t="str">
        <f>IF(ISBLANK($D$128),"- ",(H137*'ATT1B-Projection (2021 &amp; Later)'!G123))</f>
        <v xml:space="preserve">- </v>
      </c>
      <c r="K137" s="1053"/>
      <c r="L137" s="1052" t="str">
        <f t="shared" si="30"/>
        <v xml:space="preserve">-  </v>
      </c>
      <c r="M137" s="1052" t="str">
        <f t="shared" si="31"/>
        <v xml:space="preserve">-  </v>
      </c>
      <c r="N137" s="1053"/>
      <c r="O137" s="1052" t="str">
        <f t="shared" si="34"/>
        <v xml:space="preserve">-  </v>
      </c>
      <c r="P137" s="1053"/>
      <c r="Q137" s="1052" t="str">
        <f t="shared" si="35"/>
        <v xml:space="preserve">-  </v>
      </c>
      <c r="R137" s="1052" t="str">
        <f t="shared" si="32"/>
        <v xml:space="preserve">-  </v>
      </c>
      <c r="S137" s="1052" t="str">
        <f t="shared" si="28"/>
        <v xml:space="preserve">-  </v>
      </c>
      <c r="T137" s="1058" t="str">
        <f>IF($E$12=0,"- ",(R137*'ATT1B-Projection (2021 &amp; Later)'!M123))</f>
        <v xml:space="preserve">- </v>
      </c>
      <c r="U137" s="1053"/>
      <c r="V137" s="1052" t="str">
        <f t="shared" si="33"/>
        <v xml:space="preserve">-  </v>
      </c>
      <c r="W137" s="1052" t="str">
        <f t="shared" si="36"/>
        <v xml:space="preserve">-  </v>
      </c>
    </row>
    <row r="138" spans="1:23" ht="15" customHeight="1">
      <c r="A138" s="1029">
        <v>10</v>
      </c>
      <c r="B138" s="490" t="str">
        <f>IF($E$12=0,"-",B$36)</f>
        <v>-</v>
      </c>
      <c r="C138" s="1031" t="s">
        <v>311</v>
      </c>
      <c r="D138" s="1053"/>
      <c r="E138" s="1052" t="str">
        <f t="shared" si="29"/>
        <v xml:space="preserve">-  </v>
      </c>
      <c r="F138" s="1053"/>
      <c r="G138" s="1052" t="str">
        <f t="shared" si="25"/>
        <v xml:space="preserve">-  </v>
      </c>
      <c r="H138" s="1052" t="str">
        <f t="shared" si="26"/>
        <v xml:space="preserve">-  </v>
      </c>
      <c r="I138" s="1052" t="str">
        <f t="shared" si="27"/>
        <v xml:space="preserve">-  </v>
      </c>
      <c r="J138" s="1136" t="str">
        <f>IF(ISBLANK($D$128),"- ",(H138*'ATT1B-Projection (2021 &amp; Later)'!G124))</f>
        <v xml:space="preserve">- </v>
      </c>
      <c r="K138" s="1053"/>
      <c r="L138" s="1052" t="str">
        <f t="shared" si="30"/>
        <v xml:space="preserve">-  </v>
      </c>
      <c r="M138" s="1052" t="str">
        <f t="shared" si="31"/>
        <v xml:space="preserve">-  </v>
      </c>
      <c r="N138" s="1053"/>
      <c r="O138" s="1052" t="str">
        <f t="shared" si="34"/>
        <v xml:space="preserve">-  </v>
      </c>
      <c r="P138" s="1053"/>
      <c r="Q138" s="1052" t="str">
        <f t="shared" si="35"/>
        <v xml:space="preserve">-  </v>
      </c>
      <c r="R138" s="1052" t="str">
        <f t="shared" si="32"/>
        <v xml:space="preserve">-  </v>
      </c>
      <c r="S138" s="1052" t="str">
        <f t="shared" si="28"/>
        <v xml:space="preserve">-  </v>
      </c>
      <c r="T138" s="1058" t="str">
        <f>IF($E$12=0,"- ",(R138*'ATT1B-Projection (2021 &amp; Later)'!M124))</f>
        <v xml:space="preserve">- </v>
      </c>
      <c r="U138" s="1053"/>
      <c r="V138" s="1052" t="str">
        <f t="shared" si="33"/>
        <v xml:space="preserve">-  </v>
      </c>
      <c r="W138" s="1052" t="str">
        <f t="shared" si="36"/>
        <v xml:space="preserve">-  </v>
      </c>
    </row>
    <row r="139" spans="1:23" ht="15" customHeight="1">
      <c r="A139" s="1029">
        <v>11</v>
      </c>
      <c r="B139" s="490" t="str">
        <f>IF($E$12=0,"-",B$37)</f>
        <v>-</v>
      </c>
      <c r="C139" s="1031" t="s">
        <v>312</v>
      </c>
      <c r="D139" s="1053"/>
      <c r="E139" s="1052" t="str">
        <f t="shared" si="29"/>
        <v xml:space="preserve">-  </v>
      </c>
      <c r="F139" s="1053"/>
      <c r="G139" s="1052" t="str">
        <f t="shared" si="25"/>
        <v xml:space="preserve">-  </v>
      </c>
      <c r="H139" s="1052" t="str">
        <f t="shared" si="26"/>
        <v xml:space="preserve">-  </v>
      </c>
      <c r="I139" s="1052" t="str">
        <f t="shared" si="27"/>
        <v xml:space="preserve">-  </v>
      </c>
      <c r="J139" s="1136" t="str">
        <f>IF(ISBLANK($D$128),"- ",(H139*'ATT1B-Projection (2021 &amp; Later)'!G125))</f>
        <v xml:space="preserve">- </v>
      </c>
      <c r="K139" s="1053"/>
      <c r="L139" s="1052" t="str">
        <f t="shared" si="30"/>
        <v xml:space="preserve">-  </v>
      </c>
      <c r="M139" s="1052" t="str">
        <f t="shared" si="31"/>
        <v xml:space="preserve">-  </v>
      </c>
      <c r="N139" s="1053"/>
      <c r="O139" s="1052" t="str">
        <f t="shared" si="34"/>
        <v xml:space="preserve">-  </v>
      </c>
      <c r="P139" s="1053"/>
      <c r="Q139" s="1052" t="str">
        <f t="shared" si="35"/>
        <v xml:space="preserve">-  </v>
      </c>
      <c r="R139" s="1052" t="str">
        <f t="shared" si="32"/>
        <v xml:space="preserve">-  </v>
      </c>
      <c r="S139" s="1052" t="str">
        <f t="shared" si="28"/>
        <v xml:space="preserve">-  </v>
      </c>
      <c r="T139" s="1058" t="str">
        <f>IF($E$12=0,"- ",(R139*'ATT1B-Projection (2021 &amp; Later)'!M125))</f>
        <v xml:space="preserve">- </v>
      </c>
      <c r="U139" s="1053"/>
      <c r="V139" s="1052" t="str">
        <f t="shared" si="33"/>
        <v xml:space="preserve">-  </v>
      </c>
      <c r="W139" s="1052" t="str">
        <f t="shared" si="36"/>
        <v xml:space="preserve">-  </v>
      </c>
    </row>
    <row r="140" spans="1:23" ht="15" customHeight="1">
      <c r="A140" s="1029">
        <v>12</v>
      </c>
      <c r="B140" s="490" t="str">
        <f>IF($E$12=0,"-",B$38)</f>
        <v>-</v>
      </c>
      <c r="C140" s="1031" t="s">
        <v>313</v>
      </c>
      <c r="D140" s="1053"/>
      <c r="E140" s="1052" t="str">
        <f t="shared" si="29"/>
        <v xml:space="preserve">-  </v>
      </c>
      <c r="F140" s="1053"/>
      <c r="G140" s="1052" t="str">
        <f t="shared" si="25"/>
        <v xml:space="preserve">-  </v>
      </c>
      <c r="H140" s="1052" t="str">
        <f t="shared" si="26"/>
        <v xml:space="preserve">-  </v>
      </c>
      <c r="I140" s="1052" t="str">
        <f t="shared" si="27"/>
        <v xml:space="preserve">-  </v>
      </c>
      <c r="J140" s="1136" t="str">
        <f>IF(ISBLANK($D$128),"- ",(H140*'ATT1B-Projection (2021 &amp; Later)'!G126))</f>
        <v xml:space="preserve">- </v>
      </c>
      <c r="K140" s="1053"/>
      <c r="L140" s="1052" t="str">
        <f t="shared" si="30"/>
        <v xml:space="preserve">-  </v>
      </c>
      <c r="M140" s="1052" t="str">
        <f t="shared" si="31"/>
        <v xml:space="preserve">-  </v>
      </c>
      <c r="N140" s="1053"/>
      <c r="O140" s="1052" t="str">
        <f t="shared" si="34"/>
        <v xml:space="preserve">-  </v>
      </c>
      <c r="P140" s="1053"/>
      <c r="Q140" s="1052" t="str">
        <f t="shared" si="35"/>
        <v xml:space="preserve">-  </v>
      </c>
      <c r="R140" s="1052" t="str">
        <f t="shared" si="32"/>
        <v xml:space="preserve">-  </v>
      </c>
      <c r="S140" s="1052" t="str">
        <f t="shared" si="28"/>
        <v xml:space="preserve">-  </v>
      </c>
      <c r="T140" s="1058" t="str">
        <f>IF($E$12=0,"- ",(R140*'ATT1B-Projection (2021 &amp; Later)'!M126))</f>
        <v xml:space="preserve">- </v>
      </c>
      <c r="U140" s="1053"/>
      <c r="V140" s="1052" t="str">
        <f t="shared" si="33"/>
        <v xml:space="preserve">-  </v>
      </c>
      <c r="W140" s="1052" t="str">
        <f t="shared" si="36"/>
        <v xml:space="preserve">-  </v>
      </c>
    </row>
    <row r="141" spans="1:23" ht="15" customHeight="1">
      <c r="A141" s="1029">
        <v>13</v>
      </c>
      <c r="B141" s="490" t="str">
        <f>IF($E$12=0,"-",B$39)</f>
        <v>-</v>
      </c>
      <c r="C141" s="1031" t="s">
        <v>927</v>
      </c>
      <c r="D141" s="1053"/>
      <c r="E141" s="1052" t="str">
        <f t="shared" si="29"/>
        <v xml:space="preserve">-  </v>
      </c>
      <c r="F141" s="1053"/>
      <c r="G141" s="1052" t="str">
        <f t="shared" si="25"/>
        <v xml:space="preserve">-  </v>
      </c>
      <c r="H141" s="1052" t="str">
        <f t="shared" si="26"/>
        <v xml:space="preserve">-  </v>
      </c>
      <c r="I141" s="1052" t="str">
        <f t="shared" si="27"/>
        <v xml:space="preserve">-  </v>
      </c>
      <c r="J141" s="1136" t="str">
        <f>IF(ISBLANK($D$128),"- ",(H141*'ATT1B-Projection (2021 &amp; Later)'!G127))</f>
        <v xml:space="preserve">- </v>
      </c>
      <c r="K141" s="1053"/>
      <c r="L141" s="1052" t="str">
        <f t="shared" si="30"/>
        <v xml:space="preserve">-  </v>
      </c>
      <c r="M141" s="1052" t="str">
        <f t="shared" si="31"/>
        <v xml:space="preserve">-  </v>
      </c>
      <c r="N141" s="1053"/>
      <c r="O141" s="1052" t="str">
        <f t="shared" si="34"/>
        <v xml:space="preserve">-  </v>
      </c>
      <c r="P141" s="1053"/>
      <c r="Q141" s="1052" t="str">
        <f t="shared" si="35"/>
        <v xml:space="preserve">-  </v>
      </c>
      <c r="R141" s="1052" t="str">
        <f t="shared" si="32"/>
        <v xml:space="preserve">-  </v>
      </c>
      <c r="S141" s="1052" t="str">
        <f t="shared" si="28"/>
        <v xml:space="preserve">-  </v>
      </c>
      <c r="T141" s="1058" t="str">
        <f>IF($E$12=0,"- ",(R141*'ATT1B-Projection (2021 &amp; Later)'!M127))</f>
        <v xml:space="preserve">- </v>
      </c>
      <c r="U141" s="1053"/>
      <c r="V141" s="1052" t="str">
        <f t="shared" si="33"/>
        <v xml:space="preserve">-  </v>
      </c>
      <c r="W141" s="1052" t="str">
        <f t="shared" si="36"/>
        <v xml:space="preserve">-  </v>
      </c>
    </row>
    <row r="142" spans="1:23" ht="15" customHeight="1">
      <c r="A142" s="1029"/>
      <c r="B142" s="490"/>
      <c r="C142" s="1031"/>
      <c r="D142" s="1052"/>
      <c r="E142" s="1052"/>
      <c r="F142" s="1052"/>
      <c r="G142" s="1052"/>
      <c r="H142" s="1052"/>
      <c r="I142" s="1052"/>
      <c r="J142" s="1052"/>
      <c r="K142" s="1052"/>
      <c r="L142" s="1052"/>
      <c r="M142" s="1052"/>
    </row>
    <row r="143" spans="1:23" ht="15" customHeight="1">
      <c r="A143" s="1029">
        <v>14</v>
      </c>
      <c r="B143" s="1029"/>
      <c r="C143" s="1029"/>
      <c r="D143" s="1029"/>
      <c r="E143" s="1029"/>
      <c r="F143" s="1029"/>
      <c r="G143" s="1029"/>
      <c r="H143" s="1029"/>
      <c r="I143" s="1029"/>
      <c r="J143" s="1029"/>
      <c r="K143" s="1052"/>
      <c r="L143" s="1052"/>
      <c r="S143" s="1318" t="s">
        <v>1737</v>
      </c>
      <c r="T143" s="1318"/>
      <c r="U143" s="1318"/>
      <c r="V143" s="1318"/>
      <c r="W143" s="1050"/>
    </row>
    <row r="144" spans="1:23" ht="15" customHeight="1">
      <c r="A144" s="1029"/>
      <c r="B144" s="1029"/>
      <c r="C144" s="1029"/>
      <c r="D144" s="1029"/>
      <c r="E144" s="1029"/>
      <c r="F144" s="1029"/>
      <c r="G144" s="1029"/>
      <c r="H144" s="1029"/>
      <c r="I144" s="1029"/>
      <c r="J144" s="1029"/>
      <c r="K144" s="1052"/>
      <c r="L144" s="1052"/>
      <c r="M144" s="1052"/>
    </row>
    <row r="145" spans="1:23" ht="15" customHeight="1">
      <c r="A145" s="1029">
        <v>15</v>
      </c>
      <c r="B145" s="1029" t="s">
        <v>1790</v>
      </c>
      <c r="C145" s="1029"/>
      <c r="D145" s="1029"/>
      <c r="E145" s="1029"/>
      <c r="F145" s="1029"/>
      <c r="G145" s="1029"/>
      <c r="H145" s="1029"/>
      <c r="I145" s="1029"/>
      <c r="J145" s="1052"/>
      <c r="K145" s="1052"/>
      <c r="L145" s="1052"/>
      <c r="M145" s="1052" t="str">
        <f>+M141</f>
        <v xml:space="preserve">-  </v>
      </c>
      <c r="U145" s="1318" t="s">
        <v>267</v>
      </c>
      <c r="V145" s="1318"/>
      <c r="W145" s="1052" t="str">
        <f>IF($E$12=0,"-  ",W141*W143)</f>
        <v xml:space="preserve">-  </v>
      </c>
    </row>
    <row r="146" spans="1:23" ht="15" customHeight="1">
      <c r="A146" s="1029"/>
      <c r="B146" s="1029"/>
      <c r="C146" s="1029"/>
      <c r="D146" s="1029"/>
      <c r="E146" s="1029"/>
      <c r="F146" s="1029"/>
      <c r="G146" s="1029"/>
      <c r="H146" s="1029"/>
      <c r="I146" s="1029"/>
      <c r="J146" s="1052"/>
      <c r="K146" s="1052"/>
      <c r="L146" s="1052"/>
      <c r="M146" s="1052"/>
    </row>
    <row r="147" spans="1:23" ht="15" customHeight="1">
      <c r="A147" s="1029"/>
      <c r="B147" s="1031"/>
      <c r="C147" s="1031"/>
      <c r="D147" s="1029"/>
      <c r="E147" s="1029"/>
      <c r="F147" s="1029"/>
      <c r="G147" s="1029"/>
      <c r="H147" s="1029"/>
      <c r="I147" s="1029"/>
      <c r="J147" s="1029"/>
      <c r="K147" s="1029"/>
      <c r="L147" s="1029"/>
      <c r="M147" s="1029"/>
    </row>
    <row r="148" spans="1:23" ht="15" customHeight="1">
      <c r="A148" s="1029"/>
      <c r="B148" s="1029"/>
      <c r="C148" s="1029"/>
      <c r="D148" s="1029"/>
      <c r="E148" s="1029"/>
      <c r="F148" s="1029"/>
      <c r="G148" s="1029"/>
      <c r="H148" s="1029"/>
      <c r="I148" s="1029"/>
      <c r="J148" s="1029"/>
      <c r="K148" s="1029"/>
      <c r="L148" s="1029"/>
      <c r="M148" s="1029"/>
    </row>
    <row r="149" spans="1:23" ht="15" customHeight="1">
      <c r="A149" s="1029"/>
      <c r="B149" s="1029"/>
      <c r="C149" s="1029"/>
      <c r="D149" s="1029"/>
      <c r="E149" s="1029"/>
      <c r="F149" s="1029"/>
      <c r="G149" s="1029"/>
      <c r="H149" s="1029"/>
      <c r="I149" s="1029"/>
      <c r="J149" s="1029"/>
      <c r="K149" s="1029"/>
      <c r="L149" s="1029"/>
      <c r="M149" s="1029"/>
    </row>
    <row r="150" spans="1:23" ht="15" customHeight="1">
      <c r="A150" s="1029"/>
      <c r="B150" s="1029"/>
      <c r="C150" s="1029"/>
      <c r="D150" s="1029"/>
      <c r="E150" s="1029"/>
      <c r="F150" s="1029"/>
      <c r="G150" s="1029"/>
      <c r="H150" s="1029"/>
      <c r="I150" s="1029"/>
      <c r="J150" s="1029"/>
      <c r="K150" s="1029"/>
      <c r="L150" s="1029"/>
      <c r="M150" s="1029"/>
    </row>
    <row r="151" spans="1:23" ht="15" customHeight="1">
      <c r="A151" s="1029"/>
      <c r="B151" s="1029"/>
      <c r="C151" s="1029"/>
      <c r="D151" s="1029"/>
      <c r="E151" s="1029"/>
      <c r="F151" s="1029"/>
      <c r="G151" s="1029"/>
      <c r="H151" s="1029"/>
      <c r="I151" s="1029"/>
      <c r="J151" s="1029"/>
      <c r="K151" s="1029"/>
      <c r="L151" s="1029"/>
      <c r="M151" s="1029"/>
    </row>
    <row r="152" spans="1:23" ht="15" customHeight="1">
      <c r="A152" s="1029"/>
      <c r="B152" s="1029"/>
      <c r="C152" s="1029"/>
      <c r="D152" s="1029"/>
      <c r="E152" s="1029"/>
      <c r="F152" s="1029"/>
      <c r="G152" s="1029"/>
      <c r="H152" s="1029"/>
      <c r="I152" s="1029"/>
      <c r="J152" s="1029"/>
      <c r="K152" s="1029"/>
      <c r="L152" s="1029"/>
      <c r="M152" s="1029"/>
    </row>
    <row r="153" spans="1:23" ht="15" customHeight="1">
      <c r="A153" s="1029"/>
      <c r="B153" s="1029"/>
      <c r="C153" s="1029"/>
      <c r="D153" s="1029"/>
      <c r="E153" s="1029"/>
      <c r="F153" s="1029"/>
      <c r="G153" s="1029"/>
      <c r="H153" s="1029"/>
      <c r="I153" s="1029"/>
      <c r="J153" s="1029"/>
      <c r="K153" s="1029"/>
      <c r="L153" s="1029"/>
      <c r="M153" s="1029"/>
    </row>
    <row r="154" spans="1:23" ht="15" customHeight="1">
      <c r="A154" s="1029"/>
      <c r="B154" s="1029"/>
      <c r="C154" s="1029"/>
      <c r="D154" s="1029"/>
      <c r="E154" s="1029"/>
      <c r="F154" s="1029"/>
      <c r="G154" s="1029"/>
      <c r="H154" s="1029"/>
      <c r="I154" s="1029"/>
      <c r="J154" s="1029"/>
      <c r="K154" s="1029"/>
      <c r="L154" s="1029"/>
      <c r="M154" s="1029"/>
    </row>
    <row r="155" spans="1:23" ht="15" customHeight="1">
      <c r="A155" s="1029"/>
      <c r="B155" s="1029"/>
      <c r="C155" s="1029"/>
      <c r="D155" s="1029"/>
      <c r="E155" s="1029"/>
      <c r="F155" s="1029"/>
      <c r="G155" s="1029"/>
      <c r="H155" s="1029"/>
      <c r="I155" s="1029"/>
      <c r="J155" s="1029"/>
      <c r="K155" s="1029"/>
      <c r="L155" s="1029"/>
      <c r="M155" s="1029"/>
    </row>
    <row r="156" spans="1:23" ht="15" customHeight="1">
      <c r="A156" s="1029"/>
      <c r="B156" s="1029"/>
      <c r="C156" s="1029"/>
      <c r="D156" s="1029"/>
      <c r="E156" s="1029"/>
      <c r="F156" s="1029"/>
      <c r="G156" s="1029"/>
      <c r="H156" s="1029"/>
      <c r="I156" s="1029"/>
      <c r="J156" s="1029"/>
      <c r="K156" s="1029"/>
      <c r="L156" s="1029"/>
      <c r="M156" s="1029"/>
    </row>
    <row r="157" spans="1:23" ht="15" customHeight="1">
      <c r="A157" s="1029"/>
      <c r="B157" s="1029"/>
      <c r="C157" s="1029"/>
      <c r="D157" s="1029"/>
      <c r="E157" s="1029"/>
      <c r="F157" s="1029"/>
      <c r="G157" s="1029"/>
      <c r="H157" s="1029"/>
      <c r="I157" s="1029"/>
      <c r="J157" s="1029"/>
      <c r="K157" s="1029"/>
      <c r="L157" s="1029"/>
      <c r="M157" s="1029"/>
    </row>
    <row r="158" spans="1:23" ht="15" customHeight="1">
      <c r="A158" s="1029"/>
      <c r="B158" s="1029"/>
      <c r="C158" s="1029"/>
      <c r="D158" s="1029"/>
      <c r="E158" s="1029"/>
      <c r="F158" s="1029"/>
      <c r="G158" s="1029"/>
      <c r="H158" s="1029"/>
      <c r="I158" s="1029"/>
      <c r="J158" s="1029"/>
      <c r="K158" s="1029"/>
      <c r="L158" s="1029"/>
      <c r="M158" s="1029"/>
    </row>
    <row r="159" spans="1:23" ht="15" customHeight="1">
      <c r="A159" s="1029"/>
      <c r="B159" s="1029"/>
      <c r="C159" s="1029"/>
      <c r="D159" s="1029"/>
      <c r="E159" s="1029"/>
      <c r="F159" s="1029"/>
      <c r="G159" s="1029"/>
      <c r="H159" s="1029"/>
      <c r="I159" s="1029"/>
      <c r="J159" s="1029"/>
      <c r="K159" s="1029"/>
      <c r="L159" s="1029"/>
      <c r="M159" s="1029"/>
    </row>
    <row r="160" spans="1:23" ht="15" customHeight="1">
      <c r="A160" s="1029"/>
      <c r="B160" s="1029"/>
      <c r="C160" s="1029"/>
      <c r="D160" s="1029"/>
      <c r="E160" s="1029"/>
      <c r="F160" s="1029"/>
      <c r="G160" s="1029"/>
      <c r="H160" s="1029"/>
      <c r="I160" s="1029"/>
      <c r="J160" s="1029"/>
      <c r="K160" s="1029"/>
      <c r="L160" s="1029"/>
      <c r="M160" s="1029"/>
    </row>
    <row r="161" spans="1:13" ht="15" customHeight="1">
      <c r="A161" s="1029"/>
      <c r="B161" s="1029"/>
      <c r="C161" s="1029"/>
      <c r="D161" s="1029"/>
      <c r="E161" s="1029"/>
      <c r="F161" s="1029"/>
      <c r="G161" s="1029"/>
      <c r="H161" s="1029"/>
      <c r="I161" s="1029"/>
      <c r="J161" s="1029"/>
      <c r="K161" s="1029"/>
      <c r="L161" s="1029"/>
      <c r="M161" s="1029"/>
    </row>
    <row r="162" spans="1:13" ht="15" customHeight="1">
      <c r="A162" s="1029"/>
      <c r="B162" s="1029"/>
      <c r="C162" s="1029"/>
      <c r="D162" s="1029"/>
      <c r="E162" s="1029"/>
      <c r="F162" s="1029"/>
      <c r="G162" s="1029"/>
      <c r="H162" s="1029"/>
      <c r="I162" s="1029"/>
      <c r="J162" s="1029"/>
      <c r="K162" s="1029"/>
      <c r="L162" s="1029"/>
      <c r="M162" s="1029"/>
    </row>
    <row r="163" spans="1:13" ht="15" customHeight="1">
      <c r="A163" s="1029"/>
      <c r="B163" s="1029"/>
      <c r="C163" s="1029"/>
      <c r="D163" s="1029"/>
      <c r="E163" s="1029"/>
      <c r="F163" s="1029"/>
      <c r="G163" s="1029"/>
      <c r="H163" s="1029"/>
      <c r="I163" s="1029"/>
      <c r="J163" s="1029"/>
      <c r="K163" s="1029"/>
      <c r="L163" s="1029"/>
      <c r="M163" s="1029"/>
    </row>
    <row r="164" spans="1:13" ht="15" customHeight="1">
      <c r="A164" s="1029"/>
      <c r="B164" s="1029"/>
      <c r="C164" s="1029"/>
      <c r="D164" s="1029"/>
      <c r="E164" s="1029"/>
      <c r="F164" s="1029"/>
      <c r="G164" s="1029"/>
      <c r="H164" s="1029"/>
      <c r="I164" s="1029"/>
      <c r="J164" s="1029"/>
      <c r="K164" s="1029"/>
      <c r="L164" s="1029"/>
      <c r="M164" s="1029"/>
    </row>
    <row r="165" spans="1:13" ht="15" customHeight="1">
      <c r="A165" s="1029"/>
      <c r="B165" s="1029"/>
      <c r="C165" s="1029"/>
      <c r="D165" s="1029"/>
      <c r="E165" s="1029"/>
      <c r="F165" s="1029"/>
      <c r="G165" s="1029"/>
      <c r="H165" s="1029"/>
      <c r="I165" s="1029"/>
      <c r="J165" s="1029"/>
      <c r="K165" s="1029"/>
      <c r="L165" s="1029"/>
      <c r="M165" s="1029"/>
    </row>
    <row r="166" spans="1:13" ht="15" customHeight="1">
      <c r="A166" s="1029"/>
      <c r="B166" s="1029"/>
      <c r="C166" s="1029"/>
      <c r="D166" s="1029"/>
      <c r="E166" s="1029"/>
      <c r="F166" s="1029"/>
      <c r="G166" s="1029"/>
      <c r="H166" s="1029"/>
      <c r="I166" s="1029"/>
      <c r="J166" s="1029"/>
      <c r="K166" s="1029"/>
      <c r="L166" s="1029"/>
      <c r="M166" s="1029"/>
    </row>
    <row r="167" spans="1:13" ht="15" customHeight="1">
      <c r="B167" s="1028"/>
      <c r="C167" s="1028"/>
    </row>
    <row r="168" spans="1:13" ht="15" customHeight="1">
      <c r="B168" s="1028"/>
      <c r="C168" s="1028"/>
    </row>
    <row r="169" spans="1:13" ht="15" customHeight="1">
      <c r="B169" s="1028"/>
      <c r="C169" s="1028"/>
    </row>
    <row r="170" spans="1:13" ht="15" customHeight="1">
      <c r="B170" s="1028"/>
      <c r="C170" s="1028"/>
    </row>
    <row r="171" spans="1:13" ht="15" customHeight="1">
      <c r="B171" s="1028"/>
      <c r="C171" s="1028"/>
    </row>
    <row r="172" spans="1:13" ht="15" customHeight="1">
      <c r="B172" s="1028"/>
      <c r="C172" s="1028"/>
    </row>
    <row r="173" spans="1:13" ht="15" customHeight="1">
      <c r="B173" s="1028"/>
      <c r="C173" s="1028"/>
    </row>
    <row r="174" spans="1:13" ht="15" customHeight="1">
      <c r="B174" s="1028"/>
      <c r="C174" s="1028"/>
    </row>
    <row r="175" spans="1:13" ht="15" customHeight="1">
      <c r="B175" s="1028"/>
      <c r="C175" s="1028"/>
    </row>
    <row r="176" spans="1:13" ht="15" customHeight="1">
      <c r="B176" s="1028"/>
      <c r="C176" s="1028"/>
    </row>
    <row r="177" s="1028" customFormat="1" ht="15" customHeight="1"/>
    <row r="178" s="1028" customFormat="1" ht="15" customHeight="1"/>
    <row r="179" s="1028" customFormat="1" ht="15" customHeight="1"/>
    <row r="180" s="1028" customFormat="1" ht="15" customHeight="1"/>
    <row r="181" s="1028" customFormat="1" ht="15" customHeight="1"/>
    <row r="182" s="1028" customFormat="1" ht="15" customHeight="1"/>
    <row r="183" s="1028" customFormat="1" ht="15" customHeight="1"/>
    <row r="184" s="1028" customFormat="1" ht="15" customHeight="1"/>
    <row r="185" s="1028" customFormat="1" ht="15" customHeight="1"/>
    <row r="186" s="1028" customFormat="1" ht="15" customHeight="1"/>
    <row r="187" s="1028" customFormat="1" ht="15" customHeight="1"/>
    <row r="188" s="1028" customFormat="1" ht="15" customHeight="1"/>
    <row r="189" s="1028" customFormat="1" ht="15" customHeight="1"/>
    <row r="190" s="1028" customFormat="1" ht="15" customHeight="1"/>
    <row r="191" s="1028" customFormat="1" ht="15" customHeight="1"/>
    <row r="192" s="1028" customFormat="1" ht="15" customHeight="1"/>
    <row r="193" s="1028" customFormat="1" ht="15" customHeight="1"/>
    <row r="194" s="1028" customFormat="1" ht="15" customHeight="1"/>
    <row r="195" s="1028" customFormat="1" ht="15" customHeight="1"/>
    <row r="196" s="1028" customFormat="1" ht="15" customHeight="1"/>
    <row r="197" s="1028" customFormat="1" ht="15" customHeight="1"/>
    <row r="198" s="1028" customFormat="1" ht="15" customHeight="1"/>
    <row r="199" s="1028" customFormat="1" ht="15" customHeight="1"/>
    <row r="200" s="1028" customFormat="1" ht="15" customHeight="1"/>
    <row r="201" s="1028" customFormat="1" ht="15" customHeight="1"/>
    <row r="202" s="1028" customFormat="1" ht="15" customHeight="1"/>
    <row r="203" s="1028" customFormat="1" ht="15" customHeight="1"/>
    <row r="204" s="1028" customFormat="1" ht="15" customHeight="1"/>
    <row r="205" s="1028" customFormat="1" ht="15" customHeight="1"/>
    <row r="206" s="1028" customFormat="1" ht="15" customHeight="1"/>
    <row r="207" s="1028" customFormat="1" ht="15" customHeight="1"/>
    <row r="208" s="1028" customFormat="1" ht="15" customHeight="1"/>
    <row r="209" s="1028" customFormat="1" ht="15" customHeight="1"/>
    <row r="210" s="1028" customFormat="1" ht="15" customHeight="1"/>
    <row r="211" s="1028" customFormat="1" ht="15" customHeight="1"/>
    <row r="212" s="1028" customFormat="1" ht="15" customHeight="1"/>
    <row r="213" s="1028" customFormat="1" ht="15" customHeight="1"/>
    <row r="214" s="1028" customFormat="1" ht="15" customHeight="1"/>
    <row r="215" s="1028" customFormat="1" ht="15" customHeight="1"/>
    <row r="216" s="1028" customFormat="1" ht="15" customHeight="1"/>
    <row r="217" s="1028" customFormat="1" ht="15" customHeight="1"/>
    <row r="218" s="1028" customFormat="1" ht="15" customHeight="1"/>
    <row r="219" s="1028" customFormat="1" ht="15" customHeight="1"/>
    <row r="220" s="1028" customFormat="1" ht="15" customHeight="1"/>
    <row r="221" s="1028" customFormat="1" ht="15" customHeight="1"/>
    <row r="222" s="1028" customFormat="1" ht="15" customHeight="1"/>
    <row r="223" s="1028" customFormat="1" ht="15" customHeight="1"/>
    <row r="224" s="1028" customFormat="1" ht="15" customHeight="1"/>
    <row r="225" s="1028" customFormat="1" ht="15" customHeight="1"/>
    <row r="226" s="1028" customFormat="1" ht="15" customHeight="1"/>
    <row r="227" s="1028" customFormat="1" ht="15" customHeight="1"/>
    <row r="228" s="1028" customFormat="1" ht="15" customHeight="1"/>
    <row r="229" s="1028" customFormat="1" ht="15" customHeight="1"/>
    <row r="230" s="1028" customFormat="1" ht="15" customHeight="1"/>
    <row r="231" s="1028" customFormat="1" ht="15" customHeight="1"/>
    <row r="232" s="1028" customFormat="1" ht="15" customHeight="1"/>
    <row r="233" s="1028" customFormat="1" ht="15" customHeight="1"/>
    <row r="234" s="1028" customFormat="1" ht="15" customHeight="1"/>
    <row r="235" s="1028" customFormat="1" ht="15" customHeight="1"/>
    <row r="236" s="1028" customFormat="1" ht="15" customHeight="1"/>
    <row r="237" s="1028" customFormat="1" ht="15" customHeight="1"/>
    <row r="238" s="1028" customFormat="1" ht="15" customHeight="1"/>
    <row r="239" s="1028" customFormat="1" ht="15" customHeight="1"/>
    <row r="240" s="1028" customFormat="1" ht="15" customHeight="1"/>
    <row r="241" s="1028" customFormat="1" ht="15" customHeight="1"/>
    <row r="242" s="1028" customFormat="1" ht="15" customHeight="1"/>
    <row r="243" s="1028" customFormat="1" ht="15" customHeight="1"/>
    <row r="244" s="1028" customFormat="1" ht="15" customHeight="1"/>
    <row r="245" s="1028" customFormat="1" ht="15" customHeight="1"/>
    <row r="246" s="1028" customFormat="1" ht="15" customHeight="1"/>
    <row r="247" s="1028" customFormat="1" ht="15" customHeight="1"/>
    <row r="248" s="1028" customFormat="1" ht="15" customHeight="1"/>
    <row r="249" s="1028" customFormat="1" ht="15" customHeight="1"/>
    <row r="250" s="1028" customFormat="1" ht="15" customHeight="1"/>
    <row r="251" s="1028" customFormat="1" ht="15" customHeight="1"/>
    <row r="252" s="1028" customFormat="1" ht="15" customHeight="1"/>
    <row r="253" s="1028" customFormat="1" ht="15" customHeight="1"/>
    <row r="254" s="1028" customFormat="1" ht="15" customHeight="1"/>
    <row r="255" s="1028" customFormat="1" ht="15" customHeight="1"/>
    <row r="256" s="1028" customFormat="1" ht="15" customHeight="1"/>
    <row r="257" s="1028" customFormat="1" ht="15" customHeight="1"/>
    <row r="258" s="1028" customFormat="1" ht="15" customHeight="1"/>
    <row r="259" s="1028" customFormat="1" ht="15" customHeight="1"/>
    <row r="260" s="1028" customFormat="1" ht="15" customHeight="1"/>
    <row r="261" s="1028" customFormat="1" ht="15" customHeight="1"/>
    <row r="262" s="1028" customFormat="1" ht="15" customHeight="1"/>
    <row r="263" s="1028" customFormat="1" ht="15" customHeight="1"/>
    <row r="264" s="1028" customFormat="1" ht="15" customHeight="1"/>
    <row r="265" s="1028" customFormat="1" ht="15" customHeight="1"/>
    <row r="266" s="1028" customFormat="1" ht="15" customHeight="1"/>
    <row r="267" s="1028" customFormat="1" ht="15" customHeight="1"/>
    <row r="268" s="1028" customFormat="1" ht="15" customHeight="1"/>
    <row r="269" s="1028" customFormat="1" ht="15" customHeight="1"/>
    <row r="270" s="1028" customFormat="1" ht="15" customHeight="1"/>
    <row r="271" s="1028" customFormat="1" ht="15" customHeight="1"/>
    <row r="272" s="1028" customFormat="1" ht="15" customHeight="1"/>
    <row r="273" s="1028" customFormat="1" ht="15" customHeight="1"/>
    <row r="274" s="1028" customFormat="1" ht="15" customHeight="1"/>
    <row r="275" s="1028" customFormat="1" ht="15" customHeight="1"/>
    <row r="276" s="1028" customFormat="1" ht="15" customHeight="1"/>
    <row r="277" s="1028" customFormat="1" ht="15" customHeight="1"/>
    <row r="278" s="1028" customFormat="1" ht="15" customHeight="1"/>
    <row r="279" s="1028" customFormat="1" ht="15" customHeight="1"/>
    <row r="280" s="1028" customFormat="1" ht="15" customHeight="1"/>
    <row r="281" s="1028" customFormat="1" ht="15" customHeight="1"/>
    <row r="282" s="1028" customFormat="1" ht="15" customHeight="1"/>
    <row r="283" s="1028" customFormat="1" ht="15" customHeight="1"/>
    <row r="284" s="1028" customFormat="1" ht="15" customHeight="1"/>
    <row r="285" s="1028" customFormat="1" ht="15" customHeight="1"/>
    <row r="286" s="1028" customFormat="1" ht="15" customHeight="1"/>
    <row r="287" s="1028" customFormat="1" ht="15" customHeight="1"/>
    <row r="288" s="1028" customFormat="1" ht="15" customHeight="1"/>
    <row r="289" s="1028" customFormat="1" ht="15" customHeight="1"/>
    <row r="290" s="1028" customFormat="1" ht="15" customHeight="1"/>
    <row r="291" s="1028" customFormat="1" ht="15" customHeight="1"/>
    <row r="292" s="1028" customFormat="1" ht="15" customHeight="1"/>
    <row r="293" s="1028" customFormat="1" ht="15" customHeight="1"/>
    <row r="294" s="1028" customFormat="1" ht="15" customHeight="1"/>
    <row r="295" s="1028" customFormat="1" ht="15" customHeight="1"/>
    <row r="296" s="1028" customFormat="1" ht="15" customHeight="1"/>
    <row r="297" s="1028" customFormat="1" ht="15" customHeight="1"/>
    <row r="298" s="1028" customFormat="1" ht="15" customHeight="1"/>
    <row r="299" s="1028" customFormat="1" ht="15" customHeight="1"/>
    <row r="300" s="1028" customFormat="1" ht="15" customHeight="1"/>
    <row r="301" s="1028" customFormat="1" ht="15" customHeight="1"/>
    <row r="302" s="1028" customFormat="1" ht="15" customHeight="1"/>
    <row r="303" s="1028" customFormat="1" ht="15" customHeight="1"/>
    <row r="304" s="1028" customFormat="1" ht="15" customHeight="1"/>
    <row r="305" s="1028" customFormat="1" ht="15" customHeight="1"/>
    <row r="306" s="1028" customFormat="1" ht="15" customHeight="1"/>
    <row r="307" s="1028" customFormat="1" ht="15" customHeight="1"/>
    <row r="308" s="1028" customFormat="1" ht="15" customHeight="1"/>
    <row r="309" s="1028" customFormat="1" ht="15" customHeight="1"/>
    <row r="310" s="1028" customFormat="1" ht="15" customHeight="1"/>
    <row r="311" s="1028" customFormat="1" ht="15" customHeight="1"/>
    <row r="312" s="1028" customFormat="1" ht="15" customHeight="1"/>
    <row r="313" s="1028" customFormat="1" ht="15" customHeight="1"/>
    <row r="314" s="1028" customFormat="1" ht="15" customHeight="1"/>
    <row r="315" s="1028" customFormat="1" ht="15" customHeight="1"/>
    <row r="316" s="1028" customFormat="1" ht="15" customHeight="1"/>
    <row r="317" s="1028" customFormat="1" ht="15" customHeight="1"/>
    <row r="318" s="1028" customFormat="1" ht="15" customHeight="1"/>
    <row r="319" s="1028" customFormat="1" ht="15" customHeight="1"/>
    <row r="320" s="1028" customFormat="1" ht="15" customHeight="1"/>
    <row r="321" s="1028" customFormat="1" ht="15" customHeight="1"/>
    <row r="322" s="1028" customFormat="1" ht="15" customHeight="1"/>
    <row r="323" s="1028" customFormat="1" ht="15" customHeight="1"/>
    <row r="324" s="1028" customFormat="1" ht="15" customHeight="1"/>
    <row r="325" s="1028" customFormat="1" ht="15" customHeight="1"/>
    <row r="326" s="1028" customFormat="1" ht="15" customHeight="1"/>
    <row r="327" s="1028" customFormat="1" ht="15" customHeight="1"/>
    <row r="328" s="1028" customFormat="1" ht="15" customHeight="1"/>
    <row r="329" s="1028" customFormat="1" ht="15" customHeight="1"/>
    <row r="330" s="1028" customFormat="1" ht="15" customHeight="1"/>
    <row r="331" s="1028" customFormat="1" ht="15" customHeight="1"/>
    <row r="332" s="1028" customFormat="1" ht="15" customHeight="1"/>
    <row r="333" s="1028" customFormat="1" ht="15" customHeight="1"/>
    <row r="334" s="1028" customFormat="1" ht="15" customHeight="1"/>
    <row r="335" s="1028" customFormat="1" ht="15" customHeight="1"/>
    <row r="336" s="1028" customFormat="1" ht="15" customHeight="1"/>
    <row r="337" s="1028" customFormat="1" ht="15" customHeight="1"/>
    <row r="338" s="1028" customFormat="1" ht="15" customHeight="1"/>
    <row r="339" s="1028" customFormat="1" ht="15" customHeight="1"/>
    <row r="340" s="1028" customFormat="1" ht="15" customHeight="1"/>
    <row r="341" s="1028" customFormat="1" ht="15" customHeight="1"/>
    <row r="342" s="1028" customFormat="1" ht="15" customHeight="1"/>
    <row r="343" s="1028" customFormat="1" ht="15" customHeight="1"/>
    <row r="344" s="1028" customFormat="1" ht="15" customHeight="1"/>
    <row r="345" s="1028" customFormat="1" ht="15" customHeight="1"/>
    <row r="346" s="1028" customFormat="1" ht="15" customHeight="1"/>
    <row r="347" s="1028" customFormat="1" ht="15" customHeight="1"/>
    <row r="348" s="1028" customFormat="1" ht="15" customHeight="1"/>
    <row r="349" s="1028" customFormat="1" ht="15" customHeight="1"/>
    <row r="350" s="1028" customFormat="1" ht="15" customHeight="1"/>
    <row r="351" s="1028" customFormat="1" ht="15" customHeight="1"/>
    <row r="352" s="1028" customFormat="1" ht="15" customHeight="1"/>
    <row r="353" s="1028" customFormat="1" ht="15" customHeight="1"/>
    <row r="354" s="1028" customFormat="1" ht="15" customHeight="1"/>
    <row r="355" s="1028" customFormat="1" ht="15" customHeight="1"/>
    <row r="356" s="1028" customFormat="1" ht="15" customHeight="1"/>
    <row r="357" s="1028" customFormat="1" ht="15" customHeight="1"/>
    <row r="358" s="1028" customFormat="1" ht="15" customHeight="1"/>
    <row r="359" s="1028" customFormat="1" ht="15" customHeight="1"/>
    <row r="360" s="1028" customFormat="1" ht="15" customHeight="1"/>
    <row r="361" s="1028" customFormat="1" ht="15" customHeight="1"/>
    <row r="362" s="1028" customFormat="1" ht="15" customHeight="1"/>
    <row r="363" s="1028" customFormat="1" ht="15" customHeight="1"/>
    <row r="364" s="1028" customFormat="1" ht="15" customHeight="1"/>
    <row r="365" s="1028" customFormat="1" ht="15" customHeight="1"/>
    <row r="366" s="1028" customFormat="1" ht="15" customHeight="1"/>
    <row r="367" s="1028" customFormat="1" ht="15" customHeight="1"/>
    <row r="368" s="1028" customFormat="1" ht="15" customHeight="1"/>
    <row r="369" s="1028" customFormat="1" ht="15" customHeight="1"/>
    <row r="370" s="1028" customFormat="1" ht="15" customHeight="1"/>
    <row r="371" s="1028" customFormat="1" ht="15" customHeight="1"/>
    <row r="372" s="1028" customFormat="1" ht="15" customHeight="1"/>
    <row r="373" s="1028" customFormat="1" ht="15" customHeight="1"/>
    <row r="374" s="1028" customFormat="1" ht="15" customHeight="1"/>
    <row r="375" s="1028" customFormat="1" ht="15" customHeight="1"/>
    <row r="376" s="1028" customFormat="1" ht="15" customHeight="1"/>
    <row r="377" s="1028" customFormat="1" ht="15" customHeight="1"/>
    <row r="378" s="1028" customFormat="1" ht="15" customHeight="1"/>
    <row r="379" s="1028" customFormat="1" ht="15" customHeight="1"/>
    <row r="380" s="1028" customFormat="1" ht="15" customHeight="1"/>
    <row r="381" s="1028" customFormat="1" ht="15" customHeight="1"/>
    <row r="382" s="1028" customFormat="1" ht="15" customHeight="1"/>
    <row r="383" s="1028" customFormat="1" ht="15" customHeight="1"/>
    <row r="384" s="1028" customFormat="1" ht="15" customHeight="1"/>
    <row r="385" s="1028" customFormat="1" ht="15" customHeight="1"/>
    <row r="386" s="1028" customFormat="1" ht="15" customHeight="1"/>
    <row r="387" s="1028" customFormat="1" ht="15" customHeight="1"/>
    <row r="388" s="1028" customFormat="1" ht="15" customHeight="1"/>
    <row r="389" s="1028" customFormat="1" ht="15" customHeight="1"/>
    <row r="390" s="1028" customFormat="1" ht="15" customHeight="1"/>
    <row r="391" s="1028" customFormat="1" ht="15" customHeight="1"/>
    <row r="392" s="1028" customFormat="1" ht="15" customHeight="1"/>
    <row r="393" s="1028" customFormat="1" ht="15" customHeight="1"/>
    <row r="394" s="1028" customFormat="1" ht="15" customHeight="1"/>
    <row r="395" s="1028" customFormat="1" ht="15" customHeight="1"/>
    <row r="396" s="1028" customFormat="1" ht="15" customHeight="1"/>
    <row r="397" s="1028" customFormat="1" ht="15" customHeight="1"/>
    <row r="398" s="1028" customFormat="1" ht="15" customHeight="1"/>
    <row r="399" s="1028" customFormat="1" ht="15" customHeight="1"/>
    <row r="400" s="1028" customFormat="1" ht="15" customHeight="1"/>
    <row r="401" s="1028" customFormat="1" ht="15" customHeight="1"/>
    <row r="402" s="1028" customFormat="1" ht="15" customHeight="1"/>
    <row r="403" s="1028" customFormat="1" ht="15" customHeight="1"/>
    <row r="404" s="1028" customFormat="1" ht="15" customHeight="1"/>
    <row r="405" s="1028" customFormat="1" ht="15" customHeight="1"/>
    <row r="406" s="1028" customFormat="1" ht="15" customHeight="1"/>
    <row r="407" s="1028" customFormat="1" ht="15" customHeight="1"/>
    <row r="408" s="1028" customFormat="1" ht="15" customHeight="1"/>
    <row r="409" s="1028" customFormat="1" ht="15" customHeight="1"/>
    <row r="410" s="1028" customFormat="1" ht="15" customHeight="1"/>
    <row r="411" s="1028" customFormat="1" ht="15" customHeight="1"/>
    <row r="412" s="1028" customFormat="1" ht="15" customHeight="1"/>
    <row r="413" s="1028" customFormat="1" ht="15" customHeight="1"/>
    <row r="414" s="1028" customFormat="1" ht="15" customHeight="1"/>
    <row r="415" s="1028" customFormat="1" ht="15" customHeight="1"/>
    <row r="416" s="1028" customFormat="1" ht="15" customHeight="1"/>
    <row r="417" s="1028" customFormat="1" ht="15" customHeight="1"/>
    <row r="418" s="1028" customFormat="1" ht="15" customHeight="1"/>
    <row r="419" s="1028" customFormat="1" ht="15" customHeight="1"/>
    <row r="420" s="1028" customFormat="1" ht="15" customHeight="1"/>
    <row r="421" s="1028" customFormat="1" ht="15" customHeight="1"/>
    <row r="422" s="1028" customFormat="1" ht="15" customHeight="1"/>
    <row r="423" s="1028" customFormat="1" ht="15" customHeight="1"/>
    <row r="424" s="1028" customFormat="1" ht="15" customHeight="1"/>
    <row r="425" s="1028" customFormat="1" ht="15" customHeight="1"/>
    <row r="426" s="1028" customFormat="1" ht="15" customHeight="1"/>
    <row r="427" s="1028" customFormat="1" ht="15" customHeight="1"/>
    <row r="428" s="1028" customFormat="1" ht="15" customHeight="1"/>
    <row r="429" s="1028" customFormat="1" ht="15" customHeight="1"/>
    <row r="430" s="1028" customFormat="1" ht="15" customHeight="1"/>
    <row r="431" s="1028" customFormat="1" ht="15" customHeight="1"/>
    <row r="432" s="1028" customFormat="1" ht="15" customHeight="1"/>
    <row r="433" s="1028" customFormat="1" ht="15" customHeight="1"/>
    <row r="434" s="1028" customFormat="1" ht="15" customHeight="1"/>
    <row r="435" s="1028" customFormat="1" ht="15" customHeight="1"/>
    <row r="436" s="1028" customFormat="1" ht="15" customHeight="1"/>
    <row r="437" s="1028" customFormat="1" ht="15" customHeight="1"/>
    <row r="438" s="1028" customFormat="1" ht="15" customHeight="1"/>
    <row r="439" s="1028" customFormat="1" ht="15" customHeight="1"/>
    <row r="440" s="1028" customFormat="1" ht="15" customHeight="1"/>
    <row r="441" s="1028" customFormat="1" ht="15" customHeight="1"/>
    <row r="442" s="1028" customFormat="1" ht="15" customHeight="1"/>
    <row r="443" s="1028" customFormat="1" ht="15" customHeight="1"/>
    <row r="444" s="1028" customFormat="1" ht="15" customHeight="1"/>
    <row r="445" s="1028" customFormat="1" ht="15" customHeight="1"/>
    <row r="446" s="1028" customFormat="1" ht="15" customHeight="1"/>
    <row r="447" s="1028" customFormat="1" ht="15" customHeight="1"/>
    <row r="448" s="1028" customFormat="1" ht="15" customHeight="1"/>
    <row r="449" s="1028" customFormat="1" ht="15" customHeight="1"/>
    <row r="450" s="1028" customFormat="1" ht="15" customHeight="1"/>
    <row r="451" s="1028" customFormat="1" ht="15" customHeight="1"/>
    <row r="452" s="1028" customFormat="1" ht="15" customHeight="1"/>
    <row r="453" s="1028" customFormat="1" ht="15" customHeight="1"/>
    <row r="454" s="1028" customFormat="1" ht="15" customHeight="1"/>
    <row r="455" s="1028" customFormat="1" ht="15" customHeight="1"/>
    <row r="456" s="1028" customFormat="1" ht="15" customHeight="1"/>
    <row r="457" s="1028" customFormat="1" ht="15" customHeight="1"/>
    <row r="458" s="1028" customFormat="1" ht="15" customHeight="1"/>
    <row r="459" s="1028" customFormat="1" ht="15" customHeight="1"/>
    <row r="460" s="1028" customFormat="1" ht="15" customHeight="1"/>
    <row r="461" s="1028" customFormat="1" ht="15" customHeight="1"/>
    <row r="462" s="1028" customFormat="1" ht="15" customHeight="1"/>
    <row r="463" s="1028" customFormat="1" ht="15" customHeight="1"/>
    <row r="464" s="1028" customFormat="1" ht="15" customHeight="1"/>
    <row r="465" s="1028" customFormat="1" ht="15" customHeight="1"/>
    <row r="466" s="1028" customFormat="1" ht="15" customHeight="1"/>
    <row r="467" s="1028" customFormat="1" ht="15" customHeight="1"/>
    <row r="468" s="1028" customFormat="1" ht="15" customHeight="1"/>
    <row r="469" s="1028" customFormat="1" ht="15" customHeight="1"/>
    <row r="470" s="1028" customFormat="1" ht="15" customHeight="1"/>
    <row r="471" s="1028" customFormat="1" ht="15" customHeight="1"/>
    <row r="472" s="1028" customFormat="1" ht="15" customHeight="1"/>
    <row r="473" s="1028" customFormat="1" ht="15" customHeight="1"/>
    <row r="474" s="1028" customFormat="1" ht="15" customHeight="1"/>
    <row r="475" s="1028" customFormat="1" ht="15" customHeight="1"/>
    <row r="476" s="1028" customFormat="1" ht="15" customHeight="1"/>
    <row r="477" s="1028" customFormat="1" ht="15" customHeight="1"/>
    <row r="478" s="1028" customFormat="1" ht="15" customHeight="1"/>
    <row r="479" s="1028" customFormat="1" ht="15" customHeight="1"/>
    <row r="480" s="1028" customFormat="1" ht="15" customHeight="1"/>
    <row r="481" s="1028" customFormat="1" ht="15" customHeight="1"/>
    <row r="482" s="1028" customFormat="1" ht="15" customHeight="1"/>
    <row r="483" s="1028" customFormat="1" ht="15" customHeight="1"/>
    <row r="484" s="1028" customFormat="1" ht="15" customHeight="1"/>
    <row r="485" s="1028" customFormat="1" ht="15" customHeight="1"/>
    <row r="486" s="1028" customFormat="1" ht="15" customHeight="1"/>
    <row r="487" s="1028" customFormat="1" ht="15" customHeight="1"/>
    <row r="488" s="1028" customFormat="1" ht="15" customHeight="1"/>
    <row r="489" s="1028" customFormat="1" ht="15" customHeight="1"/>
    <row r="490" s="1028" customFormat="1" ht="15" customHeight="1"/>
    <row r="491" s="1028" customFormat="1" ht="15" customHeight="1"/>
    <row r="492" s="1028" customFormat="1" ht="15" customHeight="1"/>
    <row r="493" s="1028" customFormat="1" ht="15" customHeight="1"/>
    <row r="494" s="1028" customFormat="1" ht="15" customHeight="1"/>
    <row r="495" s="1028" customFormat="1" ht="15" customHeight="1"/>
    <row r="496" s="1028" customFormat="1" ht="15" customHeight="1"/>
    <row r="497" s="1028" customFormat="1" ht="15" customHeight="1"/>
    <row r="498" s="1028" customFormat="1" ht="15" customHeight="1"/>
    <row r="499" s="1028" customFormat="1" ht="15" customHeight="1"/>
    <row r="500" s="1028" customFormat="1" ht="15" customHeight="1"/>
    <row r="501" s="1028" customFormat="1" ht="15" customHeight="1"/>
    <row r="502" s="1028" customFormat="1" ht="15" customHeight="1"/>
    <row r="503" s="1028" customFormat="1" ht="15" customHeight="1"/>
    <row r="504" s="1028" customFormat="1" ht="15" customHeight="1"/>
    <row r="505" s="1028" customFormat="1" ht="15" customHeight="1"/>
    <row r="506" s="1028" customFormat="1" ht="15" customHeight="1"/>
    <row r="507" s="1028" customFormat="1" ht="15" customHeight="1"/>
    <row r="508" s="1028" customFormat="1" ht="15" customHeight="1"/>
    <row r="509" s="1028" customFormat="1" ht="15" customHeight="1"/>
    <row r="510" s="1028" customFormat="1" ht="15" customHeight="1"/>
    <row r="511" s="1028" customFormat="1" ht="15" customHeight="1"/>
    <row r="512" s="1028" customFormat="1" ht="15" customHeight="1"/>
    <row r="513" s="1028" customFormat="1" ht="15" customHeight="1"/>
    <row r="514" s="1028" customFormat="1" ht="15" customHeight="1"/>
    <row r="515" s="1028" customFormat="1" ht="15" customHeight="1"/>
    <row r="516" s="1028" customFormat="1" ht="15" customHeight="1"/>
    <row r="517" s="1028" customFormat="1" ht="15" customHeight="1"/>
    <row r="518" s="1028" customFormat="1" ht="15" customHeight="1"/>
    <row r="519" s="1028" customFormat="1" ht="15" customHeight="1"/>
    <row r="520" s="1028" customFormat="1" ht="15" customHeight="1"/>
    <row r="521" s="1028" customFormat="1" ht="15" customHeight="1"/>
    <row r="522" s="1028" customFormat="1" ht="15" customHeight="1"/>
    <row r="523" s="1028" customFormat="1" ht="15" customHeight="1"/>
    <row r="524" s="1028" customFormat="1" ht="15" customHeight="1"/>
    <row r="525" s="1028" customFormat="1" ht="15" customHeight="1"/>
    <row r="526" s="1028" customFormat="1" ht="15" customHeight="1"/>
    <row r="527" s="1028" customFormat="1" ht="15" customHeight="1"/>
    <row r="528" s="1028" customFormat="1" ht="15" customHeight="1"/>
    <row r="529" s="1028" customFormat="1" ht="15" customHeight="1"/>
    <row r="530" s="1028" customFormat="1" ht="15" customHeight="1"/>
    <row r="531" s="1028" customFormat="1" ht="15" customHeight="1"/>
    <row r="532" s="1028" customFormat="1" ht="15" customHeight="1"/>
    <row r="533" s="1028" customFormat="1" ht="15" customHeight="1"/>
    <row r="534" s="1028" customFormat="1" ht="15" customHeight="1"/>
    <row r="535" s="1028" customFormat="1" ht="15" customHeight="1"/>
    <row r="536" s="1028" customFormat="1" ht="15" customHeight="1"/>
    <row r="537" s="1028" customFormat="1" ht="15" customHeight="1"/>
    <row r="538" s="1028" customFormat="1" ht="15" customHeight="1"/>
    <row r="539" s="1028" customFormat="1" ht="15" customHeight="1"/>
    <row r="540" s="1028" customFormat="1" ht="15" customHeight="1"/>
    <row r="541" s="1028" customFormat="1" ht="15" customHeight="1"/>
    <row r="542" s="1028" customFormat="1" ht="15" customHeight="1"/>
    <row r="543" s="1028" customFormat="1" ht="15" customHeight="1"/>
    <row r="544" s="1028" customFormat="1" ht="15" customHeight="1"/>
    <row r="545" s="1028" customFormat="1" ht="15" customHeight="1"/>
    <row r="546" s="1028" customFormat="1" ht="15" customHeight="1"/>
    <row r="547" s="1028" customFormat="1" ht="15" customHeight="1"/>
    <row r="548" s="1028" customFormat="1" ht="15" customHeight="1"/>
    <row r="549" s="1028" customFormat="1" ht="15" customHeight="1"/>
    <row r="550" s="1028" customFormat="1" ht="15" customHeight="1"/>
    <row r="551" s="1028" customFormat="1" ht="15" customHeight="1"/>
    <row r="552" s="1028" customFormat="1" ht="15" customHeight="1"/>
    <row r="553" s="1028" customFormat="1" ht="15" customHeight="1"/>
    <row r="554" s="1028" customFormat="1" ht="15" customHeight="1"/>
    <row r="555" s="1028" customFormat="1" ht="15" customHeight="1"/>
    <row r="556" s="1028" customFormat="1" ht="15" customHeight="1"/>
    <row r="557" s="1028" customFormat="1" ht="15" customHeight="1"/>
    <row r="558" s="1028" customFormat="1" ht="15" customHeight="1"/>
    <row r="559" s="1028" customFormat="1" ht="15" customHeight="1"/>
    <row r="560" s="1028" customFormat="1" ht="15" customHeight="1"/>
    <row r="561" s="1028" customFormat="1" ht="15" customHeight="1"/>
    <row r="562" s="1028" customFormat="1" ht="15" customHeight="1"/>
    <row r="563" s="1028" customFormat="1" ht="15" customHeight="1"/>
    <row r="564" s="1028" customFormat="1" ht="15" customHeight="1"/>
    <row r="565" s="1028" customFormat="1" ht="15" customHeight="1"/>
    <row r="566" s="1028" customFormat="1" ht="15" customHeight="1"/>
    <row r="567" s="1028" customFormat="1" ht="15" customHeight="1"/>
    <row r="568" s="1028" customFormat="1" ht="15" customHeight="1"/>
    <row r="569" s="1028" customFormat="1" ht="15" customHeight="1"/>
    <row r="570" s="1028" customFormat="1" ht="15" customHeight="1"/>
    <row r="571" s="1028" customFormat="1" ht="15" customHeight="1"/>
    <row r="572" s="1028" customFormat="1" ht="15" customHeight="1"/>
    <row r="573" s="1028" customFormat="1" ht="15" customHeight="1"/>
    <row r="574" s="1028" customFormat="1" ht="15" customHeight="1"/>
    <row r="575" s="1028" customFormat="1" ht="15" customHeight="1"/>
    <row r="576" s="1028" customFormat="1" ht="15" customHeight="1"/>
    <row r="577" s="1028" customFormat="1" ht="15" customHeight="1"/>
    <row r="578" s="1028" customFormat="1" ht="15" customHeight="1"/>
    <row r="579" s="1028" customFormat="1" ht="15" customHeight="1"/>
    <row r="580" s="1028" customFormat="1" ht="15" customHeight="1"/>
    <row r="581" s="1028" customFormat="1" ht="15" customHeight="1"/>
    <row r="582" s="1028" customFormat="1" ht="15" customHeight="1"/>
    <row r="583" s="1028" customFormat="1" ht="15" customHeight="1"/>
    <row r="584" s="1028" customFormat="1" ht="15" customHeight="1"/>
    <row r="585" s="1028" customFormat="1" ht="15" customHeight="1"/>
    <row r="586" s="1028" customFormat="1" ht="15" customHeight="1"/>
    <row r="587" s="1028" customFormat="1" ht="15" customHeight="1"/>
    <row r="588" s="1028" customFormat="1" ht="15" customHeight="1"/>
    <row r="589" s="1028" customFormat="1" ht="15" customHeight="1"/>
    <row r="590" s="1028" customFormat="1" ht="15" customHeight="1"/>
  </sheetData>
  <mergeCells count="64">
    <mergeCell ref="A51:B51"/>
    <mergeCell ref="C51:M51"/>
    <mergeCell ref="A1:W1"/>
    <mergeCell ref="A2:W2"/>
    <mergeCell ref="A3:W3"/>
    <mergeCell ref="A4:W4"/>
    <mergeCell ref="A6:W6"/>
    <mergeCell ref="A8:W8"/>
    <mergeCell ref="A15:M15"/>
    <mergeCell ref="A49:B49"/>
    <mergeCell ref="C49:M49"/>
    <mergeCell ref="A50:B50"/>
    <mergeCell ref="C50:M50"/>
    <mergeCell ref="A52:B52"/>
    <mergeCell ref="C52:M52"/>
    <mergeCell ref="A53:B53"/>
    <mergeCell ref="C53:M53"/>
    <mergeCell ref="A54:B54"/>
    <mergeCell ref="C54:M54"/>
    <mergeCell ref="A63:M63"/>
    <mergeCell ref="A55:B55"/>
    <mergeCell ref="C55:M55"/>
    <mergeCell ref="C56:M56"/>
    <mergeCell ref="C57:M57"/>
    <mergeCell ref="A58:B58"/>
    <mergeCell ref="C58:M58"/>
    <mergeCell ref="A59:B59"/>
    <mergeCell ref="C59:M59"/>
    <mergeCell ref="A60:B60"/>
    <mergeCell ref="C60:M60"/>
    <mergeCell ref="A62:B62"/>
    <mergeCell ref="A64:J64"/>
    <mergeCell ref="A67:M67"/>
    <mergeCell ref="S93:V93"/>
    <mergeCell ref="U95:V95"/>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06:B106"/>
    <mergeCell ref="C106:M106"/>
    <mergeCell ref="A107:B107"/>
    <mergeCell ref="C107:M107"/>
    <mergeCell ref="A115:M115"/>
    <mergeCell ref="S143:V143"/>
    <mergeCell ref="U145:V145"/>
    <mergeCell ref="A108:B108"/>
    <mergeCell ref="C108:M108"/>
    <mergeCell ref="A109:B109"/>
    <mergeCell ref="C109:M109"/>
    <mergeCell ref="A111:M111"/>
    <mergeCell ref="A112:J112"/>
  </mergeCells>
  <pageMargins left="0.71" right="0.52" top="0.34" bottom="0.25" header="0.23" footer="0.16"/>
  <pageSetup scale="32"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500" customWidth="1"/>
    <col min="2" max="2" width="10.77734375" style="501" customWidth="1"/>
    <col min="3" max="3" width="7.21875" style="501" customWidth="1"/>
    <col min="4" max="4" width="17.77734375" style="500" customWidth="1"/>
    <col min="5" max="5" width="15" style="500" customWidth="1"/>
    <col min="6" max="6" width="17.77734375" style="500" customWidth="1"/>
    <col min="7" max="7" width="15.77734375" style="500" customWidth="1"/>
    <col min="8" max="8" width="17" style="500" bestFit="1" customWidth="1"/>
    <col min="9" max="9" width="17.21875" style="500" customWidth="1"/>
    <col min="10" max="11" width="16.77734375" style="500" customWidth="1"/>
    <col min="12" max="12" width="18.5546875" style="500" customWidth="1"/>
    <col min="13" max="15" width="17.77734375" style="500" customWidth="1"/>
    <col min="16" max="16384" width="15.21875" style="500"/>
  </cols>
  <sheetData>
    <row r="1" spans="1:13" s="479" customFormat="1" ht="17.399999999999999">
      <c r="A1" s="1329" t="s">
        <v>66</v>
      </c>
      <c r="B1" s="1329"/>
      <c r="C1" s="1329"/>
      <c r="D1" s="1329"/>
      <c r="E1" s="1329"/>
      <c r="F1" s="1329"/>
      <c r="G1" s="1329"/>
      <c r="H1" s="1329"/>
      <c r="I1" s="1329"/>
      <c r="J1" s="1329"/>
      <c r="K1" s="1329"/>
      <c r="L1" s="1329"/>
      <c r="M1" s="1329"/>
    </row>
    <row r="2" spans="1:13" s="479" customFormat="1" ht="17.399999999999999">
      <c r="A2" s="1329" t="s">
        <v>661</v>
      </c>
      <c r="B2" s="1329"/>
      <c r="C2" s="1329"/>
      <c r="D2" s="1329"/>
      <c r="E2" s="1329"/>
      <c r="F2" s="1329"/>
      <c r="G2" s="1329"/>
      <c r="H2" s="1329"/>
      <c r="I2" s="1329"/>
      <c r="J2" s="1329"/>
      <c r="K2" s="1329"/>
      <c r="L2" s="1329"/>
      <c r="M2" s="1329"/>
    </row>
    <row r="3" spans="1:13" s="479" customFormat="1" ht="16.2" customHeight="1">
      <c r="A3" s="1330" t="s">
        <v>2029</v>
      </c>
      <c r="B3" s="1330"/>
      <c r="C3" s="1330"/>
      <c r="D3" s="1330"/>
      <c r="E3" s="1330"/>
      <c r="F3" s="1330"/>
      <c r="G3" s="1330"/>
      <c r="H3" s="1330"/>
      <c r="I3" s="1330"/>
      <c r="J3" s="1330"/>
      <c r="K3" s="1330"/>
      <c r="L3" s="1330"/>
      <c r="M3" s="1330"/>
    </row>
    <row r="4" spans="1:13" s="479" customFormat="1" ht="16.2" customHeight="1">
      <c r="A4" s="1330" t="s">
        <v>1094</v>
      </c>
      <c r="B4" s="1330"/>
      <c r="C4" s="1330"/>
      <c r="D4" s="1330"/>
      <c r="E4" s="1330"/>
      <c r="F4" s="1330"/>
      <c r="G4" s="1330"/>
      <c r="H4" s="1330"/>
      <c r="I4" s="1330"/>
      <c r="J4" s="1330"/>
      <c r="K4" s="1330"/>
      <c r="L4" s="1330"/>
      <c r="M4" s="1330"/>
    </row>
    <row r="5" spans="1:13" ht="16.2" customHeight="1">
      <c r="A5" s="479"/>
      <c r="B5" s="479"/>
      <c r="C5" s="479"/>
      <c r="D5" s="479"/>
      <c r="E5" s="479"/>
      <c r="F5" s="479"/>
      <c r="G5" s="479"/>
      <c r="H5" s="479"/>
      <c r="I5" s="479"/>
      <c r="J5" s="479"/>
      <c r="K5" s="479"/>
    </row>
    <row r="6" spans="1:13" ht="16.2" customHeight="1">
      <c r="A6" s="1327" t="s">
        <v>1802</v>
      </c>
      <c r="B6" s="1327"/>
      <c r="C6" s="1327"/>
      <c r="D6" s="1327"/>
      <c r="E6" s="1327"/>
      <c r="F6" s="1327"/>
      <c r="G6" s="1327"/>
      <c r="H6" s="1327"/>
      <c r="I6" s="1327"/>
      <c r="J6" s="1327"/>
      <c r="K6" s="1327"/>
      <c r="L6" s="1327"/>
      <c r="M6" s="1327"/>
    </row>
    <row r="7" spans="1:13" ht="16.2" customHeight="1">
      <c r="A7" s="493"/>
      <c r="B7" s="519"/>
      <c r="C7" s="519"/>
      <c r="D7" s="519"/>
      <c r="E7" s="519"/>
      <c r="F7" s="519"/>
      <c r="G7" s="519"/>
      <c r="H7" s="519"/>
      <c r="I7" s="519"/>
      <c r="J7" s="519"/>
      <c r="K7" s="519"/>
    </row>
    <row r="8" spans="1:13" ht="45" customHeight="1">
      <c r="A8" s="1331" t="s">
        <v>1519</v>
      </c>
      <c r="B8" s="1331"/>
      <c r="C8" s="1331"/>
      <c r="D8" s="1331"/>
      <c r="E8" s="1331"/>
      <c r="F8" s="1331"/>
      <c r="G8" s="1331"/>
      <c r="H8" s="1331"/>
      <c r="I8" s="1331"/>
      <c r="J8" s="1331"/>
      <c r="K8" s="1331"/>
      <c r="L8" s="1331"/>
      <c r="M8" s="1331"/>
    </row>
    <row r="9" spans="1:13" ht="15" customHeight="1">
      <c r="A9" s="489"/>
      <c r="B9" s="489"/>
      <c r="C9" s="489"/>
      <c r="D9" s="489"/>
      <c r="E9" s="489"/>
      <c r="F9" s="489"/>
      <c r="G9" s="489"/>
      <c r="H9" s="489"/>
      <c r="I9" s="489"/>
      <c r="J9" s="489"/>
      <c r="K9" s="489"/>
      <c r="L9" s="489"/>
      <c r="M9" s="489"/>
    </row>
    <row r="10" spans="1:13" ht="15" customHeight="1">
      <c r="A10" s="481" t="s">
        <v>1005</v>
      </c>
      <c r="B10" s="482"/>
      <c r="C10" s="482"/>
      <c r="D10" s="482"/>
      <c r="E10" s="482"/>
      <c r="F10" s="482"/>
      <c r="G10" s="482"/>
      <c r="H10" s="482"/>
      <c r="I10" s="482"/>
      <c r="J10" s="482"/>
      <c r="K10" s="482"/>
      <c r="L10" s="502"/>
      <c r="M10" s="502"/>
    </row>
    <row r="11" spans="1:13" ht="16.2" customHeight="1">
      <c r="A11" s="496"/>
      <c r="B11" s="497"/>
      <c r="C11" s="497"/>
      <c r="D11" s="497"/>
      <c r="E11" s="497"/>
      <c r="F11" s="497"/>
      <c r="G11" s="497"/>
      <c r="H11" s="497"/>
      <c r="I11" s="497"/>
      <c r="J11" s="497"/>
      <c r="K11" s="482"/>
      <c r="L11" s="502"/>
      <c r="M11" s="502"/>
    </row>
    <row r="12" spans="1:13" ht="16.2" customHeight="1">
      <c r="A12" s="502" t="s">
        <v>950</v>
      </c>
      <c r="B12" s="504"/>
      <c r="C12" s="484"/>
      <c r="D12" s="485" t="s">
        <v>1031</v>
      </c>
      <c r="E12" s="1053"/>
      <c r="F12" s="482" t="s">
        <v>1101</v>
      </c>
      <c r="G12" s="482"/>
      <c r="H12" s="482"/>
      <c r="I12" s="482"/>
      <c r="J12" s="497"/>
      <c r="K12" s="482"/>
      <c r="L12" s="502"/>
      <c r="M12" s="502"/>
    </row>
    <row r="13" spans="1:13" ht="16.2" customHeight="1">
      <c r="A13" s="502" t="s">
        <v>1007</v>
      </c>
      <c r="B13" s="504"/>
      <c r="C13" s="484"/>
      <c r="D13" s="485" t="s">
        <v>951</v>
      </c>
      <c r="E13" s="485"/>
      <c r="F13" s="482" t="s">
        <v>1100</v>
      </c>
      <c r="G13" s="482"/>
      <c r="H13" s="482"/>
      <c r="I13" s="482"/>
      <c r="J13" s="497"/>
      <c r="K13" s="482"/>
      <c r="L13" s="502"/>
      <c r="M13" s="502"/>
    </row>
    <row r="14" spans="1:13" ht="16.2" customHeight="1">
      <c r="A14" s="502"/>
      <c r="B14" s="502"/>
      <c r="C14" s="502"/>
      <c r="D14" s="502"/>
      <c r="E14" s="502"/>
      <c r="F14" s="502"/>
      <c r="G14" s="502"/>
      <c r="H14" s="502"/>
      <c r="I14" s="502"/>
      <c r="J14" s="497"/>
      <c r="K14" s="497"/>
      <c r="L14" s="497"/>
      <c r="M14" s="502"/>
    </row>
    <row r="15" spans="1:13" ht="16.2" customHeight="1">
      <c r="A15" s="1323" t="s">
        <v>913</v>
      </c>
      <c r="B15" s="1323"/>
      <c r="C15" s="1323"/>
      <c r="D15" s="1323"/>
      <c r="E15" s="1323"/>
      <c r="F15" s="1323"/>
      <c r="G15" s="1323"/>
      <c r="H15" s="1323"/>
      <c r="I15" s="1323"/>
      <c r="J15" s="1323"/>
      <c r="K15" s="1323"/>
      <c r="L15" s="1323"/>
      <c r="M15" s="1323"/>
    </row>
    <row r="16" spans="1:13" ht="16.2" customHeight="1">
      <c r="A16" s="481"/>
      <c r="B16" s="482"/>
      <c r="C16" s="482"/>
      <c r="D16" s="482"/>
      <c r="E16" s="482"/>
      <c r="F16" s="482"/>
      <c r="G16" s="482"/>
      <c r="H16" s="482"/>
      <c r="I16" s="482"/>
      <c r="J16" s="497"/>
      <c r="K16" s="497"/>
      <c r="L16" s="497"/>
      <c r="M16" s="502"/>
    </row>
    <row r="17" spans="1:15" ht="15" customHeight="1">
      <c r="A17" s="482" t="s">
        <v>1099</v>
      </c>
      <c r="B17" s="484"/>
      <c r="C17" s="484"/>
      <c r="D17" s="484"/>
      <c r="E17" s="484"/>
      <c r="F17" s="484"/>
      <c r="G17" s="484"/>
      <c r="H17" s="484"/>
      <c r="I17" s="484"/>
      <c r="J17" s="484"/>
      <c r="K17" s="484"/>
      <c r="L17" s="502"/>
      <c r="M17" s="502"/>
    </row>
    <row r="18" spans="1:15" ht="15" customHeight="1">
      <c r="A18" s="502"/>
      <c r="B18" s="504"/>
      <c r="C18" s="504"/>
      <c r="D18" s="502"/>
      <c r="E18" s="502"/>
      <c r="F18" s="502"/>
      <c r="G18" s="502"/>
      <c r="H18" s="502"/>
      <c r="I18" s="502"/>
      <c r="J18" s="502"/>
      <c r="K18" s="502"/>
      <c r="L18" s="502"/>
      <c r="M18" s="502"/>
    </row>
    <row r="19" spans="1:15" ht="15" customHeight="1">
      <c r="A19" s="502"/>
      <c r="B19" s="507" t="s">
        <v>914</v>
      </c>
      <c r="C19" s="507" t="s">
        <v>915</v>
      </c>
      <c r="D19" s="507" t="s">
        <v>916</v>
      </c>
      <c r="E19" s="507" t="s">
        <v>917</v>
      </c>
      <c r="F19" s="507" t="s">
        <v>918</v>
      </c>
      <c r="G19" s="507" t="s">
        <v>919</v>
      </c>
      <c r="H19" s="507" t="s">
        <v>920</v>
      </c>
      <c r="I19" s="507" t="s">
        <v>921</v>
      </c>
      <c r="J19" s="507" t="s">
        <v>1032</v>
      </c>
      <c r="K19" s="507" t="s">
        <v>1033</v>
      </c>
      <c r="L19" s="507" t="s">
        <v>1034</v>
      </c>
      <c r="M19" s="507" t="s">
        <v>1035</v>
      </c>
    </row>
    <row r="20" spans="1:15" ht="15" customHeight="1">
      <c r="A20" s="502"/>
      <c r="B20" s="507"/>
      <c r="C20" s="507"/>
      <c r="D20" s="504"/>
      <c r="E20" s="504"/>
      <c r="F20" s="507"/>
      <c r="G20" s="507"/>
      <c r="H20" s="504"/>
      <c r="I20" s="507"/>
      <c r="J20" s="504"/>
      <c r="K20" s="504" t="s">
        <v>1036</v>
      </c>
      <c r="L20" s="502"/>
      <c r="M20" s="502"/>
    </row>
    <row r="21" spans="1:15" ht="15" customHeight="1">
      <c r="A21" s="502"/>
      <c r="B21" s="507"/>
      <c r="C21" s="507"/>
      <c r="D21" s="504" t="s">
        <v>1037</v>
      </c>
      <c r="E21" s="504"/>
      <c r="F21" s="504"/>
      <c r="G21" s="504"/>
      <c r="H21" s="504"/>
      <c r="I21" s="504"/>
      <c r="J21" s="504" t="s">
        <v>1038</v>
      </c>
      <c r="K21" s="504" t="s">
        <v>924</v>
      </c>
      <c r="L21" s="504"/>
      <c r="M21" s="504"/>
    </row>
    <row r="22" spans="1:15" ht="15" customHeight="1">
      <c r="A22" s="502"/>
      <c r="B22" s="507"/>
      <c r="C22" s="507"/>
      <c r="D22" s="504" t="s">
        <v>254</v>
      </c>
      <c r="E22" s="504"/>
      <c r="F22" s="504" t="s">
        <v>1039</v>
      </c>
      <c r="G22" s="504"/>
      <c r="H22" s="504" t="s">
        <v>1038</v>
      </c>
      <c r="I22" s="504"/>
      <c r="J22" s="504" t="s">
        <v>1039</v>
      </c>
      <c r="K22" s="504" t="s">
        <v>1040</v>
      </c>
      <c r="L22" s="504"/>
      <c r="M22" s="504"/>
    </row>
    <row r="23" spans="1:15" ht="15" customHeight="1">
      <c r="A23" s="502"/>
      <c r="B23" s="507"/>
      <c r="C23" s="507"/>
      <c r="D23" s="504" t="s">
        <v>543</v>
      </c>
      <c r="E23" s="504" t="s">
        <v>1037</v>
      </c>
      <c r="F23" s="504" t="s">
        <v>1041</v>
      </c>
      <c r="G23" s="504" t="s">
        <v>924</v>
      </c>
      <c r="H23" s="504" t="s">
        <v>1039</v>
      </c>
      <c r="I23" s="504" t="s">
        <v>924</v>
      </c>
      <c r="J23" s="504" t="s">
        <v>1042</v>
      </c>
      <c r="K23" s="504" t="s">
        <v>1043</v>
      </c>
      <c r="L23" s="504" t="s">
        <v>1044</v>
      </c>
      <c r="M23" s="504" t="s">
        <v>1045</v>
      </c>
    </row>
    <row r="24" spans="1:15" ht="15" customHeight="1" thickBot="1">
      <c r="A24" s="506" t="s">
        <v>923</v>
      </c>
      <c r="B24" s="506" t="s">
        <v>451</v>
      </c>
      <c r="C24" s="506" t="s">
        <v>450</v>
      </c>
      <c r="D24" s="506" t="s">
        <v>257</v>
      </c>
      <c r="E24" s="506" t="s">
        <v>924</v>
      </c>
      <c r="F24" s="506" t="s">
        <v>1046</v>
      </c>
      <c r="G24" s="506" t="s">
        <v>429</v>
      </c>
      <c r="H24" s="506" t="s">
        <v>1042</v>
      </c>
      <c r="I24" s="506" t="s">
        <v>1047</v>
      </c>
      <c r="J24" s="506" t="s">
        <v>1040</v>
      </c>
      <c r="K24" s="506" t="s">
        <v>1046</v>
      </c>
      <c r="L24" s="506" t="s">
        <v>1048</v>
      </c>
      <c r="M24" s="506" t="s">
        <v>1048</v>
      </c>
    </row>
    <row r="25" spans="1:15" ht="15" customHeight="1">
      <c r="A25" s="502"/>
      <c r="B25" s="504"/>
      <c r="C25" s="504"/>
      <c r="D25" s="502"/>
      <c r="E25" s="502"/>
      <c r="F25" s="502"/>
      <c r="G25" s="502"/>
      <c r="H25" s="502"/>
      <c r="I25" s="502"/>
      <c r="J25" s="502"/>
      <c r="K25" s="502"/>
      <c r="L25" s="502"/>
      <c r="M25" s="502"/>
    </row>
    <row r="26" spans="1:15" ht="15" customHeight="1">
      <c r="A26" s="502">
        <v>3</v>
      </c>
      <c r="B26" s="490" t="str">
        <f>IF($E$12=0,"-",$E$12-1)</f>
        <v>-</v>
      </c>
      <c r="C26" s="504" t="s">
        <v>927</v>
      </c>
      <c r="D26" s="505"/>
      <c r="E26" s="503"/>
      <c r="F26" s="503"/>
      <c r="G26" s="503"/>
      <c r="H26" s="503"/>
      <c r="I26" s="503"/>
      <c r="J26" s="491"/>
      <c r="K26" s="491"/>
      <c r="L26" s="491"/>
      <c r="M26" s="503" t="str">
        <f>IF($E$12=0,"-  ",D26)</f>
        <v xml:space="preserve">-  </v>
      </c>
      <c r="N26" s="517"/>
      <c r="O26" s="513"/>
    </row>
    <row r="27" spans="1:15" ht="15" customHeight="1">
      <c r="A27" s="502"/>
      <c r="B27" s="490"/>
      <c r="C27" s="504"/>
      <c r="D27" s="503"/>
      <c r="E27" s="503"/>
      <c r="F27" s="503"/>
      <c r="G27" s="503"/>
      <c r="H27" s="503"/>
      <c r="I27" s="503"/>
      <c r="J27" s="491"/>
      <c r="K27" s="491"/>
      <c r="L27" s="491"/>
      <c r="M27" s="491"/>
      <c r="N27" s="517"/>
      <c r="O27" s="513"/>
    </row>
    <row r="28" spans="1:15" ht="15" customHeight="1">
      <c r="A28" s="502">
        <v>4</v>
      </c>
      <c r="B28" s="490" t="str">
        <f t="shared" ref="B28:B39" si="0">IF($E$12=0,"-",$E$12)</f>
        <v>-</v>
      </c>
      <c r="C28" s="504" t="s">
        <v>302</v>
      </c>
      <c r="D28" s="505"/>
      <c r="E28" s="1052" t="str">
        <f t="shared" ref="E28:E39" si="1">IF(ISBLANK($D$26),"-  ",(D28-D26))</f>
        <v xml:space="preserve">-  </v>
      </c>
      <c r="F28" s="505"/>
      <c r="G28" s="1052" t="str">
        <f t="shared" ref="G28:G39" si="2">IF(ISBLANK($D$26),"-  ",(E28-F28))</f>
        <v xml:space="preserve">-  </v>
      </c>
      <c r="H28" s="1052" t="str">
        <f t="shared" ref="H28:H39" si="3">IF(ISBLANK($D$26),"-  ",(IF(SIGN(E28)=SIGN(F28),IF(SIGN(F28)=-1,MAX(G28,0),MIN(G28,0)),-F28)))</f>
        <v xml:space="preserve">-  </v>
      </c>
      <c r="I28" s="1052" t="str">
        <f t="shared" ref="I28:I39" si="4">IF(ISBLANK($D$26),"-  ",G28-H28)</f>
        <v xml:space="preserve">-  </v>
      </c>
      <c r="J28" s="1052" t="s">
        <v>1633</v>
      </c>
      <c r="K28" s="505"/>
      <c r="L28" s="1052" t="str">
        <f t="shared" ref="L28:L39" si="5">IF(ISBLANK($D$26),"-  ",(K28+J28+I28))</f>
        <v xml:space="preserve">-  </v>
      </c>
      <c r="M28" s="1052" t="str">
        <f t="shared" ref="M28:M39" si="6">IF(ISBLANK($D$26),"-  ",M26+L28)</f>
        <v xml:space="preserve">-  </v>
      </c>
      <c r="N28" s="517"/>
      <c r="O28" s="513"/>
    </row>
    <row r="29" spans="1:15" ht="15" customHeight="1">
      <c r="A29" s="502">
        <v>5</v>
      </c>
      <c r="B29" s="490" t="str">
        <f t="shared" si="0"/>
        <v>-</v>
      </c>
      <c r="C29" s="504" t="s">
        <v>303</v>
      </c>
      <c r="D29" s="505"/>
      <c r="E29" s="1052" t="str">
        <f t="shared" si="1"/>
        <v xml:space="preserve">-  </v>
      </c>
      <c r="F29" s="505"/>
      <c r="G29" s="1052" t="str">
        <f t="shared" si="2"/>
        <v xml:space="preserve">-  </v>
      </c>
      <c r="H29" s="1052" t="str">
        <f t="shared" si="3"/>
        <v xml:space="preserve">-  </v>
      </c>
      <c r="I29" s="1052" t="str">
        <f t="shared" si="4"/>
        <v xml:space="preserve">-  </v>
      </c>
      <c r="J29" s="1052" t="s">
        <v>1633</v>
      </c>
      <c r="K29" s="505"/>
      <c r="L29" s="1052" t="str">
        <f t="shared" si="5"/>
        <v xml:space="preserve">-  </v>
      </c>
      <c r="M29" s="1052" t="str">
        <f t="shared" si="6"/>
        <v xml:space="preserve">-  </v>
      </c>
      <c r="N29" s="517"/>
      <c r="O29" s="513"/>
    </row>
    <row r="30" spans="1:15" ht="15" customHeight="1">
      <c r="A30" s="502">
        <v>6</v>
      </c>
      <c r="B30" s="490" t="str">
        <f t="shared" si="0"/>
        <v>-</v>
      </c>
      <c r="C30" s="504" t="s">
        <v>304</v>
      </c>
      <c r="D30" s="505"/>
      <c r="E30" s="1052" t="str">
        <f t="shared" si="1"/>
        <v xml:space="preserve">-  </v>
      </c>
      <c r="F30" s="505"/>
      <c r="G30" s="1052" t="str">
        <f t="shared" si="2"/>
        <v xml:space="preserve">-  </v>
      </c>
      <c r="H30" s="1052" t="str">
        <f t="shared" si="3"/>
        <v xml:space="preserve">-  </v>
      </c>
      <c r="I30" s="1052" t="str">
        <f t="shared" si="4"/>
        <v xml:space="preserve">-  </v>
      </c>
      <c r="J30" s="1052" t="s">
        <v>1633</v>
      </c>
      <c r="K30" s="505"/>
      <c r="L30" s="1052" t="str">
        <f t="shared" si="5"/>
        <v xml:space="preserve">-  </v>
      </c>
      <c r="M30" s="1052" t="str">
        <f t="shared" si="6"/>
        <v xml:space="preserve">-  </v>
      </c>
      <c r="N30" s="492"/>
      <c r="O30" s="513"/>
    </row>
    <row r="31" spans="1:15" ht="15" customHeight="1">
      <c r="A31" s="502">
        <v>7</v>
      </c>
      <c r="B31" s="490" t="str">
        <f t="shared" si="0"/>
        <v>-</v>
      </c>
      <c r="C31" s="504" t="s">
        <v>305</v>
      </c>
      <c r="D31" s="505"/>
      <c r="E31" s="1052" t="str">
        <f t="shared" si="1"/>
        <v xml:space="preserve">-  </v>
      </c>
      <c r="F31" s="505"/>
      <c r="G31" s="1052" t="str">
        <f t="shared" si="2"/>
        <v xml:space="preserve">-  </v>
      </c>
      <c r="H31" s="1052" t="str">
        <f t="shared" si="3"/>
        <v xml:space="preserve">-  </v>
      </c>
      <c r="I31" s="1052" t="str">
        <f t="shared" si="4"/>
        <v xml:space="preserve">-  </v>
      </c>
      <c r="J31" s="1052" t="s">
        <v>1633</v>
      </c>
      <c r="K31" s="505"/>
      <c r="L31" s="1052" t="str">
        <f t="shared" si="5"/>
        <v xml:space="preserve">-  </v>
      </c>
      <c r="M31" s="1052" t="str">
        <f t="shared" si="6"/>
        <v xml:space="preserve">-  </v>
      </c>
      <c r="N31" s="492"/>
      <c r="O31" s="513"/>
    </row>
    <row r="32" spans="1:15" ht="15" customHeight="1">
      <c r="A32" s="502">
        <v>8</v>
      </c>
      <c r="B32" s="490" t="str">
        <f t="shared" si="0"/>
        <v>-</v>
      </c>
      <c r="C32" s="504" t="s">
        <v>307</v>
      </c>
      <c r="D32" s="505"/>
      <c r="E32" s="1052" t="str">
        <f t="shared" si="1"/>
        <v xml:space="preserve">-  </v>
      </c>
      <c r="F32" s="505"/>
      <c r="G32" s="1052" t="str">
        <f t="shared" si="2"/>
        <v xml:space="preserve">-  </v>
      </c>
      <c r="H32" s="1052" t="str">
        <f t="shared" si="3"/>
        <v xml:space="preserve">-  </v>
      </c>
      <c r="I32" s="1052" t="str">
        <f t="shared" si="4"/>
        <v xml:space="preserve">-  </v>
      </c>
      <c r="J32" s="1052" t="s">
        <v>1633</v>
      </c>
      <c r="K32" s="505"/>
      <c r="L32" s="1052" t="str">
        <f t="shared" si="5"/>
        <v xml:space="preserve">-  </v>
      </c>
      <c r="M32" s="1052" t="str">
        <f t="shared" si="6"/>
        <v xml:space="preserve">-  </v>
      </c>
      <c r="N32" s="492"/>
      <c r="O32" s="513"/>
    </row>
    <row r="33" spans="1:15" ht="15" customHeight="1">
      <c r="A33" s="502">
        <v>9</v>
      </c>
      <c r="B33" s="490" t="str">
        <f t="shared" si="0"/>
        <v>-</v>
      </c>
      <c r="C33" s="504" t="s">
        <v>308</v>
      </c>
      <c r="D33" s="505"/>
      <c r="E33" s="1052" t="str">
        <f t="shared" si="1"/>
        <v xml:space="preserve">-  </v>
      </c>
      <c r="F33" s="505"/>
      <c r="G33" s="1052" t="str">
        <f t="shared" si="2"/>
        <v xml:space="preserve">-  </v>
      </c>
      <c r="H33" s="1052" t="str">
        <f t="shared" si="3"/>
        <v xml:space="preserve">-  </v>
      </c>
      <c r="I33" s="1052" t="str">
        <f t="shared" si="4"/>
        <v xml:space="preserve">-  </v>
      </c>
      <c r="J33" s="1052" t="s">
        <v>1633</v>
      </c>
      <c r="K33" s="505"/>
      <c r="L33" s="1052" t="str">
        <f t="shared" si="5"/>
        <v xml:space="preserve">-  </v>
      </c>
      <c r="M33" s="1052" t="str">
        <f t="shared" si="6"/>
        <v xml:space="preserve">-  </v>
      </c>
      <c r="N33" s="492"/>
      <c r="O33" s="513"/>
    </row>
    <row r="34" spans="1:15" ht="15" customHeight="1">
      <c r="A34" s="502">
        <v>10</v>
      </c>
      <c r="B34" s="490" t="str">
        <f t="shared" si="0"/>
        <v>-</v>
      </c>
      <c r="C34" s="504" t="s">
        <v>309</v>
      </c>
      <c r="D34" s="505"/>
      <c r="E34" s="1052" t="str">
        <f t="shared" si="1"/>
        <v xml:space="preserve">-  </v>
      </c>
      <c r="F34" s="505"/>
      <c r="G34" s="1052" t="str">
        <f t="shared" si="2"/>
        <v xml:space="preserve">-  </v>
      </c>
      <c r="H34" s="1052" t="str">
        <f t="shared" si="3"/>
        <v xml:space="preserve">-  </v>
      </c>
      <c r="I34" s="1052" t="str">
        <f t="shared" si="4"/>
        <v xml:space="preserve">-  </v>
      </c>
      <c r="J34" s="1052" t="s">
        <v>1633</v>
      </c>
      <c r="K34" s="505"/>
      <c r="L34" s="1052" t="str">
        <f t="shared" si="5"/>
        <v xml:space="preserve">-  </v>
      </c>
      <c r="M34" s="1052" t="str">
        <f t="shared" si="6"/>
        <v xml:space="preserve">-  </v>
      </c>
      <c r="N34" s="517"/>
      <c r="O34" s="513"/>
    </row>
    <row r="35" spans="1:15" ht="15" customHeight="1">
      <c r="A35" s="502">
        <v>11</v>
      </c>
      <c r="B35" s="490" t="str">
        <f t="shared" si="0"/>
        <v>-</v>
      </c>
      <c r="C35" s="504" t="s">
        <v>310</v>
      </c>
      <c r="D35" s="505"/>
      <c r="E35" s="1052" t="str">
        <f t="shared" si="1"/>
        <v xml:space="preserve">-  </v>
      </c>
      <c r="F35" s="505"/>
      <c r="G35" s="1052" t="str">
        <f t="shared" si="2"/>
        <v xml:space="preserve">-  </v>
      </c>
      <c r="H35" s="1052" t="str">
        <f t="shared" si="3"/>
        <v xml:space="preserve">-  </v>
      </c>
      <c r="I35" s="1052" t="str">
        <f t="shared" si="4"/>
        <v xml:space="preserve">-  </v>
      </c>
      <c r="J35" s="1052" t="s">
        <v>1633</v>
      </c>
      <c r="K35" s="505"/>
      <c r="L35" s="1052" t="str">
        <f t="shared" si="5"/>
        <v xml:space="preserve">-  </v>
      </c>
      <c r="M35" s="1052" t="str">
        <f t="shared" si="6"/>
        <v xml:space="preserve">-  </v>
      </c>
      <c r="N35" s="517"/>
      <c r="O35" s="513"/>
    </row>
    <row r="36" spans="1:15" ht="15" customHeight="1">
      <c r="A36" s="502">
        <v>12</v>
      </c>
      <c r="B36" s="490" t="str">
        <f t="shared" si="0"/>
        <v>-</v>
      </c>
      <c r="C36" s="504" t="s">
        <v>311</v>
      </c>
      <c r="D36" s="505"/>
      <c r="E36" s="1052" t="str">
        <f t="shared" si="1"/>
        <v xml:space="preserve">-  </v>
      </c>
      <c r="F36" s="505"/>
      <c r="G36" s="1052" t="str">
        <f t="shared" si="2"/>
        <v xml:space="preserve">-  </v>
      </c>
      <c r="H36" s="1052" t="str">
        <f t="shared" si="3"/>
        <v xml:space="preserve">-  </v>
      </c>
      <c r="I36" s="1052" t="str">
        <f t="shared" si="4"/>
        <v xml:space="preserve">-  </v>
      </c>
      <c r="J36" s="1052" t="s">
        <v>1633</v>
      </c>
      <c r="K36" s="505"/>
      <c r="L36" s="1052" t="str">
        <f t="shared" si="5"/>
        <v xml:space="preserve">-  </v>
      </c>
      <c r="M36" s="1052" t="str">
        <f t="shared" si="6"/>
        <v xml:space="preserve">-  </v>
      </c>
      <c r="N36" s="517"/>
      <c r="O36" s="513"/>
    </row>
    <row r="37" spans="1:15" ht="15" customHeight="1">
      <c r="A37" s="502">
        <v>13</v>
      </c>
      <c r="B37" s="490" t="str">
        <f t="shared" si="0"/>
        <v>-</v>
      </c>
      <c r="C37" s="504" t="s">
        <v>312</v>
      </c>
      <c r="D37" s="505"/>
      <c r="E37" s="1052" t="str">
        <f t="shared" si="1"/>
        <v xml:space="preserve">-  </v>
      </c>
      <c r="F37" s="505"/>
      <c r="G37" s="1052" t="str">
        <f t="shared" si="2"/>
        <v xml:space="preserve">-  </v>
      </c>
      <c r="H37" s="1052" t="str">
        <f t="shared" si="3"/>
        <v xml:space="preserve">-  </v>
      </c>
      <c r="I37" s="1052" t="str">
        <f t="shared" si="4"/>
        <v xml:space="preserve">-  </v>
      </c>
      <c r="J37" s="1052" t="s">
        <v>1633</v>
      </c>
      <c r="K37" s="505"/>
      <c r="L37" s="1052" t="str">
        <f t="shared" si="5"/>
        <v xml:space="preserve">-  </v>
      </c>
      <c r="M37" s="1052" t="str">
        <f t="shared" si="6"/>
        <v xml:space="preserve">-  </v>
      </c>
      <c r="N37" s="517"/>
      <c r="O37" s="513"/>
    </row>
    <row r="38" spans="1:15" ht="15" customHeight="1">
      <c r="A38" s="502">
        <v>14</v>
      </c>
      <c r="B38" s="490" t="str">
        <f t="shared" si="0"/>
        <v>-</v>
      </c>
      <c r="C38" s="504" t="s">
        <v>313</v>
      </c>
      <c r="D38" s="505"/>
      <c r="E38" s="1052" t="str">
        <f t="shared" si="1"/>
        <v xml:space="preserve">-  </v>
      </c>
      <c r="F38" s="505"/>
      <c r="G38" s="1052" t="str">
        <f t="shared" si="2"/>
        <v xml:space="preserve">-  </v>
      </c>
      <c r="H38" s="1052" t="str">
        <f t="shared" si="3"/>
        <v xml:space="preserve">-  </v>
      </c>
      <c r="I38" s="1052" t="str">
        <f t="shared" si="4"/>
        <v xml:space="preserve">-  </v>
      </c>
      <c r="J38" s="1052" t="s">
        <v>1633</v>
      </c>
      <c r="K38" s="505"/>
      <c r="L38" s="1052" t="str">
        <f t="shared" si="5"/>
        <v xml:space="preserve">-  </v>
      </c>
      <c r="M38" s="1052" t="str">
        <f t="shared" si="6"/>
        <v xml:space="preserve">-  </v>
      </c>
      <c r="N38" s="492"/>
      <c r="O38" s="513"/>
    </row>
    <row r="39" spans="1:15" ht="15" customHeight="1">
      <c r="A39" s="502">
        <v>15</v>
      </c>
      <c r="B39" s="490" t="str">
        <f t="shared" si="0"/>
        <v>-</v>
      </c>
      <c r="C39" s="504" t="s">
        <v>927</v>
      </c>
      <c r="D39" s="505"/>
      <c r="E39" s="1052" t="str">
        <f t="shared" si="1"/>
        <v xml:space="preserve">-  </v>
      </c>
      <c r="F39" s="505"/>
      <c r="G39" s="1052" t="str">
        <f t="shared" si="2"/>
        <v xml:space="preserve">-  </v>
      </c>
      <c r="H39" s="1052" t="str">
        <f t="shared" si="3"/>
        <v xml:space="preserve">-  </v>
      </c>
      <c r="I39" s="1052" t="str">
        <f t="shared" si="4"/>
        <v xml:space="preserve">-  </v>
      </c>
      <c r="J39" s="1052" t="s">
        <v>1633</v>
      </c>
      <c r="K39" s="505"/>
      <c r="L39" s="1052" t="str">
        <f t="shared" si="5"/>
        <v xml:space="preserve">-  </v>
      </c>
      <c r="M39" s="1052" t="str">
        <f t="shared" si="6"/>
        <v xml:space="preserve">-  </v>
      </c>
      <c r="N39" s="492"/>
      <c r="O39" s="513"/>
    </row>
    <row r="40" spans="1:15" ht="15" customHeight="1">
      <c r="A40" s="502"/>
      <c r="B40" s="490"/>
      <c r="C40" s="516"/>
      <c r="D40" s="515"/>
      <c r="E40" s="515"/>
      <c r="F40" s="502"/>
      <c r="G40" s="502"/>
      <c r="H40" s="502"/>
      <c r="I40" s="502"/>
      <c r="J40" s="514"/>
      <c r="K40" s="514"/>
      <c r="L40" s="514"/>
      <c r="M40" s="514"/>
      <c r="N40" s="492"/>
      <c r="O40" s="513"/>
    </row>
    <row r="41" spans="1:15" ht="15" customHeight="1">
      <c r="A41" s="502">
        <v>16</v>
      </c>
      <c r="B41" s="502" t="s">
        <v>928</v>
      </c>
      <c r="C41" s="512"/>
      <c r="D41" s="512"/>
      <c r="E41" s="512"/>
      <c r="F41" s="512"/>
      <c r="G41" s="512"/>
      <c r="H41" s="512"/>
      <c r="I41" s="512"/>
      <c r="J41" s="512"/>
      <c r="K41" s="512"/>
      <c r="L41" s="512"/>
      <c r="M41" s="983"/>
      <c r="N41" s="460"/>
    </row>
    <row r="42" spans="1:15" ht="15" customHeight="1">
      <c r="A42" s="502"/>
      <c r="B42" s="504"/>
      <c r="C42" s="504"/>
      <c r="D42" s="502"/>
      <c r="E42" s="502"/>
      <c r="F42" s="502"/>
      <c r="G42" s="502"/>
      <c r="H42" s="502"/>
      <c r="I42" s="502"/>
      <c r="J42" s="502"/>
      <c r="K42" s="502"/>
      <c r="L42" s="502"/>
      <c r="M42" s="502"/>
    </row>
    <row r="43" spans="1:15" ht="15" customHeight="1">
      <c r="A43" s="502">
        <v>17</v>
      </c>
      <c r="B43" s="502" t="s">
        <v>1504</v>
      </c>
      <c r="C43" s="502"/>
      <c r="D43" s="502"/>
      <c r="E43" s="502"/>
      <c r="F43" s="502"/>
      <c r="G43" s="502"/>
      <c r="H43" s="502"/>
      <c r="I43" s="502"/>
      <c r="J43" s="502"/>
      <c r="K43" s="502"/>
      <c r="L43" s="502"/>
      <c r="M43" s="503" t="str">
        <f>IF($E$12=0,"-  ",M39*M41)</f>
        <v xml:space="preserve">-  </v>
      </c>
    </row>
    <row r="44" spans="1:15" ht="15" customHeight="1">
      <c r="A44" s="502"/>
      <c r="B44" s="502"/>
      <c r="C44" s="502"/>
      <c r="D44" s="502"/>
      <c r="E44" s="502"/>
      <c r="F44" s="502"/>
      <c r="G44" s="502"/>
      <c r="H44" s="502"/>
      <c r="I44" s="502"/>
      <c r="J44" s="502"/>
      <c r="K44" s="502"/>
      <c r="L44" s="502"/>
      <c r="M44" s="502"/>
    </row>
    <row r="45" spans="1:15" ht="15" customHeight="1">
      <c r="A45" s="502"/>
      <c r="B45" s="502"/>
      <c r="C45" s="502"/>
      <c r="D45" s="502"/>
      <c r="E45" s="502"/>
      <c r="F45" s="502"/>
      <c r="G45" s="502"/>
      <c r="H45" s="502"/>
      <c r="I45" s="502"/>
      <c r="J45" s="503"/>
      <c r="K45" s="503"/>
      <c r="L45" s="502"/>
      <c r="M45" s="503"/>
      <c r="N45" s="459"/>
    </row>
    <row r="46" spans="1:15" ht="15" customHeight="1">
      <c r="A46" s="502"/>
      <c r="B46" s="502"/>
      <c r="C46" s="502"/>
      <c r="D46" s="502"/>
      <c r="E46" s="502"/>
      <c r="F46" s="502"/>
      <c r="G46" s="502"/>
      <c r="H46" s="502"/>
      <c r="I46" s="502"/>
      <c r="J46" s="503"/>
      <c r="K46" s="503"/>
      <c r="L46" s="502"/>
      <c r="M46" s="502"/>
      <c r="N46" s="459"/>
    </row>
    <row r="47" spans="1:15" ht="15" customHeight="1">
      <c r="A47" s="502"/>
      <c r="B47" s="504"/>
      <c r="C47" s="509"/>
      <c r="D47" s="502"/>
      <c r="E47" s="502"/>
      <c r="F47" s="502"/>
      <c r="G47" s="502"/>
      <c r="H47" s="502"/>
      <c r="I47" s="502"/>
      <c r="J47" s="502"/>
      <c r="K47" s="502"/>
      <c r="L47" s="502"/>
      <c r="M47" s="502"/>
      <c r="N47" s="459"/>
    </row>
    <row r="48" spans="1:15" ht="15" customHeight="1">
      <c r="A48" s="508" t="s">
        <v>929</v>
      </c>
      <c r="B48" s="504"/>
      <c r="C48" s="509"/>
      <c r="D48" s="502"/>
      <c r="E48" s="502"/>
      <c r="F48" s="502"/>
      <c r="G48" s="502"/>
      <c r="H48" s="502"/>
      <c r="I48" s="502"/>
      <c r="J48" s="502"/>
      <c r="K48" s="502"/>
      <c r="L48" s="502"/>
      <c r="M48" s="502"/>
      <c r="N48" s="511"/>
    </row>
    <row r="49" spans="1:13" ht="16.2" customHeight="1">
      <c r="A49" s="1335" t="s">
        <v>930</v>
      </c>
      <c r="B49" s="1320"/>
      <c r="C49" s="1336" t="s">
        <v>1049</v>
      </c>
      <c r="D49" s="1336"/>
      <c r="E49" s="1336"/>
      <c r="F49" s="1336"/>
      <c r="G49" s="1336"/>
      <c r="H49" s="1336"/>
      <c r="I49" s="1336"/>
      <c r="J49" s="1336"/>
      <c r="K49" s="1336"/>
      <c r="L49" s="1336"/>
      <c r="M49" s="1336"/>
    </row>
    <row r="50" spans="1:13" ht="16.2" customHeight="1">
      <c r="A50" s="1335" t="s">
        <v>931</v>
      </c>
      <c r="B50" s="1320"/>
      <c r="C50" s="1336" t="s">
        <v>1013</v>
      </c>
      <c r="D50" s="1336"/>
      <c r="E50" s="1336"/>
      <c r="F50" s="1336"/>
      <c r="G50" s="1336"/>
      <c r="H50" s="1336"/>
      <c r="I50" s="1336"/>
      <c r="J50" s="1336"/>
      <c r="K50" s="1336"/>
      <c r="L50" s="1336"/>
      <c r="M50" s="1336"/>
    </row>
    <row r="51" spans="1:13" ht="16.2" customHeight="1">
      <c r="A51" s="1335" t="s">
        <v>935</v>
      </c>
      <c r="B51" s="1320"/>
      <c r="C51" s="1336" t="s">
        <v>1050</v>
      </c>
      <c r="D51" s="1336"/>
      <c r="E51" s="1336"/>
      <c r="F51" s="1336"/>
      <c r="G51" s="1336"/>
      <c r="H51" s="1336"/>
      <c r="I51" s="1336"/>
      <c r="J51" s="1336"/>
      <c r="K51" s="1336"/>
      <c r="L51" s="1336"/>
      <c r="M51" s="1336"/>
    </row>
    <row r="52" spans="1:13" ht="16.2" customHeight="1">
      <c r="A52" s="1335" t="s">
        <v>936</v>
      </c>
      <c r="B52" s="1320"/>
      <c r="C52" s="1336" t="s">
        <v>1051</v>
      </c>
      <c r="D52" s="1336"/>
      <c r="E52" s="1336"/>
      <c r="F52" s="1336"/>
      <c r="G52" s="1336"/>
      <c r="H52" s="1336"/>
      <c r="I52" s="1336"/>
      <c r="J52" s="1336"/>
      <c r="K52" s="1336"/>
      <c r="L52" s="1336"/>
      <c r="M52" s="1336"/>
    </row>
    <row r="53" spans="1:13" ht="16.2" customHeight="1">
      <c r="A53" s="1335" t="s">
        <v>939</v>
      </c>
      <c r="B53" s="1320"/>
      <c r="C53" s="1336" t="s">
        <v>1052</v>
      </c>
      <c r="D53" s="1336"/>
      <c r="E53" s="1336"/>
      <c r="F53" s="1336"/>
      <c r="G53" s="1336"/>
      <c r="H53" s="1336"/>
      <c r="I53" s="1336"/>
      <c r="J53" s="1336"/>
      <c r="K53" s="1336"/>
      <c r="L53" s="1336"/>
      <c r="M53" s="1336"/>
    </row>
    <row r="54" spans="1:13" ht="16.2" customHeight="1">
      <c r="A54" s="1335" t="s">
        <v>1053</v>
      </c>
      <c r="B54" s="1320"/>
      <c r="C54" s="1336" t="s">
        <v>1054</v>
      </c>
      <c r="D54" s="1336"/>
      <c r="E54" s="1336"/>
      <c r="F54" s="1336"/>
      <c r="G54" s="1336"/>
      <c r="H54" s="1336"/>
      <c r="I54" s="1336"/>
      <c r="J54" s="1336"/>
      <c r="K54" s="1336"/>
      <c r="L54" s="1336"/>
      <c r="M54" s="1336"/>
    </row>
    <row r="55" spans="1:13" ht="16.2" customHeight="1">
      <c r="A55" s="1335" t="s">
        <v>1055</v>
      </c>
      <c r="B55" s="1320"/>
      <c r="C55" s="1336" t="s">
        <v>1506</v>
      </c>
      <c r="D55" s="1336"/>
      <c r="E55" s="1336"/>
      <c r="F55" s="1336"/>
      <c r="G55" s="1336"/>
      <c r="H55" s="1336"/>
      <c r="I55" s="1336"/>
      <c r="J55" s="1336"/>
      <c r="K55" s="1336"/>
      <c r="L55" s="1336"/>
      <c r="M55" s="1336"/>
    </row>
    <row r="56" spans="1:13" ht="16.2" customHeight="1">
      <c r="A56" s="509" t="s">
        <v>1057</v>
      </c>
      <c r="B56" s="497"/>
      <c r="C56" s="1336" t="s">
        <v>1015</v>
      </c>
      <c r="D56" s="1336"/>
      <c r="E56" s="1336"/>
      <c r="F56" s="1336"/>
      <c r="G56" s="1336"/>
      <c r="H56" s="1336"/>
      <c r="I56" s="1336"/>
      <c r="J56" s="1336"/>
      <c r="K56" s="1336"/>
      <c r="L56" s="1336"/>
      <c r="M56" s="1336"/>
    </row>
    <row r="57" spans="1:13" ht="16.2" customHeight="1">
      <c r="A57" s="509" t="s">
        <v>1058</v>
      </c>
      <c r="B57" s="497"/>
      <c r="C57" s="1336" t="s">
        <v>1059</v>
      </c>
      <c r="D57" s="1336"/>
      <c r="E57" s="1336"/>
      <c r="F57" s="1336"/>
      <c r="G57" s="1336"/>
      <c r="H57" s="1336"/>
      <c r="I57" s="1336"/>
      <c r="J57" s="1336"/>
      <c r="K57" s="1336"/>
      <c r="L57" s="1336"/>
      <c r="M57" s="1336"/>
    </row>
    <row r="58" spans="1:13" ht="16.2" customHeight="1">
      <c r="A58" s="1335" t="s">
        <v>1060</v>
      </c>
      <c r="B58" s="1320"/>
      <c r="C58" s="1336" t="s">
        <v>1061</v>
      </c>
      <c r="D58" s="1336"/>
      <c r="E58" s="1336"/>
      <c r="F58" s="1336"/>
      <c r="G58" s="1336"/>
      <c r="H58" s="1336"/>
      <c r="I58" s="1336"/>
      <c r="J58" s="1336"/>
      <c r="K58" s="1336"/>
      <c r="L58" s="1336"/>
      <c r="M58" s="1336"/>
    </row>
    <row r="59" spans="1:13" ht="16.2" customHeight="1">
      <c r="A59" s="1335" t="s">
        <v>1062</v>
      </c>
      <c r="B59" s="1320"/>
      <c r="C59" s="1336" t="s">
        <v>1098</v>
      </c>
      <c r="D59" s="1336"/>
      <c r="E59" s="1336"/>
      <c r="F59" s="1336"/>
      <c r="G59" s="1336"/>
      <c r="H59" s="1336"/>
      <c r="I59" s="1336"/>
      <c r="J59" s="1336"/>
      <c r="K59" s="1336"/>
      <c r="L59" s="1336"/>
      <c r="M59" s="1336"/>
    </row>
    <row r="60" spans="1:13" ht="16.2" customHeight="1">
      <c r="A60" s="1335"/>
      <c r="B60" s="1320"/>
      <c r="C60" s="1336"/>
      <c r="D60" s="1336"/>
      <c r="E60" s="1336"/>
      <c r="F60" s="1336"/>
      <c r="G60" s="1336"/>
      <c r="H60" s="1336"/>
      <c r="I60" s="1336"/>
      <c r="J60" s="1336"/>
      <c r="K60" s="1336"/>
      <c r="L60" s="1336"/>
      <c r="M60" s="1336"/>
    </row>
    <row r="61" spans="1:13" ht="15" customHeight="1">
      <c r="A61" s="509"/>
      <c r="B61" s="497"/>
      <c r="C61" s="510"/>
      <c r="D61" s="498"/>
      <c r="E61" s="498"/>
      <c r="F61" s="498"/>
      <c r="G61" s="498"/>
      <c r="H61" s="498"/>
      <c r="I61" s="498"/>
      <c r="J61" s="498"/>
      <c r="K61" s="498"/>
      <c r="L61" s="502"/>
      <c r="M61" s="502"/>
    </row>
    <row r="62" spans="1:13" ht="15" customHeight="1">
      <c r="A62" s="1335"/>
      <c r="B62" s="1334"/>
      <c r="C62" s="509"/>
      <c r="D62" s="502"/>
      <c r="E62" s="502"/>
      <c r="F62" s="502"/>
      <c r="G62" s="502"/>
      <c r="H62" s="502"/>
      <c r="I62" s="502"/>
      <c r="J62" s="502"/>
      <c r="K62" s="502"/>
      <c r="L62" s="502"/>
      <c r="M62" s="502"/>
    </row>
    <row r="63" spans="1:13" ht="15" customHeight="1">
      <c r="A63" s="1323" t="s">
        <v>1096</v>
      </c>
      <c r="B63" s="1323"/>
      <c r="C63" s="1323"/>
      <c r="D63" s="1323"/>
      <c r="E63" s="1323"/>
      <c r="F63" s="1323"/>
      <c r="G63" s="1323"/>
      <c r="H63" s="1323"/>
      <c r="I63" s="1323"/>
      <c r="J63" s="1323"/>
      <c r="K63" s="1323"/>
      <c r="L63" s="1323"/>
      <c r="M63" s="1323"/>
    </row>
    <row r="64" spans="1:13" ht="15" customHeight="1">
      <c r="A64" s="1324" t="str">
        <f>IF($E$12=0,"-  ",$E$12)</f>
        <v xml:space="preserve">-  </v>
      </c>
      <c r="B64" s="1325"/>
      <c r="C64" s="1325"/>
      <c r="D64" s="1325"/>
      <c r="E64" s="1325"/>
      <c r="F64" s="1325"/>
      <c r="G64" s="1325"/>
      <c r="H64" s="1325"/>
      <c r="I64" s="1325"/>
      <c r="J64" s="1325"/>
      <c r="K64" s="499"/>
      <c r="L64" s="502"/>
      <c r="M64" s="502"/>
    </row>
    <row r="65" spans="1:13" ht="15" customHeight="1">
      <c r="A65" s="481" t="s">
        <v>1021</v>
      </c>
      <c r="B65" s="504"/>
      <c r="C65" s="504"/>
      <c r="D65" s="502"/>
      <c r="E65" s="502"/>
      <c r="F65" s="502"/>
      <c r="G65" s="502"/>
      <c r="H65" s="502"/>
      <c r="I65" s="502"/>
      <c r="J65" s="502"/>
      <c r="K65" s="502"/>
      <c r="L65" s="502"/>
      <c r="M65" s="502"/>
    </row>
    <row r="66" spans="1:13" ht="15" customHeight="1">
      <c r="A66" s="502"/>
      <c r="B66" s="504"/>
      <c r="C66" s="504"/>
      <c r="D66" s="502"/>
      <c r="E66" s="502"/>
      <c r="F66" s="502"/>
      <c r="G66" s="502"/>
      <c r="H66" s="502"/>
      <c r="I66" s="502"/>
      <c r="J66" s="502"/>
      <c r="K66" s="502"/>
      <c r="L66" s="502"/>
      <c r="M66" s="502"/>
    </row>
    <row r="67" spans="1:13" ht="15" customHeight="1">
      <c r="A67" s="1323" t="s">
        <v>941</v>
      </c>
      <c r="B67" s="1323"/>
      <c r="C67" s="1323"/>
      <c r="D67" s="1323"/>
      <c r="E67" s="1323"/>
      <c r="F67" s="1323"/>
      <c r="G67" s="1323"/>
      <c r="H67" s="1323"/>
      <c r="I67" s="1323"/>
      <c r="J67" s="1323"/>
      <c r="K67" s="1323"/>
      <c r="L67" s="1323"/>
      <c r="M67" s="1323"/>
    </row>
    <row r="68" spans="1:13" ht="15" customHeight="1">
      <c r="A68" s="484"/>
      <c r="B68" s="484"/>
      <c r="C68" s="484"/>
      <c r="D68" s="484"/>
      <c r="E68" s="484"/>
      <c r="F68" s="484"/>
      <c r="G68" s="484"/>
      <c r="H68" s="484"/>
      <c r="I68" s="484"/>
      <c r="J68" s="484"/>
      <c r="K68" s="484"/>
      <c r="L68" s="502"/>
      <c r="M68" s="502"/>
    </row>
    <row r="69" spans="1:13" ht="15" customHeight="1">
      <c r="A69" s="482" t="s">
        <v>1095</v>
      </c>
      <c r="B69" s="484"/>
      <c r="C69" s="484"/>
      <c r="D69" s="484"/>
      <c r="E69" s="484"/>
      <c r="F69" s="484"/>
      <c r="G69" s="484"/>
      <c r="H69" s="484"/>
      <c r="I69" s="484"/>
      <c r="J69" s="484"/>
      <c r="K69" s="484"/>
      <c r="L69" s="502"/>
      <c r="M69" s="502"/>
    </row>
    <row r="70" spans="1:13" ht="15" customHeight="1">
      <c r="A70" s="502"/>
      <c r="B70" s="504"/>
      <c r="C70" s="504"/>
      <c r="D70" s="502"/>
      <c r="E70" s="502"/>
      <c r="F70" s="502"/>
      <c r="G70" s="502"/>
      <c r="H70" s="502"/>
      <c r="I70" s="502"/>
      <c r="J70" s="502"/>
      <c r="K70" s="502"/>
      <c r="L70" s="502"/>
      <c r="M70" s="502"/>
    </row>
    <row r="71" spans="1:13" ht="15" customHeight="1">
      <c r="A71" s="502"/>
      <c r="B71" s="507" t="s">
        <v>914</v>
      </c>
      <c r="C71" s="507" t="s">
        <v>915</v>
      </c>
      <c r="D71" s="507" t="s">
        <v>916</v>
      </c>
      <c r="E71" s="507" t="s">
        <v>917</v>
      </c>
      <c r="F71" s="507" t="s">
        <v>918</v>
      </c>
      <c r="G71" s="507" t="s">
        <v>919</v>
      </c>
      <c r="H71" s="507" t="s">
        <v>920</v>
      </c>
      <c r="I71" s="507" t="s">
        <v>921</v>
      </c>
      <c r="J71" s="507" t="s">
        <v>1032</v>
      </c>
      <c r="K71" s="507" t="s">
        <v>1033</v>
      </c>
      <c r="L71" s="507" t="s">
        <v>1034</v>
      </c>
      <c r="M71" s="507" t="s">
        <v>1035</v>
      </c>
    </row>
    <row r="72" spans="1:13" ht="15" customHeight="1">
      <c r="A72" s="502"/>
      <c r="B72" s="507"/>
      <c r="C72" s="507"/>
      <c r="D72" s="504"/>
      <c r="E72" s="504"/>
      <c r="F72" s="507"/>
      <c r="G72" s="507"/>
      <c r="H72" s="507"/>
      <c r="I72" s="507"/>
      <c r="J72" s="504"/>
      <c r="K72" s="504" t="s">
        <v>1036</v>
      </c>
      <c r="L72" s="502"/>
      <c r="M72" s="502"/>
    </row>
    <row r="73" spans="1:13" ht="15" customHeight="1">
      <c r="A73" s="502"/>
      <c r="B73" s="507"/>
      <c r="C73" s="507"/>
      <c r="D73" s="504" t="s">
        <v>1037</v>
      </c>
      <c r="E73" s="504"/>
      <c r="F73" s="504"/>
      <c r="G73" s="504"/>
      <c r="H73" s="504"/>
      <c r="I73" s="504"/>
      <c r="J73" s="504" t="s">
        <v>1038</v>
      </c>
      <c r="K73" s="504" t="s">
        <v>924</v>
      </c>
      <c r="L73" s="504"/>
      <c r="M73" s="504"/>
    </row>
    <row r="74" spans="1:13" ht="15" customHeight="1">
      <c r="A74" s="502"/>
      <c r="B74" s="507"/>
      <c r="C74" s="507"/>
      <c r="D74" s="504" t="s">
        <v>1063</v>
      </c>
      <c r="E74" s="504"/>
      <c r="F74" s="504" t="s">
        <v>1039</v>
      </c>
      <c r="G74" s="504"/>
      <c r="H74" s="504" t="s">
        <v>1038</v>
      </c>
      <c r="I74" s="504"/>
      <c r="J74" s="504" t="s">
        <v>1039</v>
      </c>
      <c r="K74" s="504" t="s">
        <v>1040</v>
      </c>
      <c r="L74" s="504"/>
      <c r="M74" s="504"/>
    </row>
    <row r="75" spans="1:13" ht="15" customHeight="1">
      <c r="A75" s="502"/>
      <c r="B75" s="507"/>
      <c r="C75" s="507"/>
      <c r="D75" s="504" t="s">
        <v>1064</v>
      </c>
      <c r="E75" s="504" t="s">
        <v>1037</v>
      </c>
      <c r="F75" s="504" t="s">
        <v>1041</v>
      </c>
      <c r="G75" s="504" t="s">
        <v>924</v>
      </c>
      <c r="H75" s="504" t="s">
        <v>1039</v>
      </c>
      <c r="I75" s="504" t="s">
        <v>924</v>
      </c>
      <c r="J75" s="504" t="s">
        <v>1042</v>
      </c>
      <c r="K75" s="504" t="s">
        <v>1043</v>
      </c>
      <c r="L75" s="504" t="s">
        <v>1044</v>
      </c>
      <c r="M75" s="504" t="s">
        <v>1045</v>
      </c>
    </row>
    <row r="76" spans="1:13" ht="15" customHeight="1" thickBot="1">
      <c r="A76" s="506" t="s">
        <v>923</v>
      </c>
      <c r="B76" s="506" t="s">
        <v>451</v>
      </c>
      <c r="C76" s="506" t="s">
        <v>450</v>
      </c>
      <c r="D76" s="506" t="s">
        <v>257</v>
      </c>
      <c r="E76" s="506" t="s">
        <v>924</v>
      </c>
      <c r="F76" s="506" t="s">
        <v>1046</v>
      </c>
      <c r="G76" s="506" t="s">
        <v>429</v>
      </c>
      <c r="H76" s="506" t="s">
        <v>1042</v>
      </c>
      <c r="I76" s="506" t="s">
        <v>1047</v>
      </c>
      <c r="J76" s="506" t="s">
        <v>1040</v>
      </c>
      <c r="K76" s="506" t="s">
        <v>1046</v>
      </c>
      <c r="L76" s="506" t="s">
        <v>1048</v>
      </c>
      <c r="M76" s="506" t="s">
        <v>1048</v>
      </c>
    </row>
    <row r="77" spans="1:13" ht="15" customHeight="1">
      <c r="A77" s="502"/>
      <c r="B77" s="504"/>
      <c r="C77" s="504"/>
      <c r="D77" s="502"/>
      <c r="E77" s="502"/>
      <c r="F77" s="502"/>
      <c r="G77" s="502"/>
      <c r="H77" s="502"/>
      <c r="I77" s="502"/>
      <c r="J77" s="502"/>
      <c r="K77" s="502"/>
      <c r="L77" s="502"/>
      <c r="M77" s="502"/>
    </row>
    <row r="78" spans="1:13" ht="15" customHeight="1">
      <c r="A78" s="502">
        <v>1</v>
      </c>
      <c r="B78" s="490" t="str">
        <f>IF($E$12=0,"-",B$26)</f>
        <v>-</v>
      </c>
      <c r="C78" s="504" t="s">
        <v>927</v>
      </c>
      <c r="D78" s="505"/>
      <c r="E78" s="503"/>
      <c r="F78" s="503"/>
      <c r="G78" s="503"/>
      <c r="H78" s="503"/>
      <c r="I78" s="503"/>
      <c r="J78" s="491"/>
      <c r="K78" s="491"/>
      <c r="L78" s="491"/>
      <c r="M78" s="503" t="str">
        <f>IF($E$12=0,"-  ",D78)</f>
        <v xml:space="preserve">-  </v>
      </c>
    </row>
    <row r="79" spans="1:13" ht="15" customHeight="1">
      <c r="A79" s="502"/>
      <c r="B79" s="490"/>
      <c r="C79" s="504"/>
      <c r="D79" s="503"/>
      <c r="E79" s="503"/>
      <c r="F79" s="503"/>
      <c r="G79" s="503"/>
      <c r="H79" s="503"/>
      <c r="I79" s="503"/>
      <c r="J79" s="491"/>
      <c r="K79" s="491"/>
      <c r="L79" s="491"/>
      <c r="M79" s="491"/>
    </row>
    <row r="80" spans="1:13" ht="15" customHeight="1">
      <c r="A80" s="502">
        <v>2</v>
      </c>
      <c r="B80" s="490" t="str">
        <f>IF($E$12=0,"-",B$28)</f>
        <v>-</v>
      </c>
      <c r="C80" s="504" t="s">
        <v>302</v>
      </c>
      <c r="D80" s="505"/>
      <c r="E80" s="1052" t="str">
        <f>IF($E$12=0,"-  ",(D80-D78))</f>
        <v xml:space="preserve">-  </v>
      </c>
      <c r="F80" s="1053"/>
      <c r="G80" s="1052" t="str">
        <f t="shared" ref="G80:G91" si="7">IF($E$12=0,"-  ",(E80-F80))</f>
        <v xml:space="preserve">-  </v>
      </c>
      <c r="H80" s="1052" t="str">
        <f t="shared" ref="H80:H91" si="8">IF($E$12=0,"-  ",(IF(SIGN(E80)=SIGN(F80),IF(SIGN(F80)=-1,MAX(G80,0),MIN(G80,0)),-F80)))</f>
        <v xml:space="preserve">-  </v>
      </c>
      <c r="I80" s="1052" t="str">
        <f t="shared" ref="I80:I91" si="9">IF($E$12=0,"-  ",G80-H80)</f>
        <v xml:space="preserve">-  </v>
      </c>
      <c r="J80" s="1052" t="str">
        <f>IF($E$12=0,"- ",(H80*#REF!))</f>
        <v xml:space="preserve">- </v>
      </c>
      <c r="K80" s="1053"/>
      <c r="L80" s="1052" t="str">
        <f>IF($E$12=0,"-  ",(K80+J80+I80*0.5))</f>
        <v xml:space="preserve">-  </v>
      </c>
      <c r="M80" s="1052" t="str">
        <f>IF($E$12=0,"-  ",M78+L80)</f>
        <v xml:space="preserve">-  </v>
      </c>
    </row>
    <row r="81" spans="1:13" ht="15" customHeight="1">
      <c r="A81" s="502">
        <v>3</v>
      </c>
      <c r="B81" s="490" t="str">
        <f>IF($E$12=0,"-",B$29)</f>
        <v>-</v>
      </c>
      <c r="C81" s="504" t="s">
        <v>303</v>
      </c>
      <c r="D81" s="505"/>
      <c r="E81" s="1052" t="str">
        <f t="shared" ref="E81:E91" si="10">IF($E$12=0,"-  ",(D81-D80))</f>
        <v xml:space="preserve">-  </v>
      </c>
      <c r="F81" s="1053"/>
      <c r="G81" s="1052" t="str">
        <f t="shared" si="7"/>
        <v xml:space="preserve">-  </v>
      </c>
      <c r="H81" s="1052" t="str">
        <f t="shared" si="8"/>
        <v xml:space="preserve">-  </v>
      </c>
      <c r="I81" s="1052" t="str">
        <f t="shared" si="9"/>
        <v xml:space="preserve">-  </v>
      </c>
      <c r="J81" s="1052" t="str">
        <f>IF($E$12=0,"- ",(H81*#REF!))</f>
        <v xml:space="preserve">- </v>
      </c>
      <c r="K81" s="1053"/>
      <c r="L81" s="1052" t="str">
        <f t="shared" ref="L81:L91" si="11">IF($E$12=0,"-  ",(K81+J81+I81*0.5))</f>
        <v xml:space="preserve">-  </v>
      </c>
      <c r="M81" s="1052" t="str">
        <f t="shared" ref="M81:M91" si="12">IF($E$12=0,"-  ",M80+L81)</f>
        <v xml:space="preserve">-  </v>
      </c>
    </row>
    <row r="82" spans="1:13" ht="15" customHeight="1">
      <c r="A82" s="502">
        <v>4</v>
      </c>
      <c r="B82" s="490" t="str">
        <f>IF($E$12=0,"-",B$30)</f>
        <v>-</v>
      </c>
      <c r="C82" s="504" t="s">
        <v>304</v>
      </c>
      <c r="D82" s="505"/>
      <c r="E82" s="1052" t="str">
        <f t="shared" si="10"/>
        <v xml:space="preserve">-  </v>
      </c>
      <c r="F82" s="1053"/>
      <c r="G82" s="1052" t="str">
        <f t="shared" si="7"/>
        <v xml:space="preserve">-  </v>
      </c>
      <c r="H82" s="1052" t="str">
        <f t="shared" si="8"/>
        <v xml:space="preserve">-  </v>
      </c>
      <c r="I82" s="1052" t="str">
        <f t="shared" si="9"/>
        <v xml:space="preserve">-  </v>
      </c>
      <c r="J82" s="1052" t="str">
        <f>IF($E$12=0,"- ",(H82*#REF!))</f>
        <v xml:space="preserve">- </v>
      </c>
      <c r="K82" s="1053"/>
      <c r="L82" s="1052" t="str">
        <f t="shared" si="11"/>
        <v xml:space="preserve">-  </v>
      </c>
      <c r="M82" s="1052" t="str">
        <f t="shared" si="12"/>
        <v xml:space="preserve">-  </v>
      </c>
    </row>
    <row r="83" spans="1:13" ht="15" customHeight="1">
      <c r="A83" s="502">
        <v>5</v>
      </c>
      <c r="B83" s="490" t="str">
        <f>IF($E$12=0,"-",B$31)</f>
        <v>-</v>
      </c>
      <c r="C83" s="504" t="s">
        <v>305</v>
      </c>
      <c r="D83" s="505"/>
      <c r="E83" s="1052" t="str">
        <f t="shared" si="10"/>
        <v xml:space="preserve">-  </v>
      </c>
      <c r="F83" s="1053"/>
      <c r="G83" s="1052" t="str">
        <f t="shared" si="7"/>
        <v xml:space="preserve">-  </v>
      </c>
      <c r="H83" s="1052" t="str">
        <f t="shared" si="8"/>
        <v xml:space="preserve">-  </v>
      </c>
      <c r="I83" s="1052" t="str">
        <f t="shared" si="9"/>
        <v xml:space="preserve">-  </v>
      </c>
      <c r="J83" s="1052" t="str">
        <f>IF($E$12=0,"- ",(H83*#REF!))</f>
        <v xml:space="preserve">- </v>
      </c>
      <c r="K83" s="1053"/>
      <c r="L83" s="1052" t="str">
        <f t="shared" si="11"/>
        <v xml:space="preserve">-  </v>
      </c>
      <c r="M83" s="1052" t="str">
        <f t="shared" si="12"/>
        <v xml:space="preserve">-  </v>
      </c>
    </row>
    <row r="84" spans="1:13" ht="15" customHeight="1">
      <c r="A84" s="502">
        <v>6</v>
      </c>
      <c r="B84" s="490" t="str">
        <f>IF($E$12=0,"-",B$32)</f>
        <v>-</v>
      </c>
      <c r="C84" s="504" t="s">
        <v>307</v>
      </c>
      <c r="D84" s="505"/>
      <c r="E84" s="1052" t="str">
        <f t="shared" si="10"/>
        <v xml:space="preserve">-  </v>
      </c>
      <c r="F84" s="1053"/>
      <c r="G84" s="1052" t="str">
        <f t="shared" si="7"/>
        <v xml:space="preserve">-  </v>
      </c>
      <c r="H84" s="1052" t="str">
        <f t="shared" si="8"/>
        <v xml:space="preserve">-  </v>
      </c>
      <c r="I84" s="1052" t="str">
        <f t="shared" si="9"/>
        <v xml:space="preserve">-  </v>
      </c>
      <c r="J84" s="1052" t="str">
        <f>IF($E$12=0,"- ",(H84*#REF!))</f>
        <v xml:space="preserve">- </v>
      </c>
      <c r="K84" s="1053"/>
      <c r="L84" s="1052" t="str">
        <f t="shared" si="11"/>
        <v xml:space="preserve">-  </v>
      </c>
      <c r="M84" s="1052" t="str">
        <f t="shared" si="12"/>
        <v xml:space="preserve">-  </v>
      </c>
    </row>
    <row r="85" spans="1:13" ht="15" customHeight="1">
      <c r="A85" s="502">
        <v>7</v>
      </c>
      <c r="B85" s="490" t="str">
        <f>IF($E$12=0,"-",B$33)</f>
        <v>-</v>
      </c>
      <c r="C85" s="504" t="s">
        <v>308</v>
      </c>
      <c r="D85" s="505"/>
      <c r="E85" s="1052" t="str">
        <f t="shared" si="10"/>
        <v xml:space="preserve">-  </v>
      </c>
      <c r="F85" s="1053"/>
      <c r="G85" s="1052" t="str">
        <f t="shared" si="7"/>
        <v xml:space="preserve">-  </v>
      </c>
      <c r="H85" s="1052" t="str">
        <f t="shared" si="8"/>
        <v xml:space="preserve">-  </v>
      </c>
      <c r="I85" s="1052" t="str">
        <f t="shared" si="9"/>
        <v xml:space="preserve">-  </v>
      </c>
      <c r="J85" s="1052" t="str">
        <f>IF($E$12=0,"- ",(H85*#REF!))</f>
        <v xml:space="preserve">- </v>
      </c>
      <c r="K85" s="1053"/>
      <c r="L85" s="1052" t="str">
        <f t="shared" si="11"/>
        <v xml:space="preserve">-  </v>
      </c>
      <c r="M85" s="1052" t="str">
        <f t="shared" si="12"/>
        <v xml:space="preserve">-  </v>
      </c>
    </row>
    <row r="86" spans="1:13" ht="15" customHeight="1">
      <c r="A86" s="502">
        <v>8</v>
      </c>
      <c r="B86" s="490" t="str">
        <f>IF($E$12=0,"-",B$34)</f>
        <v>-</v>
      </c>
      <c r="C86" s="504" t="s">
        <v>309</v>
      </c>
      <c r="D86" s="505"/>
      <c r="E86" s="1052" t="str">
        <f t="shared" si="10"/>
        <v xml:space="preserve">-  </v>
      </c>
      <c r="F86" s="1053"/>
      <c r="G86" s="1052" t="str">
        <f t="shared" si="7"/>
        <v xml:space="preserve">-  </v>
      </c>
      <c r="H86" s="1052" t="str">
        <f t="shared" si="8"/>
        <v xml:space="preserve">-  </v>
      </c>
      <c r="I86" s="1052" t="str">
        <f t="shared" si="9"/>
        <v xml:space="preserve">-  </v>
      </c>
      <c r="J86" s="1052" t="str">
        <f>IF($E$12=0,"- ",(H86*#REF!))</f>
        <v xml:space="preserve">- </v>
      </c>
      <c r="K86" s="1053"/>
      <c r="L86" s="1052" t="str">
        <f t="shared" si="11"/>
        <v xml:space="preserve">-  </v>
      </c>
      <c r="M86" s="1052" t="str">
        <f t="shared" si="12"/>
        <v xml:space="preserve">-  </v>
      </c>
    </row>
    <row r="87" spans="1:13" ht="15" customHeight="1">
      <c r="A87" s="502">
        <v>9</v>
      </c>
      <c r="B87" s="490" t="str">
        <f>IF($E$12=0,"-",B$35)</f>
        <v>-</v>
      </c>
      <c r="C87" s="504" t="s">
        <v>310</v>
      </c>
      <c r="D87" s="505"/>
      <c r="E87" s="1052" t="str">
        <f t="shared" si="10"/>
        <v xml:space="preserve">-  </v>
      </c>
      <c r="F87" s="1053"/>
      <c r="G87" s="1052" t="str">
        <f t="shared" si="7"/>
        <v xml:space="preserve">-  </v>
      </c>
      <c r="H87" s="1052" t="str">
        <f t="shared" si="8"/>
        <v xml:space="preserve">-  </v>
      </c>
      <c r="I87" s="1052" t="str">
        <f t="shared" si="9"/>
        <v xml:space="preserve">-  </v>
      </c>
      <c r="J87" s="1052" t="str">
        <f>IF($E$12=0,"- ",(H87*#REF!))</f>
        <v xml:space="preserve">- </v>
      </c>
      <c r="K87" s="1053"/>
      <c r="L87" s="1052" t="str">
        <f t="shared" si="11"/>
        <v xml:space="preserve">-  </v>
      </c>
      <c r="M87" s="1052" t="str">
        <f t="shared" si="12"/>
        <v xml:space="preserve">-  </v>
      </c>
    </row>
    <row r="88" spans="1:13" ht="15" customHeight="1">
      <c r="A88" s="502">
        <v>10</v>
      </c>
      <c r="B88" s="490" t="str">
        <f>IF($E$12=0,"-",B$36)</f>
        <v>-</v>
      </c>
      <c r="C88" s="504" t="s">
        <v>311</v>
      </c>
      <c r="D88" s="505"/>
      <c r="E88" s="1052" t="str">
        <f t="shared" si="10"/>
        <v xml:space="preserve">-  </v>
      </c>
      <c r="F88" s="1053"/>
      <c r="G88" s="1052" t="str">
        <f t="shared" si="7"/>
        <v xml:space="preserve">-  </v>
      </c>
      <c r="H88" s="1052" t="str">
        <f t="shared" si="8"/>
        <v xml:space="preserve">-  </v>
      </c>
      <c r="I88" s="1052" t="str">
        <f t="shared" si="9"/>
        <v xml:space="preserve">-  </v>
      </c>
      <c r="J88" s="1052" t="str">
        <f>IF($E$12=0,"- ",(H88*#REF!))</f>
        <v xml:space="preserve">- </v>
      </c>
      <c r="K88" s="1053"/>
      <c r="L88" s="1052" t="str">
        <f t="shared" si="11"/>
        <v xml:space="preserve">-  </v>
      </c>
      <c r="M88" s="1052" t="str">
        <f t="shared" si="12"/>
        <v xml:space="preserve">-  </v>
      </c>
    </row>
    <row r="89" spans="1:13" ht="15" customHeight="1">
      <c r="A89" s="502">
        <v>11</v>
      </c>
      <c r="B89" s="490" t="str">
        <f>IF($E$12=0,"-",B$37)</f>
        <v>-</v>
      </c>
      <c r="C89" s="504" t="s">
        <v>312</v>
      </c>
      <c r="D89" s="505"/>
      <c r="E89" s="1052" t="str">
        <f t="shared" si="10"/>
        <v xml:space="preserve">-  </v>
      </c>
      <c r="F89" s="1053"/>
      <c r="G89" s="1052" t="str">
        <f t="shared" si="7"/>
        <v xml:space="preserve">-  </v>
      </c>
      <c r="H89" s="1052" t="str">
        <f t="shared" si="8"/>
        <v xml:space="preserve">-  </v>
      </c>
      <c r="I89" s="1052" t="str">
        <f t="shared" si="9"/>
        <v xml:space="preserve">-  </v>
      </c>
      <c r="J89" s="1052" t="str">
        <f>IF($E$12=0,"- ",(H89*#REF!))</f>
        <v xml:space="preserve">- </v>
      </c>
      <c r="K89" s="1053"/>
      <c r="L89" s="1052" t="str">
        <f t="shared" si="11"/>
        <v xml:space="preserve">-  </v>
      </c>
      <c r="M89" s="1052" t="str">
        <f t="shared" si="12"/>
        <v xml:space="preserve">-  </v>
      </c>
    </row>
    <row r="90" spans="1:13" ht="15" customHeight="1">
      <c r="A90" s="502">
        <v>12</v>
      </c>
      <c r="B90" s="490" t="str">
        <f>IF($E$12=0,"-",B$38)</f>
        <v>-</v>
      </c>
      <c r="C90" s="504" t="s">
        <v>313</v>
      </c>
      <c r="D90" s="505"/>
      <c r="E90" s="1052" t="str">
        <f t="shared" si="10"/>
        <v xml:space="preserve">-  </v>
      </c>
      <c r="F90" s="1053"/>
      <c r="G90" s="1052" t="str">
        <f t="shared" si="7"/>
        <v xml:space="preserve">-  </v>
      </c>
      <c r="H90" s="1052" t="str">
        <f t="shared" si="8"/>
        <v xml:space="preserve">-  </v>
      </c>
      <c r="I90" s="1052" t="str">
        <f t="shared" si="9"/>
        <v xml:space="preserve">-  </v>
      </c>
      <c r="J90" s="1052" t="str">
        <f>IF($E$12=0,"- ",(H90*#REF!))</f>
        <v xml:space="preserve">- </v>
      </c>
      <c r="K90" s="1053"/>
      <c r="L90" s="1052" t="str">
        <f t="shared" si="11"/>
        <v xml:space="preserve">-  </v>
      </c>
      <c r="M90" s="1052" t="str">
        <f t="shared" si="12"/>
        <v xml:space="preserve">-  </v>
      </c>
    </row>
    <row r="91" spans="1:13" ht="15" customHeight="1">
      <c r="A91" s="502">
        <v>13</v>
      </c>
      <c r="B91" s="490" t="str">
        <f>IF($E$12=0,"-",B$39)</f>
        <v>-</v>
      </c>
      <c r="C91" s="504" t="s">
        <v>927</v>
      </c>
      <c r="D91" s="505"/>
      <c r="E91" s="1052" t="str">
        <f t="shared" si="10"/>
        <v xml:space="preserve">-  </v>
      </c>
      <c r="F91" s="1053"/>
      <c r="G91" s="1052" t="str">
        <f t="shared" si="7"/>
        <v xml:space="preserve">-  </v>
      </c>
      <c r="H91" s="1052" t="str">
        <f t="shared" si="8"/>
        <v xml:space="preserve">-  </v>
      </c>
      <c r="I91" s="1052" t="str">
        <f t="shared" si="9"/>
        <v xml:space="preserve">-  </v>
      </c>
      <c r="J91" s="1052" t="str">
        <f>IF($E$12=0,"- ",(H91*#REF!))</f>
        <v xml:space="preserve">- </v>
      </c>
      <c r="K91" s="1053"/>
      <c r="L91" s="1052" t="str">
        <f t="shared" si="11"/>
        <v xml:space="preserve">-  </v>
      </c>
      <c r="M91" s="1052" t="str">
        <f t="shared" si="12"/>
        <v xml:space="preserve">-  </v>
      </c>
    </row>
    <row r="92" spans="1:13" ht="15" customHeight="1">
      <c r="A92" s="502"/>
      <c r="B92" s="490"/>
      <c r="C92" s="504"/>
      <c r="D92" s="503"/>
      <c r="E92" s="503"/>
      <c r="F92" s="503"/>
      <c r="G92" s="503"/>
      <c r="H92" s="503"/>
      <c r="I92" s="503"/>
      <c r="J92" s="503"/>
      <c r="K92" s="503"/>
      <c r="L92" s="503"/>
      <c r="M92" s="503"/>
    </row>
    <row r="93" spans="1:13" ht="15" customHeight="1">
      <c r="A93" s="502">
        <v>14</v>
      </c>
      <c r="B93" s="502" t="s">
        <v>1504</v>
      </c>
      <c r="C93" s="502"/>
      <c r="D93" s="502"/>
      <c r="E93" s="502"/>
      <c r="F93" s="502"/>
      <c r="G93" s="502"/>
      <c r="H93" s="502"/>
      <c r="I93" s="502"/>
      <c r="J93" s="502"/>
      <c r="K93" s="503"/>
      <c r="L93" s="503"/>
      <c r="M93" s="503" t="str">
        <f>+M91</f>
        <v xml:space="preserve">-  </v>
      </c>
    </row>
    <row r="94" spans="1:13" ht="15" customHeight="1">
      <c r="A94" s="502"/>
      <c r="B94" s="502"/>
      <c r="C94" s="502"/>
      <c r="D94" s="502"/>
      <c r="E94" s="502"/>
      <c r="F94" s="502"/>
      <c r="G94" s="502"/>
      <c r="H94" s="502"/>
      <c r="I94" s="502"/>
      <c r="J94" s="502"/>
      <c r="K94" s="503"/>
      <c r="L94" s="503"/>
      <c r="M94" s="503"/>
    </row>
    <row r="95" spans="1:13" ht="15" customHeight="1">
      <c r="A95" s="502"/>
      <c r="B95" s="502"/>
      <c r="C95" s="502"/>
      <c r="D95" s="502"/>
      <c r="E95" s="502"/>
      <c r="F95" s="502"/>
      <c r="G95" s="502"/>
      <c r="H95" s="502"/>
      <c r="I95" s="502"/>
      <c r="J95" s="503"/>
      <c r="K95" s="503"/>
      <c r="L95" s="503"/>
      <c r="M95" s="503"/>
    </row>
    <row r="96" spans="1:13" ht="15" customHeight="1">
      <c r="A96" s="502"/>
      <c r="B96" s="490"/>
      <c r="C96" s="504"/>
      <c r="D96" s="503"/>
      <c r="E96" s="503"/>
      <c r="F96" s="503"/>
      <c r="G96" s="503"/>
      <c r="H96" s="503"/>
      <c r="I96" s="503"/>
      <c r="J96" s="503"/>
      <c r="K96" s="503"/>
      <c r="L96" s="503"/>
      <c r="M96" s="503"/>
    </row>
    <row r="97" spans="1:13" ht="15" customHeight="1">
      <c r="A97" s="508" t="s">
        <v>929</v>
      </c>
      <c r="B97" s="504"/>
      <c r="C97" s="504"/>
      <c r="D97" s="502"/>
      <c r="E97" s="502"/>
      <c r="F97" s="502"/>
      <c r="G97" s="502"/>
      <c r="H97" s="502"/>
      <c r="I97" s="502"/>
      <c r="J97" s="502"/>
      <c r="K97" s="502"/>
      <c r="L97" s="502"/>
      <c r="M97" s="502"/>
    </row>
    <row r="98" spans="1:13" ht="15" customHeight="1">
      <c r="A98" s="1335" t="s">
        <v>930</v>
      </c>
      <c r="B98" s="1320"/>
      <c r="C98" s="1336" t="s">
        <v>1049</v>
      </c>
      <c r="D98" s="1336"/>
      <c r="E98" s="1336"/>
      <c r="F98" s="1336"/>
      <c r="G98" s="1336"/>
      <c r="H98" s="1336"/>
      <c r="I98" s="1336"/>
      <c r="J98" s="1336"/>
      <c r="K98" s="1336"/>
      <c r="L98" s="1336"/>
      <c r="M98" s="1336"/>
    </row>
    <row r="99" spans="1:13" ht="15" customHeight="1">
      <c r="A99" s="1335" t="s">
        <v>931</v>
      </c>
      <c r="B99" s="1320"/>
      <c r="C99" s="1336" t="s">
        <v>1013</v>
      </c>
      <c r="D99" s="1336"/>
      <c r="E99" s="1336"/>
      <c r="F99" s="1336"/>
      <c r="G99" s="1336"/>
      <c r="H99" s="1336"/>
      <c r="I99" s="1336"/>
      <c r="J99" s="1336"/>
      <c r="K99" s="1336"/>
      <c r="L99" s="1336"/>
      <c r="M99" s="1336"/>
    </row>
    <row r="100" spans="1:13" ht="15" customHeight="1">
      <c r="A100" s="1335" t="s">
        <v>935</v>
      </c>
      <c r="B100" s="1320"/>
      <c r="C100" s="1336" t="s">
        <v>1050</v>
      </c>
      <c r="D100" s="1336"/>
      <c r="E100" s="1336"/>
      <c r="F100" s="1336"/>
      <c r="G100" s="1336"/>
      <c r="H100" s="1336"/>
      <c r="I100" s="1336"/>
      <c r="J100" s="1336"/>
      <c r="K100" s="1336"/>
      <c r="L100" s="1336"/>
      <c r="M100" s="1336"/>
    </row>
    <row r="101" spans="1:13" ht="15" customHeight="1">
      <c r="A101" s="1335" t="s">
        <v>936</v>
      </c>
      <c r="B101" s="1320"/>
      <c r="C101" s="1336" t="s">
        <v>1051</v>
      </c>
      <c r="D101" s="1336"/>
      <c r="E101" s="1336"/>
      <c r="F101" s="1336"/>
      <c r="G101" s="1336"/>
      <c r="H101" s="1336"/>
      <c r="I101" s="1336"/>
      <c r="J101" s="1336"/>
      <c r="K101" s="1336"/>
      <c r="L101" s="1336"/>
      <c r="M101" s="1336"/>
    </row>
    <row r="102" spans="1:13" ht="15" customHeight="1">
      <c r="A102" s="1335" t="s">
        <v>939</v>
      </c>
      <c r="B102" s="1320"/>
      <c r="C102" s="1336" t="s">
        <v>1052</v>
      </c>
      <c r="D102" s="1336"/>
      <c r="E102" s="1336"/>
      <c r="F102" s="1336"/>
      <c r="G102" s="1336"/>
      <c r="H102" s="1336"/>
      <c r="I102" s="1336"/>
      <c r="J102" s="1336"/>
      <c r="K102" s="1336"/>
      <c r="L102" s="1336"/>
      <c r="M102" s="1336"/>
    </row>
    <row r="103" spans="1:13" ht="15" customHeight="1">
      <c r="A103" s="1335" t="s">
        <v>1053</v>
      </c>
      <c r="B103" s="1320"/>
      <c r="C103" s="1336" t="s">
        <v>1065</v>
      </c>
      <c r="D103" s="1336"/>
      <c r="E103" s="1336"/>
      <c r="F103" s="1336"/>
      <c r="G103" s="1336"/>
      <c r="H103" s="1336"/>
      <c r="I103" s="1336"/>
      <c r="J103" s="1336"/>
      <c r="K103" s="1336"/>
      <c r="L103" s="1336"/>
      <c r="M103" s="1336"/>
    </row>
    <row r="104" spans="1:13" ht="15" customHeight="1">
      <c r="A104" s="1335" t="s">
        <v>1055</v>
      </c>
      <c r="B104" s="1320"/>
      <c r="C104" s="1336" t="s">
        <v>1506</v>
      </c>
      <c r="D104" s="1336"/>
      <c r="E104" s="1336"/>
      <c r="F104" s="1336"/>
      <c r="G104" s="1336"/>
      <c r="H104" s="1336"/>
      <c r="I104" s="1336"/>
      <c r="J104" s="1336"/>
      <c r="K104" s="1336"/>
      <c r="L104" s="1336"/>
      <c r="M104" s="1336"/>
    </row>
    <row r="105" spans="1:13" ht="15" customHeight="1">
      <c r="A105" s="1335" t="s">
        <v>1066</v>
      </c>
      <c r="B105" s="1320"/>
      <c r="C105" s="1336" t="s">
        <v>943</v>
      </c>
      <c r="D105" s="1336"/>
      <c r="E105" s="1336"/>
      <c r="F105" s="1336"/>
      <c r="G105" s="1336"/>
      <c r="H105" s="1336"/>
      <c r="I105" s="1336"/>
      <c r="J105" s="1336"/>
      <c r="K105" s="1336"/>
      <c r="L105" s="1336"/>
      <c r="M105" s="1336"/>
    </row>
    <row r="106" spans="1:13" ht="15" customHeight="1">
      <c r="A106" s="1335" t="s">
        <v>1067</v>
      </c>
      <c r="B106" s="1320"/>
      <c r="C106" s="1336" t="s">
        <v>1059</v>
      </c>
      <c r="D106" s="1336"/>
      <c r="E106" s="1336"/>
      <c r="F106" s="1336"/>
      <c r="G106" s="1336"/>
      <c r="H106" s="1336"/>
      <c r="I106" s="1336"/>
      <c r="J106" s="1336"/>
      <c r="K106" s="1336"/>
      <c r="L106" s="1336"/>
      <c r="M106" s="1336"/>
    </row>
    <row r="107" spans="1:13" ht="15" customHeight="1">
      <c r="A107" s="1335" t="s">
        <v>1068</v>
      </c>
      <c r="B107" s="1320"/>
      <c r="C107" s="1336" t="s">
        <v>1097</v>
      </c>
      <c r="D107" s="1336"/>
      <c r="E107" s="1336"/>
      <c r="F107" s="1336"/>
      <c r="G107" s="1336"/>
      <c r="H107" s="1336"/>
      <c r="I107" s="1336"/>
      <c r="J107" s="1336"/>
      <c r="K107" s="1336"/>
      <c r="L107" s="1336"/>
      <c r="M107" s="1336"/>
    </row>
    <row r="108" spans="1:13" ht="15" customHeight="1">
      <c r="A108" s="1335"/>
      <c r="B108" s="1320"/>
      <c r="C108" s="1336"/>
      <c r="D108" s="1336"/>
      <c r="E108" s="1336"/>
      <c r="F108" s="1336"/>
      <c r="G108" s="1336"/>
      <c r="H108" s="1336"/>
      <c r="I108" s="1336"/>
      <c r="J108" s="1336"/>
      <c r="K108" s="1336"/>
      <c r="L108" s="1336"/>
      <c r="M108" s="1336"/>
    </row>
    <row r="109" spans="1:13" ht="15" customHeight="1">
      <c r="A109" s="502"/>
      <c r="B109" s="504"/>
      <c r="C109" s="504"/>
      <c r="D109" s="502"/>
      <c r="E109" s="502"/>
      <c r="F109" s="502"/>
      <c r="G109" s="502"/>
      <c r="H109" s="502"/>
      <c r="I109" s="502"/>
      <c r="J109" s="502"/>
      <c r="K109" s="502"/>
      <c r="L109" s="502"/>
      <c r="M109" s="502"/>
    </row>
    <row r="110" spans="1:13" ht="15" customHeight="1">
      <c r="A110" s="502"/>
      <c r="B110" s="504"/>
      <c r="C110" s="504"/>
      <c r="D110" s="502"/>
      <c r="E110" s="502"/>
      <c r="F110" s="502"/>
      <c r="G110" s="502"/>
      <c r="H110" s="502"/>
      <c r="I110" s="502"/>
      <c r="J110" s="502"/>
      <c r="K110" s="502"/>
      <c r="L110" s="502"/>
      <c r="M110" s="502"/>
    </row>
    <row r="111" spans="1:13" ht="15" customHeight="1">
      <c r="A111" s="1323" t="s">
        <v>1096</v>
      </c>
      <c r="B111" s="1323"/>
      <c r="C111" s="1323"/>
      <c r="D111" s="1323"/>
      <c r="E111" s="1323"/>
      <c r="F111" s="1323"/>
      <c r="G111" s="1323"/>
      <c r="H111" s="1323"/>
      <c r="I111" s="1323"/>
      <c r="J111" s="1323"/>
      <c r="K111" s="1323"/>
      <c r="L111" s="1323"/>
      <c r="M111" s="1323"/>
    </row>
    <row r="112" spans="1:13" ht="15" customHeight="1">
      <c r="A112" s="1324" t="str">
        <f>IF($E$12=0,"-  ",$E$12)</f>
        <v xml:space="preserve">-  </v>
      </c>
      <c r="B112" s="1325"/>
      <c r="C112" s="1325"/>
      <c r="D112" s="1325"/>
      <c r="E112" s="1325"/>
      <c r="F112" s="1325"/>
      <c r="G112" s="1325"/>
      <c r="H112" s="1325"/>
      <c r="I112" s="1325"/>
      <c r="J112" s="1325"/>
      <c r="K112" s="499"/>
      <c r="L112" s="502"/>
      <c r="M112" s="502"/>
    </row>
    <row r="113" spans="1:13" ht="15" customHeight="1">
      <c r="A113" s="481" t="s">
        <v>1026</v>
      </c>
      <c r="B113" s="504"/>
      <c r="C113" s="504"/>
      <c r="D113" s="502"/>
      <c r="E113" s="502"/>
      <c r="F113" s="502"/>
      <c r="G113" s="502"/>
      <c r="H113" s="502"/>
      <c r="I113" s="502"/>
      <c r="J113" s="502"/>
      <c r="K113" s="502"/>
      <c r="L113" s="502"/>
      <c r="M113" s="502"/>
    </row>
    <row r="114" spans="1:13" ht="15" customHeight="1">
      <c r="A114" s="481"/>
      <c r="B114" s="504"/>
      <c r="C114" s="504"/>
      <c r="D114" s="502"/>
      <c r="E114" s="502"/>
      <c r="F114" s="502"/>
      <c r="G114" s="502"/>
      <c r="H114" s="502"/>
      <c r="I114" s="502"/>
      <c r="J114" s="502"/>
      <c r="K114" s="502"/>
      <c r="L114" s="502"/>
      <c r="M114" s="502"/>
    </row>
    <row r="115" spans="1:13" ht="15" customHeight="1">
      <c r="A115" s="1323" t="s">
        <v>946</v>
      </c>
      <c r="B115" s="1323"/>
      <c r="C115" s="1323"/>
      <c r="D115" s="1323"/>
      <c r="E115" s="1323"/>
      <c r="F115" s="1323"/>
      <c r="G115" s="1323"/>
      <c r="H115" s="1323"/>
      <c r="I115" s="1323"/>
      <c r="J115" s="1323"/>
      <c r="K115" s="1323"/>
      <c r="L115" s="1323"/>
      <c r="M115" s="1323"/>
    </row>
    <row r="116" spans="1:13" ht="15" customHeight="1">
      <c r="A116" s="496"/>
      <c r="B116" s="497"/>
      <c r="C116" s="497"/>
      <c r="D116" s="497"/>
      <c r="E116" s="497"/>
      <c r="F116" s="497"/>
      <c r="G116" s="497"/>
      <c r="H116" s="497"/>
      <c r="I116" s="497"/>
      <c r="J116" s="497"/>
      <c r="K116" s="497"/>
      <c r="L116" s="502"/>
      <c r="M116" s="502"/>
    </row>
    <row r="117" spans="1:13" ht="15" customHeight="1">
      <c r="A117" s="482" t="s">
        <v>1095</v>
      </c>
      <c r="B117" s="497"/>
      <c r="C117" s="497"/>
      <c r="D117" s="497"/>
      <c r="E117" s="497"/>
      <c r="F117" s="497"/>
      <c r="G117" s="497"/>
      <c r="H117" s="497"/>
      <c r="I117" s="497"/>
      <c r="J117" s="497"/>
      <c r="K117" s="497"/>
      <c r="L117" s="502"/>
      <c r="M117" s="502"/>
    </row>
    <row r="118" spans="1:13" ht="15" customHeight="1">
      <c r="A118" s="502" t="s">
        <v>1027</v>
      </c>
      <c r="B118" s="497"/>
      <c r="C118" s="497"/>
      <c r="D118" s="497"/>
      <c r="E118" s="497"/>
      <c r="F118" s="497"/>
      <c r="G118" s="497"/>
      <c r="H118" s="497"/>
      <c r="I118" s="497"/>
      <c r="J118" s="497"/>
      <c r="K118" s="497"/>
      <c r="L118" s="502"/>
      <c r="M118" s="502"/>
    </row>
    <row r="119" spans="1:13" ht="15" customHeight="1">
      <c r="A119" s="502"/>
      <c r="B119" s="504"/>
      <c r="C119" s="504"/>
      <c r="D119" s="502"/>
      <c r="E119" s="502"/>
      <c r="F119" s="502"/>
      <c r="G119" s="502"/>
      <c r="H119" s="502"/>
      <c r="I119" s="502"/>
      <c r="J119" s="502"/>
      <c r="K119" s="502"/>
      <c r="L119" s="502"/>
      <c r="M119" s="502"/>
    </row>
    <row r="120" spans="1:13" ht="15" customHeight="1">
      <c r="A120" s="502"/>
      <c r="B120" s="507" t="s">
        <v>914</v>
      </c>
      <c r="C120" s="507" t="s">
        <v>915</v>
      </c>
      <c r="D120" s="507" t="s">
        <v>916</v>
      </c>
      <c r="E120" s="507" t="s">
        <v>917</v>
      </c>
      <c r="F120" s="507" t="s">
        <v>918</v>
      </c>
      <c r="G120" s="507" t="s">
        <v>919</v>
      </c>
      <c r="H120" s="507" t="s">
        <v>920</v>
      </c>
      <c r="I120" s="507" t="s">
        <v>921</v>
      </c>
      <c r="J120" s="507" t="s">
        <v>1032</v>
      </c>
      <c r="K120" s="507" t="s">
        <v>1033</v>
      </c>
      <c r="L120" s="507" t="s">
        <v>1034</v>
      </c>
      <c r="M120" s="507" t="s">
        <v>1035</v>
      </c>
    </row>
    <row r="121" spans="1:13" ht="15" customHeight="1">
      <c r="A121" s="502"/>
      <c r="B121" s="507"/>
      <c r="C121" s="507"/>
      <c r="D121" s="504" t="s">
        <v>1037</v>
      </c>
      <c r="E121" s="504"/>
      <c r="F121" s="504"/>
      <c r="G121" s="504"/>
      <c r="H121" s="504"/>
      <c r="I121" s="504"/>
      <c r="J121" s="504" t="s">
        <v>1038</v>
      </c>
      <c r="K121" s="504" t="s">
        <v>1039</v>
      </c>
      <c r="L121" s="502"/>
      <c r="M121" s="502"/>
    </row>
    <row r="122" spans="1:13" ht="15" customHeight="1">
      <c r="A122" s="502"/>
      <c r="B122" s="507"/>
      <c r="C122" s="507"/>
      <c r="D122" s="504" t="s">
        <v>1069</v>
      </c>
      <c r="E122" s="504"/>
      <c r="F122" s="504" t="s">
        <v>1039</v>
      </c>
      <c r="G122" s="504"/>
      <c r="H122" s="504" t="s">
        <v>1038</v>
      </c>
      <c r="I122" s="504"/>
      <c r="J122" s="504" t="s">
        <v>1039</v>
      </c>
      <c r="K122" s="504" t="s">
        <v>1040</v>
      </c>
      <c r="L122" s="504"/>
      <c r="M122" s="504"/>
    </row>
    <row r="123" spans="1:13" ht="15" customHeight="1">
      <c r="A123" s="502"/>
      <c r="B123" s="507"/>
      <c r="C123" s="507"/>
      <c r="D123" s="504" t="s">
        <v>1070</v>
      </c>
      <c r="E123" s="504" t="s">
        <v>1037</v>
      </c>
      <c r="F123" s="504" t="s">
        <v>1041</v>
      </c>
      <c r="G123" s="504" t="s">
        <v>924</v>
      </c>
      <c r="H123" s="504" t="s">
        <v>1039</v>
      </c>
      <c r="I123" s="504" t="s">
        <v>924</v>
      </c>
      <c r="J123" s="504" t="s">
        <v>1042</v>
      </c>
      <c r="K123" s="504" t="s">
        <v>1043</v>
      </c>
      <c r="L123" s="504" t="s">
        <v>1044</v>
      </c>
      <c r="M123" s="504" t="s">
        <v>1045</v>
      </c>
    </row>
    <row r="124" spans="1:13" ht="15" customHeight="1" thickBot="1">
      <c r="A124" s="506" t="s">
        <v>923</v>
      </c>
      <c r="B124" s="506" t="s">
        <v>451</v>
      </c>
      <c r="C124" s="506" t="s">
        <v>450</v>
      </c>
      <c r="D124" s="506" t="s">
        <v>1071</v>
      </c>
      <c r="E124" s="506" t="s">
        <v>924</v>
      </c>
      <c r="F124" s="506" t="s">
        <v>1046</v>
      </c>
      <c r="G124" s="506" t="s">
        <v>429</v>
      </c>
      <c r="H124" s="506" t="s">
        <v>1042</v>
      </c>
      <c r="I124" s="506" t="s">
        <v>1047</v>
      </c>
      <c r="J124" s="506" t="s">
        <v>1040</v>
      </c>
      <c r="K124" s="506" t="s">
        <v>1046</v>
      </c>
      <c r="L124" s="506" t="s">
        <v>1048</v>
      </c>
      <c r="M124" s="506" t="s">
        <v>1048</v>
      </c>
    </row>
    <row r="125" spans="1:13" ht="15" customHeight="1">
      <c r="A125" s="502"/>
      <c r="B125" s="504"/>
      <c r="C125" s="504"/>
      <c r="D125" s="502"/>
      <c r="E125" s="502"/>
      <c r="F125" s="502"/>
      <c r="G125" s="502"/>
      <c r="H125" s="502"/>
      <c r="I125" s="502"/>
      <c r="J125" s="502"/>
      <c r="K125" s="502"/>
      <c r="L125" s="502"/>
      <c r="M125" s="502"/>
    </row>
    <row r="126" spans="1:13" ht="15" customHeight="1">
      <c r="A126" s="502">
        <v>1</v>
      </c>
      <c r="B126" s="490" t="str">
        <f>IF($E$12=0,"-",B$26)</f>
        <v>-</v>
      </c>
      <c r="C126" s="504" t="s">
        <v>927</v>
      </c>
      <c r="D126" s="505"/>
      <c r="E126" s="503"/>
      <c r="F126" s="503"/>
      <c r="G126" s="503"/>
      <c r="H126" s="503"/>
      <c r="I126" s="503"/>
      <c r="J126" s="491"/>
      <c r="K126" s="491"/>
      <c r="L126" s="491"/>
      <c r="M126" s="503" t="str">
        <f>IF($E$12=0,"-  ",D126)</f>
        <v xml:space="preserve">-  </v>
      </c>
    </row>
    <row r="127" spans="1:13" ht="15" customHeight="1">
      <c r="A127" s="502"/>
      <c r="B127" s="490"/>
      <c r="C127" s="504"/>
      <c r="D127" s="503"/>
      <c r="E127" s="503"/>
      <c r="F127" s="503"/>
      <c r="G127" s="503"/>
      <c r="H127" s="503"/>
      <c r="I127" s="503"/>
      <c r="J127" s="491"/>
      <c r="K127" s="491"/>
      <c r="L127" s="491"/>
      <c r="M127" s="491"/>
    </row>
    <row r="128" spans="1:13" ht="15" customHeight="1">
      <c r="A128" s="502">
        <v>2</v>
      </c>
      <c r="B128" s="490" t="str">
        <f>IF($E$12=0,"-",B$28)</f>
        <v>-</v>
      </c>
      <c r="C128" s="504" t="s">
        <v>302</v>
      </c>
      <c r="D128" s="505"/>
      <c r="E128" s="503" t="str">
        <f>IF($E$12=0,"-  ",(D128-D126))</f>
        <v xml:space="preserve">-  </v>
      </c>
      <c r="F128" s="505"/>
      <c r="G128" s="503" t="str">
        <f t="shared" ref="G128:G139" si="13">IF($E$12=0,"-  ",(E128-F128))</f>
        <v xml:space="preserve">-  </v>
      </c>
      <c r="H128" s="503" t="str">
        <f t="shared" ref="H128:H139" si="14">IF($E$12=0,"-  ",(IF(SIGN(E128)=SIGN(F128),IF(SIGN(F128)=-1,MAX(G128,0),MIN(G128,0)),-F128)))</f>
        <v xml:space="preserve">-  </v>
      </c>
      <c r="I128" s="503" t="str">
        <f t="shared" ref="I128:I139" si="15">IF($E$12=0,"-  ",G128-H128)</f>
        <v xml:space="preserve">-  </v>
      </c>
      <c r="J128" s="503" t="str">
        <f>IF($E$12=0,"-  ",(H128*'ATT1B-Projection (2020 &amp; Prior)'!G114))</f>
        <v xml:space="preserve">-  </v>
      </c>
      <c r="K128" s="505"/>
      <c r="L128" s="503" t="str">
        <f>IF($E$12=0,"-  ",(K128+J128+I128*0.5))</f>
        <v xml:space="preserve">-  </v>
      </c>
      <c r="M128" s="503" t="str">
        <f>IF($E$12=0,"-  ",M126+L128)</f>
        <v xml:space="preserve">-  </v>
      </c>
    </row>
    <row r="129" spans="1:13" ht="15" customHeight="1">
      <c r="A129" s="502">
        <v>3</v>
      </c>
      <c r="B129" s="490" t="str">
        <f>IF($E$12=0,"-",B$29)</f>
        <v>-</v>
      </c>
      <c r="C129" s="504" t="s">
        <v>303</v>
      </c>
      <c r="D129" s="505"/>
      <c r="E129" s="503" t="str">
        <f t="shared" ref="E129:E139" si="16">IF($E$12=0,"-  ",(D129-D128))</f>
        <v xml:space="preserve">-  </v>
      </c>
      <c r="F129" s="505"/>
      <c r="G129" s="503" t="str">
        <f t="shared" si="13"/>
        <v xml:space="preserve">-  </v>
      </c>
      <c r="H129" s="503" t="str">
        <f t="shared" si="14"/>
        <v xml:space="preserve">-  </v>
      </c>
      <c r="I129" s="503" t="str">
        <f t="shared" si="15"/>
        <v xml:space="preserve">-  </v>
      </c>
      <c r="J129" s="503" t="str">
        <f>IF($E$12=0,"-  ",(H129*'ATT1B-Projection (2020 &amp; Prior)'!G115))</f>
        <v xml:space="preserve">-  </v>
      </c>
      <c r="K129" s="505"/>
      <c r="L129" s="503" t="str">
        <f t="shared" ref="L129:L139" si="17">IF($E$12=0,"-  ",(K129+J129+I129*0.5))</f>
        <v xml:space="preserve">-  </v>
      </c>
      <c r="M129" s="503" t="str">
        <f t="shared" ref="M129:M139" si="18">IF($E$12=0,"-  ",M128+L129)</f>
        <v xml:space="preserve">-  </v>
      </c>
    </row>
    <row r="130" spans="1:13" ht="15" customHeight="1">
      <c r="A130" s="502">
        <v>4</v>
      </c>
      <c r="B130" s="490" t="str">
        <f>IF($E$12=0,"-",B$30)</f>
        <v>-</v>
      </c>
      <c r="C130" s="504" t="s">
        <v>304</v>
      </c>
      <c r="D130" s="505"/>
      <c r="E130" s="503" t="str">
        <f t="shared" si="16"/>
        <v xml:space="preserve">-  </v>
      </c>
      <c r="F130" s="505"/>
      <c r="G130" s="503" t="str">
        <f t="shared" si="13"/>
        <v xml:space="preserve">-  </v>
      </c>
      <c r="H130" s="503" t="str">
        <f t="shared" si="14"/>
        <v xml:space="preserve">-  </v>
      </c>
      <c r="I130" s="503" t="str">
        <f t="shared" si="15"/>
        <v xml:space="preserve">-  </v>
      </c>
      <c r="J130" s="503" t="str">
        <f>IF($E$12=0,"-  ",(H130*'ATT1B-Projection (2020 &amp; Prior)'!G116))</f>
        <v xml:space="preserve">-  </v>
      </c>
      <c r="K130" s="505"/>
      <c r="L130" s="503" t="str">
        <f t="shared" si="17"/>
        <v xml:space="preserve">-  </v>
      </c>
      <c r="M130" s="503" t="str">
        <f t="shared" si="18"/>
        <v xml:space="preserve">-  </v>
      </c>
    </row>
    <row r="131" spans="1:13" ht="15" customHeight="1">
      <c r="A131" s="502">
        <v>5</v>
      </c>
      <c r="B131" s="490" t="str">
        <f>IF($E$12=0,"-",B$31)</f>
        <v>-</v>
      </c>
      <c r="C131" s="504" t="s">
        <v>305</v>
      </c>
      <c r="D131" s="505"/>
      <c r="E131" s="503" t="str">
        <f t="shared" si="16"/>
        <v xml:space="preserve">-  </v>
      </c>
      <c r="F131" s="505"/>
      <c r="G131" s="503" t="str">
        <f t="shared" si="13"/>
        <v xml:space="preserve">-  </v>
      </c>
      <c r="H131" s="503" t="str">
        <f t="shared" si="14"/>
        <v xml:space="preserve">-  </v>
      </c>
      <c r="I131" s="503" t="str">
        <f t="shared" si="15"/>
        <v xml:space="preserve">-  </v>
      </c>
      <c r="J131" s="503" t="str">
        <f>IF($E$12=0,"-  ",(H131*'ATT1B-Projection (2020 &amp; Prior)'!G117))</f>
        <v xml:space="preserve">-  </v>
      </c>
      <c r="K131" s="505"/>
      <c r="L131" s="503" t="str">
        <f t="shared" si="17"/>
        <v xml:space="preserve">-  </v>
      </c>
      <c r="M131" s="503" t="str">
        <f t="shared" si="18"/>
        <v xml:space="preserve">-  </v>
      </c>
    </row>
    <row r="132" spans="1:13" ht="15" customHeight="1">
      <c r="A132" s="502">
        <v>6</v>
      </c>
      <c r="B132" s="490" t="str">
        <f>IF($E$12=0,"-",B$32)</f>
        <v>-</v>
      </c>
      <c r="C132" s="504" t="s">
        <v>307</v>
      </c>
      <c r="D132" s="505"/>
      <c r="E132" s="503" t="str">
        <f t="shared" si="16"/>
        <v xml:space="preserve">-  </v>
      </c>
      <c r="F132" s="505"/>
      <c r="G132" s="503" t="str">
        <f t="shared" si="13"/>
        <v xml:space="preserve">-  </v>
      </c>
      <c r="H132" s="503" t="str">
        <f t="shared" si="14"/>
        <v xml:space="preserve">-  </v>
      </c>
      <c r="I132" s="503" t="str">
        <f t="shared" si="15"/>
        <v xml:space="preserve">-  </v>
      </c>
      <c r="J132" s="503" t="str">
        <f>IF($E$12=0,"-  ",(H132*'ATT1B-Projection (2020 &amp; Prior)'!G118))</f>
        <v xml:space="preserve">-  </v>
      </c>
      <c r="K132" s="505"/>
      <c r="L132" s="503" t="str">
        <f t="shared" si="17"/>
        <v xml:space="preserve">-  </v>
      </c>
      <c r="M132" s="503" t="str">
        <f t="shared" si="18"/>
        <v xml:space="preserve">-  </v>
      </c>
    </row>
    <row r="133" spans="1:13" ht="15" customHeight="1">
      <c r="A133" s="502">
        <v>7</v>
      </c>
      <c r="B133" s="490" t="str">
        <f>IF($E$12=0,"-",B$33)</f>
        <v>-</v>
      </c>
      <c r="C133" s="504" t="s">
        <v>308</v>
      </c>
      <c r="D133" s="505"/>
      <c r="E133" s="503" t="str">
        <f t="shared" si="16"/>
        <v xml:space="preserve">-  </v>
      </c>
      <c r="F133" s="505"/>
      <c r="G133" s="503" t="str">
        <f t="shared" si="13"/>
        <v xml:space="preserve">-  </v>
      </c>
      <c r="H133" s="503" t="str">
        <f t="shared" si="14"/>
        <v xml:space="preserve">-  </v>
      </c>
      <c r="I133" s="503" t="str">
        <f t="shared" si="15"/>
        <v xml:space="preserve">-  </v>
      </c>
      <c r="J133" s="503" t="str">
        <f>IF($E$12=0,"-  ",(H133*'ATT1B-Projection (2020 &amp; Prior)'!G119))</f>
        <v xml:space="preserve">-  </v>
      </c>
      <c r="K133" s="505"/>
      <c r="L133" s="503" t="str">
        <f t="shared" si="17"/>
        <v xml:space="preserve">-  </v>
      </c>
      <c r="M133" s="503" t="str">
        <f t="shared" si="18"/>
        <v xml:space="preserve">-  </v>
      </c>
    </row>
    <row r="134" spans="1:13" ht="15" customHeight="1">
      <c r="A134" s="502">
        <v>8</v>
      </c>
      <c r="B134" s="490" t="str">
        <f>IF($E$12=0,"-",B$34)</f>
        <v>-</v>
      </c>
      <c r="C134" s="504" t="s">
        <v>309</v>
      </c>
      <c r="D134" s="505"/>
      <c r="E134" s="503" t="str">
        <f t="shared" si="16"/>
        <v xml:space="preserve">-  </v>
      </c>
      <c r="F134" s="505"/>
      <c r="G134" s="503" t="str">
        <f t="shared" si="13"/>
        <v xml:space="preserve">-  </v>
      </c>
      <c r="H134" s="503" t="str">
        <f t="shared" si="14"/>
        <v xml:space="preserve">-  </v>
      </c>
      <c r="I134" s="503" t="str">
        <f t="shared" si="15"/>
        <v xml:space="preserve">-  </v>
      </c>
      <c r="J134" s="503" t="str">
        <f>IF($E$12=0,"-  ",(H134*'ATT1B-Projection (2020 &amp; Prior)'!G120))</f>
        <v xml:space="preserve">-  </v>
      </c>
      <c r="K134" s="505"/>
      <c r="L134" s="503" t="str">
        <f t="shared" si="17"/>
        <v xml:space="preserve">-  </v>
      </c>
      <c r="M134" s="503" t="str">
        <f t="shared" si="18"/>
        <v xml:space="preserve">-  </v>
      </c>
    </row>
    <row r="135" spans="1:13" ht="15" customHeight="1">
      <c r="A135" s="502">
        <v>9</v>
      </c>
      <c r="B135" s="490" t="str">
        <f>IF($E$12=0,"-",B$35)</f>
        <v>-</v>
      </c>
      <c r="C135" s="504" t="s">
        <v>310</v>
      </c>
      <c r="D135" s="505"/>
      <c r="E135" s="503" t="str">
        <f t="shared" si="16"/>
        <v xml:space="preserve">-  </v>
      </c>
      <c r="F135" s="505"/>
      <c r="G135" s="503" t="str">
        <f t="shared" si="13"/>
        <v xml:space="preserve">-  </v>
      </c>
      <c r="H135" s="503" t="str">
        <f t="shared" si="14"/>
        <v xml:space="preserve">-  </v>
      </c>
      <c r="I135" s="503" t="str">
        <f t="shared" si="15"/>
        <v xml:space="preserve">-  </v>
      </c>
      <c r="J135" s="503" t="str">
        <f>IF($E$12=0,"-  ",(H135*'ATT1B-Projection (2020 &amp; Prior)'!G121))</f>
        <v xml:space="preserve">-  </v>
      </c>
      <c r="K135" s="505"/>
      <c r="L135" s="503" t="str">
        <f t="shared" si="17"/>
        <v xml:space="preserve">-  </v>
      </c>
      <c r="M135" s="503" t="str">
        <f t="shared" si="18"/>
        <v xml:space="preserve">-  </v>
      </c>
    </row>
    <row r="136" spans="1:13" ht="15" customHeight="1">
      <c r="A136" s="502">
        <v>10</v>
      </c>
      <c r="B136" s="490" t="str">
        <f>IF($E$12=0,"-",B$36)</f>
        <v>-</v>
      </c>
      <c r="C136" s="504" t="s">
        <v>311</v>
      </c>
      <c r="D136" s="505"/>
      <c r="E136" s="503" t="str">
        <f t="shared" si="16"/>
        <v xml:space="preserve">-  </v>
      </c>
      <c r="F136" s="505"/>
      <c r="G136" s="503" t="str">
        <f t="shared" si="13"/>
        <v xml:space="preserve">-  </v>
      </c>
      <c r="H136" s="503" t="str">
        <f t="shared" si="14"/>
        <v xml:space="preserve">-  </v>
      </c>
      <c r="I136" s="503" t="str">
        <f t="shared" si="15"/>
        <v xml:space="preserve">-  </v>
      </c>
      <c r="J136" s="503" t="str">
        <f>IF($E$12=0,"-  ",(H136*'ATT1B-Projection (2020 &amp; Prior)'!G122))</f>
        <v xml:space="preserve">-  </v>
      </c>
      <c r="K136" s="505"/>
      <c r="L136" s="503" t="str">
        <f t="shared" si="17"/>
        <v xml:space="preserve">-  </v>
      </c>
      <c r="M136" s="503" t="str">
        <f t="shared" si="18"/>
        <v xml:space="preserve">-  </v>
      </c>
    </row>
    <row r="137" spans="1:13" ht="15" customHeight="1">
      <c r="A137" s="502">
        <v>11</v>
      </c>
      <c r="B137" s="490" t="str">
        <f>IF($E$12=0,"-",B$37)</f>
        <v>-</v>
      </c>
      <c r="C137" s="504" t="s">
        <v>312</v>
      </c>
      <c r="D137" s="505"/>
      <c r="E137" s="503" t="str">
        <f t="shared" si="16"/>
        <v xml:space="preserve">-  </v>
      </c>
      <c r="F137" s="505"/>
      <c r="G137" s="503" t="str">
        <f t="shared" si="13"/>
        <v xml:space="preserve">-  </v>
      </c>
      <c r="H137" s="503" t="str">
        <f t="shared" si="14"/>
        <v xml:space="preserve">-  </v>
      </c>
      <c r="I137" s="503" t="str">
        <f t="shared" si="15"/>
        <v xml:space="preserve">-  </v>
      </c>
      <c r="J137" s="503" t="str">
        <f>IF($E$12=0,"-  ",(H137*'ATT1B-Projection (2020 &amp; Prior)'!G123))</f>
        <v xml:space="preserve">-  </v>
      </c>
      <c r="K137" s="505"/>
      <c r="L137" s="503" t="str">
        <f t="shared" si="17"/>
        <v xml:space="preserve">-  </v>
      </c>
      <c r="M137" s="503" t="str">
        <f t="shared" si="18"/>
        <v xml:space="preserve">-  </v>
      </c>
    </row>
    <row r="138" spans="1:13" ht="15" customHeight="1">
      <c r="A138" s="502">
        <v>12</v>
      </c>
      <c r="B138" s="490" t="str">
        <f>IF($E$12=0,"-",B$38)</f>
        <v>-</v>
      </c>
      <c r="C138" s="504" t="s">
        <v>313</v>
      </c>
      <c r="D138" s="505"/>
      <c r="E138" s="503" t="str">
        <f t="shared" si="16"/>
        <v xml:space="preserve">-  </v>
      </c>
      <c r="F138" s="505"/>
      <c r="G138" s="503" t="str">
        <f t="shared" si="13"/>
        <v xml:space="preserve">-  </v>
      </c>
      <c r="H138" s="503" t="str">
        <f t="shared" si="14"/>
        <v xml:space="preserve">-  </v>
      </c>
      <c r="I138" s="503" t="str">
        <f t="shared" si="15"/>
        <v xml:space="preserve">-  </v>
      </c>
      <c r="J138" s="503" t="str">
        <f>IF($E$12=0,"-  ",(H138*'ATT1B-Projection (2020 &amp; Prior)'!G124))</f>
        <v xml:space="preserve">-  </v>
      </c>
      <c r="K138" s="505"/>
      <c r="L138" s="503" t="str">
        <f t="shared" si="17"/>
        <v xml:space="preserve">-  </v>
      </c>
      <c r="M138" s="503" t="str">
        <f t="shared" si="18"/>
        <v xml:space="preserve">-  </v>
      </c>
    </row>
    <row r="139" spans="1:13" ht="15" customHeight="1">
      <c r="A139" s="502">
        <v>13</v>
      </c>
      <c r="B139" s="490" t="str">
        <f>IF($E$12=0,"-",B$39)</f>
        <v>-</v>
      </c>
      <c r="C139" s="504" t="s">
        <v>927</v>
      </c>
      <c r="D139" s="505"/>
      <c r="E139" s="503" t="str">
        <f t="shared" si="16"/>
        <v xml:space="preserve">-  </v>
      </c>
      <c r="F139" s="505"/>
      <c r="G139" s="503" t="str">
        <f t="shared" si="13"/>
        <v xml:space="preserve">-  </v>
      </c>
      <c r="H139" s="503" t="str">
        <f t="shared" si="14"/>
        <v xml:space="preserve">-  </v>
      </c>
      <c r="I139" s="503" t="str">
        <f t="shared" si="15"/>
        <v xml:space="preserve">-  </v>
      </c>
      <c r="J139" s="503" t="str">
        <f>IF($E$12=0,"-  ",(H139*'ATT1B-Projection (2020 &amp; Prior)'!G125))</f>
        <v xml:space="preserve">-  </v>
      </c>
      <c r="K139" s="505"/>
      <c r="L139" s="503" t="str">
        <f t="shared" si="17"/>
        <v xml:space="preserve">-  </v>
      </c>
      <c r="M139" s="503" t="str">
        <f t="shared" si="18"/>
        <v xml:space="preserve">-  </v>
      </c>
    </row>
    <row r="140" spans="1:13" ht="15" customHeight="1">
      <c r="A140" s="502"/>
      <c r="B140" s="490"/>
      <c r="C140" s="504"/>
      <c r="D140" s="503"/>
      <c r="E140" s="503"/>
      <c r="F140" s="503"/>
      <c r="G140" s="503"/>
      <c r="H140" s="503"/>
      <c r="I140" s="503"/>
      <c r="J140" s="503"/>
      <c r="K140" s="503"/>
      <c r="L140" s="503"/>
      <c r="M140" s="503"/>
    </row>
    <row r="141" spans="1:13" ht="15" customHeight="1">
      <c r="A141" s="502">
        <v>14</v>
      </c>
      <c r="B141" s="502" t="s">
        <v>1504</v>
      </c>
      <c r="C141" s="502"/>
      <c r="D141" s="502"/>
      <c r="E141" s="502"/>
      <c r="F141" s="502"/>
      <c r="G141" s="502"/>
      <c r="H141" s="502"/>
      <c r="I141" s="502"/>
      <c r="J141" s="502"/>
      <c r="K141" s="503"/>
      <c r="L141" s="503"/>
      <c r="M141" s="503" t="str">
        <f>+M139</f>
        <v xml:space="preserve">-  </v>
      </c>
    </row>
    <row r="142" spans="1:13" ht="15" customHeight="1">
      <c r="A142" s="502"/>
      <c r="B142" s="502"/>
      <c r="C142" s="502"/>
      <c r="D142" s="502"/>
      <c r="E142" s="502"/>
      <c r="F142" s="502"/>
      <c r="G142" s="502"/>
      <c r="H142" s="502"/>
      <c r="I142" s="502"/>
      <c r="J142" s="502"/>
      <c r="K142" s="503"/>
      <c r="L142" s="503"/>
      <c r="M142" s="503"/>
    </row>
    <row r="143" spans="1:13" ht="15" customHeight="1">
      <c r="A143" s="502"/>
      <c r="B143" s="502"/>
      <c r="C143" s="502"/>
      <c r="D143" s="502"/>
      <c r="E143" s="502"/>
      <c r="F143" s="502"/>
      <c r="G143" s="502"/>
      <c r="H143" s="502"/>
      <c r="I143" s="502"/>
      <c r="J143" s="503"/>
      <c r="K143" s="503"/>
      <c r="L143" s="503"/>
      <c r="M143" s="503"/>
    </row>
    <row r="144" spans="1:13" ht="15" customHeight="1">
      <c r="A144" s="502"/>
      <c r="B144" s="502"/>
      <c r="C144" s="502"/>
      <c r="D144" s="502"/>
      <c r="E144" s="502"/>
      <c r="F144" s="502"/>
      <c r="G144" s="502"/>
      <c r="H144" s="502"/>
      <c r="I144" s="502"/>
      <c r="J144" s="503"/>
      <c r="K144" s="503"/>
      <c r="L144" s="503"/>
      <c r="M144" s="503"/>
    </row>
    <row r="145" spans="1:13" ht="15" customHeight="1">
      <c r="A145" s="502"/>
      <c r="B145" s="504"/>
      <c r="C145" s="504"/>
      <c r="D145" s="502"/>
      <c r="E145" s="502"/>
      <c r="F145" s="502"/>
      <c r="G145" s="502"/>
      <c r="H145" s="502"/>
      <c r="I145" s="502"/>
      <c r="J145" s="502"/>
      <c r="K145" s="502"/>
      <c r="L145" s="502"/>
      <c r="M145" s="502"/>
    </row>
    <row r="146" spans="1:13" ht="15" customHeight="1">
      <c r="A146" s="1323" t="s">
        <v>948</v>
      </c>
      <c r="B146" s="1323"/>
      <c r="C146" s="1323"/>
      <c r="D146" s="1323"/>
      <c r="E146" s="1323"/>
      <c r="F146" s="1323"/>
      <c r="G146" s="1323"/>
      <c r="H146" s="1323"/>
      <c r="I146" s="1323"/>
      <c r="J146" s="1323"/>
      <c r="K146" s="1323"/>
      <c r="L146" s="1323"/>
      <c r="M146" s="1323"/>
    </row>
    <row r="147" spans="1:13" ht="15" customHeight="1">
      <c r="A147" s="496"/>
      <c r="B147" s="497"/>
      <c r="C147" s="497"/>
      <c r="D147" s="497"/>
      <c r="E147" s="497"/>
      <c r="F147" s="497"/>
      <c r="G147" s="497"/>
      <c r="H147" s="497"/>
      <c r="I147" s="497"/>
      <c r="J147" s="497"/>
      <c r="K147" s="497"/>
      <c r="L147" s="502"/>
      <c r="M147" s="502"/>
    </row>
    <row r="148" spans="1:13" ht="15" customHeight="1">
      <c r="A148" s="482" t="s">
        <v>1095</v>
      </c>
      <c r="B148" s="497"/>
      <c r="C148" s="497"/>
      <c r="D148" s="497"/>
      <c r="E148" s="497"/>
      <c r="F148" s="497"/>
      <c r="G148" s="497"/>
      <c r="H148" s="497"/>
      <c r="I148" s="497"/>
      <c r="J148" s="497"/>
      <c r="K148" s="497"/>
      <c r="L148" s="502"/>
      <c r="M148" s="502"/>
    </row>
    <row r="149" spans="1:13" ht="15" customHeight="1">
      <c r="A149" s="502" t="s">
        <v>1027</v>
      </c>
      <c r="B149" s="497"/>
      <c r="C149" s="497"/>
      <c r="D149" s="497"/>
      <c r="E149" s="497"/>
      <c r="F149" s="497"/>
      <c r="G149" s="497"/>
      <c r="H149" s="497"/>
      <c r="I149" s="497"/>
      <c r="J149" s="497"/>
      <c r="K149" s="497"/>
      <c r="L149" s="502"/>
      <c r="M149" s="502"/>
    </row>
    <row r="150" spans="1:13" ht="15" customHeight="1">
      <c r="A150" s="496"/>
      <c r="B150" s="497"/>
      <c r="C150" s="497"/>
      <c r="D150" s="497"/>
      <c r="E150" s="497"/>
      <c r="F150" s="497"/>
      <c r="G150" s="497"/>
      <c r="H150" s="497"/>
      <c r="I150" s="497"/>
      <c r="J150" s="497"/>
      <c r="K150" s="497"/>
      <c r="L150" s="502"/>
      <c r="M150" s="502"/>
    </row>
    <row r="151" spans="1:13" ht="15" customHeight="1">
      <c r="A151" s="502"/>
      <c r="B151" s="507" t="s">
        <v>914</v>
      </c>
      <c r="C151" s="507" t="s">
        <v>915</v>
      </c>
      <c r="D151" s="507" t="s">
        <v>916</v>
      </c>
      <c r="E151" s="507" t="s">
        <v>917</v>
      </c>
      <c r="F151" s="507" t="s">
        <v>918</v>
      </c>
      <c r="G151" s="507" t="s">
        <v>919</v>
      </c>
      <c r="H151" s="507" t="s">
        <v>920</v>
      </c>
      <c r="I151" s="507" t="s">
        <v>921</v>
      </c>
      <c r="J151" s="507" t="s">
        <v>1032</v>
      </c>
      <c r="K151" s="507" t="s">
        <v>1033</v>
      </c>
      <c r="L151" s="507" t="s">
        <v>1034</v>
      </c>
      <c r="M151" s="507" t="s">
        <v>1035</v>
      </c>
    </row>
    <row r="152" spans="1:13" ht="15" customHeight="1">
      <c r="A152" s="502"/>
      <c r="B152" s="507"/>
      <c r="C152" s="507"/>
      <c r="D152" s="504" t="s">
        <v>1037</v>
      </c>
      <c r="E152" s="504"/>
      <c r="F152" s="504"/>
      <c r="G152" s="504"/>
      <c r="H152" s="504"/>
      <c r="I152" s="504"/>
      <c r="J152" s="504" t="s">
        <v>1038</v>
      </c>
      <c r="K152" s="504" t="s">
        <v>1039</v>
      </c>
      <c r="L152" s="504"/>
      <c r="M152" s="504"/>
    </row>
    <row r="153" spans="1:13" ht="15" customHeight="1">
      <c r="A153" s="502"/>
      <c r="B153" s="507"/>
      <c r="C153" s="507"/>
      <c r="D153" s="504" t="s">
        <v>1069</v>
      </c>
      <c r="E153" s="504"/>
      <c r="F153" s="504" t="s">
        <v>1039</v>
      </c>
      <c r="G153" s="504"/>
      <c r="H153" s="504" t="s">
        <v>1038</v>
      </c>
      <c r="I153" s="504"/>
      <c r="J153" s="504" t="s">
        <v>1039</v>
      </c>
      <c r="K153" s="504" t="s">
        <v>1040</v>
      </c>
      <c r="L153" s="504"/>
      <c r="M153" s="504"/>
    </row>
    <row r="154" spans="1:13" ht="15" customHeight="1">
      <c r="A154" s="502"/>
      <c r="B154" s="507"/>
      <c r="C154" s="507"/>
      <c r="D154" s="504" t="s">
        <v>1072</v>
      </c>
      <c r="E154" s="504" t="s">
        <v>1037</v>
      </c>
      <c r="F154" s="504" t="s">
        <v>1041</v>
      </c>
      <c r="G154" s="504" t="s">
        <v>924</v>
      </c>
      <c r="H154" s="504" t="s">
        <v>1039</v>
      </c>
      <c r="I154" s="504" t="s">
        <v>924</v>
      </c>
      <c r="J154" s="504" t="s">
        <v>1042</v>
      </c>
      <c r="K154" s="504" t="s">
        <v>1043</v>
      </c>
      <c r="L154" s="504" t="s">
        <v>1044</v>
      </c>
      <c r="M154" s="504" t="s">
        <v>1045</v>
      </c>
    </row>
    <row r="155" spans="1:13" ht="15" customHeight="1" thickBot="1">
      <c r="A155" s="506" t="s">
        <v>923</v>
      </c>
      <c r="B155" s="506" t="s">
        <v>451</v>
      </c>
      <c r="C155" s="506" t="s">
        <v>450</v>
      </c>
      <c r="D155" s="506" t="s">
        <v>1071</v>
      </c>
      <c r="E155" s="506" t="s">
        <v>924</v>
      </c>
      <c r="F155" s="506" t="s">
        <v>1046</v>
      </c>
      <c r="G155" s="506" t="s">
        <v>429</v>
      </c>
      <c r="H155" s="506" t="s">
        <v>1042</v>
      </c>
      <c r="I155" s="506" t="s">
        <v>1047</v>
      </c>
      <c r="J155" s="506" t="s">
        <v>1040</v>
      </c>
      <c r="K155" s="506" t="s">
        <v>1046</v>
      </c>
      <c r="L155" s="506" t="s">
        <v>1048</v>
      </c>
      <c r="M155" s="506" t="s">
        <v>1048</v>
      </c>
    </row>
    <row r="156" spans="1:13" ht="15" customHeight="1">
      <c r="A156" s="502"/>
      <c r="B156" s="504"/>
      <c r="C156" s="504"/>
      <c r="D156" s="502"/>
      <c r="E156" s="502"/>
      <c r="F156" s="502"/>
      <c r="G156" s="502"/>
      <c r="H156" s="502"/>
      <c r="I156" s="502"/>
      <c r="J156" s="502"/>
      <c r="K156" s="502"/>
      <c r="L156" s="502"/>
      <c r="M156" s="502"/>
    </row>
    <row r="157" spans="1:13" ht="15" customHeight="1">
      <c r="A157" s="502">
        <v>1</v>
      </c>
      <c r="B157" s="490" t="str">
        <f>IF($E$12=0,"-",B$26)</f>
        <v>-</v>
      </c>
      <c r="C157" s="504" t="s">
        <v>927</v>
      </c>
      <c r="D157" s="505"/>
      <c r="E157" s="503"/>
      <c r="F157" s="503"/>
      <c r="G157" s="503"/>
      <c r="H157" s="503"/>
      <c r="I157" s="503"/>
      <c r="J157" s="491"/>
      <c r="K157" s="491"/>
      <c r="L157" s="491"/>
      <c r="M157" s="503"/>
    </row>
    <row r="158" spans="1:13" ht="15" customHeight="1">
      <c r="A158" s="502"/>
      <c r="B158" s="490"/>
      <c r="C158" s="504"/>
      <c r="D158" s="503"/>
      <c r="E158" s="503"/>
      <c r="F158" s="503"/>
      <c r="G158" s="503"/>
      <c r="H158" s="503"/>
      <c r="I158" s="503"/>
      <c r="J158" s="491"/>
      <c r="K158" s="491"/>
      <c r="L158" s="491"/>
      <c r="M158" s="491"/>
    </row>
    <row r="159" spans="1:13" ht="15" customHeight="1">
      <c r="A159" s="502">
        <v>2</v>
      </c>
      <c r="B159" s="490" t="str">
        <f>IF($E$12=0,"-",B$28)</f>
        <v>-</v>
      </c>
      <c r="C159" s="504" t="s">
        <v>302</v>
      </c>
      <c r="D159" s="505"/>
      <c r="E159" s="503"/>
      <c r="F159" s="505"/>
      <c r="G159" s="503"/>
      <c r="H159" s="503"/>
      <c r="I159" s="503"/>
      <c r="J159" s="503"/>
      <c r="K159" s="505"/>
      <c r="L159" s="503"/>
      <c r="M159" s="503"/>
    </row>
    <row r="160" spans="1:13" ht="15" customHeight="1">
      <c r="A160" s="502">
        <v>3</v>
      </c>
      <c r="B160" s="490" t="str">
        <f>IF($E$12=0,"-",B$29)</f>
        <v>-</v>
      </c>
      <c r="C160" s="504" t="s">
        <v>303</v>
      </c>
      <c r="D160" s="505"/>
      <c r="E160" s="503"/>
      <c r="F160" s="505"/>
      <c r="G160" s="503"/>
      <c r="H160" s="503"/>
      <c r="I160" s="503"/>
      <c r="J160" s="503"/>
      <c r="K160" s="505"/>
      <c r="L160" s="503"/>
      <c r="M160" s="503"/>
    </row>
    <row r="161" spans="1:13" ht="15" customHeight="1">
      <c r="A161" s="502">
        <v>4</v>
      </c>
      <c r="B161" s="490" t="str">
        <f>IF($E$12=0,"-",B$30)</f>
        <v>-</v>
      </c>
      <c r="C161" s="504" t="s">
        <v>304</v>
      </c>
      <c r="D161" s="505"/>
      <c r="E161" s="503"/>
      <c r="F161" s="505"/>
      <c r="G161" s="503"/>
      <c r="H161" s="503"/>
      <c r="I161" s="503"/>
      <c r="J161" s="503"/>
      <c r="K161" s="505"/>
      <c r="L161" s="503"/>
      <c r="M161" s="503"/>
    </row>
    <row r="162" spans="1:13" ht="15" customHeight="1">
      <c r="A162" s="502">
        <v>5</v>
      </c>
      <c r="B162" s="490" t="str">
        <f>IF($E$12=0,"-",B$31)</f>
        <v>-</v>
      </c>
      <c r="C162" s="504" t="s">
        <v>305</v>
      </c>
      <c r="D162" s="505"/>
      <c r="E162" s="503"/>
      <c r="F162" s="505"/>
      <c r="G162" s="503"/>
      <c r="H162" s="503"/>
      <c r="I162" s="503"/>
      <c r="J162" s="503"/>
      <c r="K162" s="505"/>
      <c r="L162" s="503"/>
      <c r="M162" s="503"/>
    </row>
    <row r="163" spans="1:13" ht="15" customHeight="1">
      <c r="A163" s="502">
        <v>6</v>
      </c>
      <c r="B163" s="490" t="str">
        <f>IF($E$12=0,"-",B$32)</f>
        <v>-</v>
      </c>
      <c r="C163" s="504" t="s">
        <v>307</v>
      </c>
      <c r="D163" s="505"/>
      <c r="E163" s="503"/>
      <c r="F163" s="505"/>
      <c r="G163" s="503"/>
      <c r="H163" s="503"/>
      <c r="I163" s="503"/>
      <c r="J163" s="503"/>
      <c r="K163" s="505"/>
      <c r="L163" s="503"/>
      <c r="M163" s="503"/>
    </row>
    <row r="164" spans="1:13" ht="15" customHeight="1">
      <c r="A164" s="502">
        <v>7</v>
      </c>
      <c r="B164" s="490" t="str">
        <f>IF($E$12=0,"-",B$33)</f>
        <v>-</v>
      </c>
      <c r="C164" s="504" t="s">
        <v>308</v>
      </c>
      <c r="D164" s="505"/>
      <c r="E164" s="503"/>
      <c r="F164" s="505"/>
      <c r="G164" s="503"/>
      <c r="H164" s="503"/>
      <c r="I164" s="503"/>
      <c r="J164" s="503"/>
      <c r="K164" s="505"/>
      <c r="L164" s="503"/>
      <c r="M164" s="503"/>
    </row>
    <row r="165" spans="1:13" ht="15" customHeight="1">
      <c r="A165" s="502">
        <v>8</v>
      </c>
      <c r="B165" s="490" t="str">
        <f>IF($E$12=0,"-",B$34)</f>
        <v>-</v>
      </c>
      <c r="C165" s="504" t="s">
        <v>309</v>
      </c>
      <c r="D165" s="505"/>
      <c r="E165" s="503"/>
      <c r="F165" s="505"/>
      <c r="G165" s="503"/>
      <c r="H165" s="503"/>
      <c r="I165" s="503"/>
      <c r="J165" s="503"/>
      <c r="K165" s="505"/>
      <c r="L165" s="503"/>
      <c r="M165" s="503"/>
    </row>
    <row r="166" spans="1:13" ht="15" customHeight="1">
      <c r="A166" s="502">
        <v>9</v>
      </c>
      <c r="B166" s="490" t="str">
        <f>IF($E$12=0,"-",B$35)</f>
        <v>-</v>
      </c>
      <c r="C166" s="504" t="s">
        <v>310</v>
      </c>
      <c r="D166" s="505"/>
      <c r="E166" s="503"/>
      <c r="F166" s="505"/>
      <c r="G166" s="503"/>
      <c r="H166" s="503"/>
      <c r="I166" s="503"/>
      <c r="J166" s="503"/>
      <c r="K166" s="505"/>
      <c r="L166" s="503"/>
      <c r="M166" s="503"/>
    </row>
    <row r="167" spans="1:13" ht="15" customHeight="1">
      <c r="A167" s="502">
        <v>10</v>
      </c>
      <c r="B167" s="490" t="str">
        <f>IF($E$12=0,"-",B$36)</f>
        <v>-</v>
      </c>
      <c r="C167" s="504" t="s">
        <v>311</v>
      </c>
      <c r="D167" s="505"/>
      <c r="E167" s="503"/>
      <c r="F167" s="505"/>
      <c r="G167" s="503"/>
      <c r="H167" s="503"/>
      <c r="I167" s="503"/>
      <c r="J167" s="503"/>
      <c r="K167" s="505"/>
      <c r="L167" s="503"/>
      <c r="M167" s="503"/>
    </row>
    <row r="168" spans="1:13" ht="15" customHeight="1">
      <c r="A168" s="502">
        <v>11</v>
      </c>
      <c r="B168" s="490" t="str">
        <f>IF($E$12=0,"-",B$37)</f>
        <v>-</v>
      </c>
      <c r="C168" s="504" t="s">
        <v>312</v>
      </c>
      <c r="D168" s="505"/>
      <c r="E168" s="503"/>
      <c r="F168" s="505"/>
      <c r="G168" s="503"/>
      <c r="H168" s="503"/>
      <c r="I168" s="503"/>
      <c r="J168" s="503"/>
      <c r="K168" s="505"/>
      <c r="L168" s="503"/>
      <c r="M168" s="503"/>
    </row>
    <row r="169" spans="1:13" ht="15" customHeight="1">
      <c r="A169" s="502">
        <v>12</v>
      </c>
      <c r="B169" s="490" t="str">
        <f>IF($E$12=0,"-",B$38)</f>
        <v>-</v>
      </c>
      <c r="C169" s="504" t="s">
        <v>313</v>
      </c>
      <c r="D169" s="505"/>
      <c r="E169" s="503"/>
      <c r="F169" s="505"/>
      <c r="G169" s="503"/>
      <c r="H169" s="503"/>
      <c r="I169" s="503"/>
      <c r="J169" s="503"/>
      <c r="K169" s="505"/>
      <c r="L169" s="503"/>
      <c r="M169" s="503"/>
    </row>
    <row r="170" spans="1:13" ht="15" customHeight="1">
      <c r="A170" s="502">
        <v>13</v>
      </c>
      <c r="B170" s="490" t="str">
        <f>IF($E$12=0,"-",B$39)</f>
        <v>-</v>
      </c>
      <c r="C170" s="504" t="s">
        <v>927</v>
      </c>
      <c r="D170" s="505"/>
      <c r="E170" s="503"/>
      <c r="F170" s="505"/>
      <c r="G170" s="503"/>
      <c r="H170" s="503"/>
      <c r="I170" s="503"/>
      <c r="J170" s="503"/>
      <c r="K170" s="505"/>
      <c r="L170" s="503"/>
      <c r="M170" s="503"/>
    </row>
    <row r="171" spans="1:13" ht="15" customHeight="1">
      <c r="A171" s="502"/>
      <c r="B171" s="490"/>
      <c r="C171" s="504"/>
      <c r="D171" s="503"/>
      <c r="E171" s="503"/>
      <c r="F171" s="503"/>
      <c r="G171" s="503"/>
      <c r="H171" s="503"/>
      <c r="I171" s="503"/>
      <c r="J171" s="503"/>
      <c r="K171" s="503"/>
      <c r="L171" s="503"/>
      <c r="M171" s="503"/>
    </row>
    <row r="172" spans="1:13" ht="15" customHeight="1">
      <c r="A172" s="502">
        <v>14</v>
      </c>
      <c r="B172" s="502" t="s">
        <v>1504</v>
      </c>
      <c r="C172" s="502"/>
      <c r="D172" s="502"/>
      <c r="E172" s="502"/>
      <c r="F172" s="502"/>
      <c r="G172" s="502"/>
      <c r="H172" s="502"/>
      <c r="I172" s="502"/>
      <c r="J172" s="502"/>
      <c r="K172" s="503"/>
      <c r="L172" s="503"/>
      <c r="M172" s="503"/>
    </row>
    <row r="173" spans="1:13" ht="15" customHeight="1">
      <c r="A173" s="502"/>
      <c r="B173" s="502"/>
      <c r="C173" s="502"/>
      <c r="D173" s="502"/>
      <c r="E173" s="502"/>
      <c r="F173" s="502"/>
      <c r="G173" s="502"/>
      <c r="H173" s="502"/>
      <c r="I173" s="502"/>
      <c r="J173" s="502"/>
      <c r="K173" s="503"/>
      <c r="L173" s="503"/>
      <c r="M173" s="503"/>
    </row>
    <row r="174" spans="1:13" ht="15" customHeight="1">
      <c r="A174" s="502"/>
      <c r="B174" s="502"/>
      <c r="C174" s="502"/>
      <c r="D174" s="502"/>
      <c r="E174" s="502"/>
      <c r="F174" s="502"/>
      <c r="G174" s="502"/>
      <c r="H174" s="502"/>
      <c r="I174" s="502"/>
      <c r="J174" s="503"/>
      <c r="K174" s="503"/>
      <c r="L174" s="503"/>
      <c r="M174" s="503"/>
    </row>
    <row r="175" spans="1:13" ht="15" customHeight="1">
      <c r="A175" s="502"/>
      <c r="B175" s="502"/>
      <c r="C175" s="502"/>
      <c r="D175" s="502"/>
      <c r="E175" s="502"/>
      <c r="F175" s="502"/>
      <c r="G175" s="502"/>
      <c r="H175" s="502"/>
      <c r="I175" s="502"/>
      <c r="J175" s="502"/>
      <c r="K175" s="502"/>
      <c r="L175" s="502"/>
      <c r="M175" s="502"/>
    </row>
    <row r="176" spans="1:13" ht="15" customHeight="1">
      <c r="A176" s="502"/>
      <c r="B176" s="502"/>
      <c r="C176" s="502"/>
      <c r="D176" s="502"/>
      <c r="E176" s="502"/>
      <c r="F176" s="502"/>
      <c r="G176" s="502"/>
      <c r="H176" s="502"/>
      <c r="I176" s="502"/>
      <c r="J176" s="502"/>
      <c r="K176" s="502"/>
      <c r="L176" s="502"/>
      <c r="M176" s="502"/>
    </row>
    <row r="177" spans="1:13" ht="15" customHeight="1">
      <c r="A177" s="502"/>
      <c r="B177" s="502"/>
      <c r="C177" s="502"/>
      <c r="D177" s="502"/>
      <c r="E177" s="502"/>
      <c r="F177" s="502"/>
      <c r="G177" s="502"/>
      <c r="H177" s="502"/>
      <c r="I177" s="502"/>
      <c r="J177" s="502"/>
      <c r="K177" s="502"/>
      <c r="L177" s="502"/>
      <c r="M177" s="502"/>
    </row>
    <row r="178" spans="1:13" ht="15" customHeight="1">
      <c r="A178" s="502"/>
      <c r="B178" s="502"/>
      <c r="C178" s="502"/>
      <c r="D178" s="502"/>
      <c r="E178" s="502"/>
      <c r="F178" s="502"/>
      <c r="G178" s="502"/>
      <c r="H178" s="502"/>
      <c r="I178" s="502"/>
      <c r="J178" s="502"/>
      <c r="K178" s="502"/>
      <c r="L178" s="502"/>
      <c r="M178" s="502"/>
    </row>
    <row r="179" spans="1:13" ht="15" customHeight="1">
      <c r="A179" s="502"/>
      <c r="B179" s="502"/>
      <c r="C179" s="502"/>
      <c r="D179" s="502"/>
      <c r="E179" s="502"/>
      <c r="F179" s="502"/>
      <c r="G179" s="502"/>
      <c r="H179" s="502"/>
      <c r="I179" s="502"/>
      <c r="J179" s="502"/>
      <c r="K179" s="502"/>
      <c r="L179" s="502"/>
      <c r="M179" s="502"/>
    </row>
    <row r="180" spans="1:13" ht="15" customHeight="1">
      <c r="A180" s="502"/>
      <c r="B180" s="502"/>
      <c r="C180" s="502"/>
      <c r="D180" s="502"/>
      <c r="E180" s="502"/>
      <c r="F180" s="502"/>
      <c r="G180" s="502"/>
      <c r="H180" s="502"/>
      <c r="I180" s="502"/>
      <c r="J180" s="502"/>
      <c r="K180" s="502"/>
      <c r="L180" s="502"/>
      <c r="M180" s="502"/>
    </row>
    <row r="181" spans="1:13" ht="15" customHeight="1">
      <c r="A181" s="502"/>
      <c r="B181" s="502"/>
      <c r="C181" s="502"/>
      <c r="D181" s="502"/>
      <c r="E181" s="502"/>
      <c r="F181" s="502"/>
      <c r="G181" s="502"/>
      <c r="H181" s="502"/>
      <c r="I181" s="502"/>
      <c r="J181" s="502"/>
      <c r="K181" s="502"/>
      <c r="L181" s="502"/>
      <c r="M181" s="502"/>
    </row>
    <row r="182" spans="1:13" ht="15" customHeight="1">
      <c r="A182" s="502"/>
      <c r="B182" s="502"/>
      <c r="C182" s="502"/>
      <c r="D182" s="502"/>
      <c r="E182" s="502"/>
      <c r="F182" s="502"/>
      <c r="G182" s="502"/>
      <c r="H182" s="502"/>
      <c r="I182" s="502"/>
      <c r="J182" s="502"/>
      <c r="K182" s="502"/>
      <c r="L182" s="502"/>
      <c r="M182" s="502"/>
    </row>
    <row r="183" spans="1:13" ht="15" customHeight="1">
      <c r="A183" s="502"/>
      <c r="B183" s="502"/>
      <c r="C183" s="502"/>
      <c r="D183" s="502"/>
      <c r="E183" s="502"/>
      <c r="F183" s="502"/>
      <c r="G183" s="502"/>
      <c r="H183" s="502"/>
      <c r="I183" s="502"/>
      <c r="J183" s="502"/>
      <c r="K183" s="502"/>
      <c r="L183" s="502"/>
      <c r="M183" s="502"/>
    </row>
    <row r="184" spans="1:13" ht="15" customHeight="1">
      <c r="A184" s="502"/>
      <c r="B184" s="502"/>
      <c r="C184" s="502"/>
      <c r="D184" s="502"/>
      <c r="E184" s="502"/>
      <c r="F184" s="502"/>
      <c r="G184" s="502"/>
      <c r="H184" s="502"/>
      <c r="I184" s="502"/>
      <c r="J184" s="502"/>
      <c r="K184" s="502"/>
      <c r="L184" s="502"/>
      <c r="M184" s="502"/>
    </row>
    <row r="185" spans="1:13" ht="15" customHeight="1">
      <c r="A185" s="502"/>
      <c r="B185" s="502"/>
      <c r="C185" s="502"/>
      <c r="D185" s="502"/>
      <c r="E185" s="502"/>
      <c r="F185" s="502"/>
      <c r="G185" s="502"/>
      <c r="H185" s="502"/>
      <c r="I185" s="502"/>
      <c r="J185" s="502"/>
      <c r="K185" s="502"/>
      <c r="L185" s="502"/>
      <c r="M185" s="502"/>
    </row>
    <row r="186" spans="1:13" ht="15" customHeight="1">
      <c r="A186" s="502"/>
      <c r="B186" s="502"/>
      <c r="C186" s="502"/>
      <c r="D186" s="502"/>
      <c r="E186" s="502"/>
      <c r="F186" s="502"/>
      <c r="G186" s="502"/>
      <c r="H186" s="502"/>
      <c r="I186" s="502"/>
      <c r="J186" s="502"/>
      <c r="K186" s="502"/>
      <c r="L186" s="502"/>
      <c r="M186" s="502"/>
    </row>
    <row r="187" spans="1:13" ht="15" customHeight="1">
      <c r="A187" s="502"/>
      <c r="B187" s="502"/>
      <c r="C187" s="502"/>
      <c r="D187" s="502"/>
      <c r="E187" s="502"/>
      <c r="F187" s="502"/>
      <c r="G187" s="502"/>
      <c r="H187" s="502"/>
      <c r="I187" s="502"/>
      <c r="J187" s="502"/>
      <c r="K187" s="502"/>
      <c r="L187" s="502"/>
      <c r="M187" s="502"/>
    </row>
    <row r="188" spans="1:13" ht="15" customHeight="1">
      <c r="A188" s="502"/>
      <c r="B188" s="502"/>
      <c r="C188" s="502"/>
      <c r="D188" s="502"/>
      <c r="E188" s="502"/>
      <c r="F188" s="502"/>
      <c r="G188" s="502"/>
      <c r="H188" s="502"/>
      <c r="I188" s="502"/>
      <c r="J188" s="502"/>
      <c r="K188" s="502"/>
      <c r="L188" s="502"/>
      <c r="M188" s="502"/>
    </row>
    <row r="189" spans="1:13" ht="15" customHeight="1">
      <c r="A189" s="502"/>
      <c r="B189" s="502"/>
      <c r="C189" s="502"/>
      <c r="D189" s="502"/>
      <c r="E189" s="502"/>
      <c r="F189" s="502"/>
      <c r="G189" s="502"/>
      <c r="H189" s="502"/>
      <c r="I189" s="502"/>
      <c r="J189" s="502"/>
      <c r="K189" s="502"/>
      <c r="L189" s="502"/>
      <c r="M189" s="502"/>
    </row>
    <row r="190" spans="1:13" ht="15" customHeight="1">
      <c r="A190" s="502"/>
      <c r="B190" s="502"/>
      <c r="C190" s="502"/>
      <c r="D190" s="502"/>
      <c r="E190" s="502"/>
      <c r="F190" s="502"/>
      <c r="G190" s="502"/>
      <c r="H190" s="502"/>
      <c r="I190" s="502"/>
      <c r="J190" s="502"/>
      <c r="K190" s="502"/>
      <c r="L190" s="502"/>
      <c r="M190" s="502"/>
    </row>
    <row r="191" spans="1:13" ht="15" customHeight="1">
      <c r="A191" s="502"/>
      <c r="B191" s="502"/>
      <c r="C191" s="502"/>
      <c r="D191" s="502"/>
      <c r="E191" s="502"/>
      <c r="F191" s="502"/>
      <c r="G191" s="502"/>
      <c r="H191" s="502"/>
      <c r="I191" s="502"/>
      <c r="J191" s="502"/>
      <c r="K191" s="502"/>
      <c r="L191" s="502"/>
      <c r="M191" s="502"/>
    </row>
    <row r="192" spans="1:13" ht="15" customHeight="1">
      <c r="A192" s="502"/>
      <c r="B192" s="502"/>
      <c r="C192" s="502"/>
      <c r="D192" s="502"/>
      <c r="E192" s="502"/>
      <c r="F192" s="502"/>
      <c r="G192" s="502"/>
      <c r="H192" s="502"/>
      <c r="I192" s="502"/>
      <c r="J192" s="502"/>
      <c r="K192" s="502"/>
      <c r="L192" s="502"/>
      <c r="M192" s="502"/>
    </row>
    <row r="193" spans="1:13" ht="15" customHeight="1">
      <c r="A193" s="502"/>
      <c r="B193" s="502"/>
      <c r="C193" s="502"/>
      <c r="D193" s="502"/>
      <c r="E193" s="502"/>
      <c r="F193" s="502"/>
      <c r="G193" s="502"/>
      <c r="H193" s="502"/>
      <c r="I193" s="502"/>
      <c r="J193" s="502"/>
      <c r="K193" s="502"/>
      <c r="L193" s="502"/>
      <c r="M193" s="502"/>
    </row>
    <row r="194" spans="1:13" ht="15" customHeight="1">
      <c r="B194" s="500"/>
      <c r="C194" s="500"/>
    </row>
    <row r="195" spans="1:13" ht="15" customHeight="1">
      <c r="B195" s="500"/>
      <c r="C195" s="500"/>
    </row>
    <row r="196" spans="1:13" ht="15" customHeight="1">
      <c r="B196" s="500"/>
      <c r="C196" s="500"/>
    </row>
    <row r="197" spans="1:13" ht="15" customHeight="1">
      <c r="B197" s="500"/>
      <c r="C197" s="500"/>
    </row>
    <row r="198" spans="1:13" ht="15" customHeight="1">
      <c r="B198" s="500"/>
      <c r="C198" s="500"/>
    </row>
    <row r="199" spans="1:13" ht="15" customHeight="1">
      <c r="B199" s="500"/>
      <c r="C199" s="500"/>
    </row>
    <row r="200" spans="1:13" ht="15" customHeight="1">
      <c r="B200" s="500"/>
      <c r="C200" s="500"/>
    </row>
    <row r="201" spans="1:13" ht="15" customHeight="1">
      <c r="B201" s="500"/>
      <c r="C201" s="500"/>
    </row>
    <row r="202" spans="1:13" ht="15" customHeight="1">
      <c r="B202" s="500"/>
      <c r="C202" s="500"/>
    </row>
    <row r="203" spans="1:13" ht="15" customHeight="1">
      <c r="B203" s="500"/>
      <c r="C203" s="500"/>
    </row>
    <row r="204" spans="1:13" ht="15" customHeight="1">
      <c r="B204" s="500"/>
      <c r="C204" s="500"/>
    </row>
    <row r="205" spans="1:13" ht="15" customHeight="1">
      <c r="B205" s="500"/>
      <c r="C205" s="500"/>
    </row>
    <row r="206" spans="1:13" ht="15" customHeight="1">
      <c r="B206" s="500"/>
      <c r="C206" s="500"/>
    </row>
    <row r="207" spans="1:13" ht="15" customHeight="1">
      <c r="B207" s="500"/>
      <c r="C207" s="500"/>
    </row>
    <row r="208" spans="1:13" ht="15" customHeight="1">
      <c r="B208" s="500"/>
      <c r="C208" s="500"/>
    </row>
    <row r="209" s="500" customFormat="1" ht="15" customHeight="1"/>
    <row r="210" s="500" customFormat="1" ht="15" customHeight="1"/>
    <row r="211" s="500" customFormat="1" ht="15" customHeight="1"/>
    <row r="212" s="500" customFormat="1" ht="15" customHeight="1"/>
    <row r="213" s="500" customFormat="1" ht="15" customHeight="1"/>
    <row r="214" s="500" customFormat="1" ht="15" customHeight="1"/>
    <row r="215" s="500" customFormat="1" ht="15" customHeight="1"/>
    <row r="216" s="500" customFormat="1" ht="15" customHeight="1"/>
    <row r="217" s="500" customFormat="1" ht="15" customHeight="1"/>
    <row r="218" s="500" customFormat="1" ht="15" customHeight="1"/>
    <row r="219" s="500" customFormat="1" ht="15" customHeight="1"/>
    <row r="220" s="500" customFormat="1" ht="15" customHeight="1"/>
    <row r="221" s="500" customFormat="1" ht="15" customHeight="1"/>
    <row r="222" s="500" customFormat="1" ht="15" customHeight="1"/>
    <row r="223" s="500" customFormat="1" ht="15" customHeight="1"/>
    <row r="224" s="500" customFormat="1" ht="15" customHeight="1"/>
    <row r="225" s="500" customFormat="1" ht="15" customHeight="1"/>
    <row r="226" s="500" customFormat="1" ht="15" customHeight="1"/>
    <row r="227" s="500" customFormat="1" ht="15" customHeight="1"/>
    <row r="228" s="500" customFormat="1" ht="15" customHeight="1"/>
    <row r="229" s="500" customFormat="1" ht="15" customHeight="1"/>
    <row r="230" s="500" customFormat="1" ht="15" customHeight="1"/>
    <row r="231" s="500" customFormat="1" ht="15" customHeight="1"/>
    <row r="232" s="500" customFormat="1" ht="15" customHeight="1"/>
    <row r="233" s="500" customFormat="1" ht="15" customHeight="1"/>
    <row r="234" s="500" customFormat="1" ht="15" customHeight="1"/>
    <row r="235" s="500" customFormat="1" ht="15" customHeight="1"/>
    <row r="236" s="500" customFormat="1" ht="15" customHeight="1"/>
    <row r="237" s="500" customFormat="1" ht="15" customHeight="1"/>
    <row r="238" s="500" customFormat="1" ht="15" customHeight="1"/>
    <row r="239" s="500" customFormat="1" ht="15" customHeight="1"/>
    <row r="240" s="500" customFormat="1" ht="15" customHeight="1"/>
    <row r="241" s="500" customFormat="1" ht="15" customHeight="1"/>
    <row r="242" s="500" customFormat="1" ht="15" customHeight="1"/>
    <row r="243" s="500" customFormat="1" ht="15" customHeight="1"/>
    <row r="244" s="500" customFormat="1" ht="15" customHeight="1"/>
    <row r="245" s="500" customFormat="1" ht="15" customHeight="1"/>
    <row r="246" s="500" customFormat="1" ht="15" customHeight="1"/>
    <row r="247" s="500" customFormat="1" ht="15" customHeight="1"/>
    <row r="248" s="500" customFormat="1" ht="15" customHeight="1"/>
    <row r="249" s="500" customFormat="1" ht="15" customHeight="1"/>
    <row r="250" s="500" customFormat="1" ht="15" customHeight="1"/>
    <row r="251" s="500" customFormat="1" ht="15" customHeight="1"/>
    <row r="252" s="500" customFormat="1" ht="15" customHeight="1"/>
    <row r="253" s="500" customFormat="1" ht="15" customHeight="1"/>
    <row r="254" s="500" customFormat="1" ht="15" customHeight="1"/>
    <row r="255" s="500" customFormat="1" ht="15" customHeight="1"/>
    <row r="256" s="500" customFormat="1" ht="15" customHeight="1"/>
    <row r="257" s="500" customFormat="1" ht="15" customHeight="1"/>
    <row r="258" s="500" customFormat="1" ht="15" customHeight="1"/>
    <row r="259" s="500" customFormat="1" ht="15" customHeight="1"/>
    <row r="260" s="500" customFormat="1" ht="15" customHeight="1"/>
    <row r="261" s="500" customFormat="1" ht="15" customHeight="1"/>
    <row r="262" s="500" customFormat="1" ht="15" customHeight="1"/>
    <row r="263" s="500" customFormat="1" ht="15" customHeight="1"/>
    <row r="264" s="500" customFormat="1" ht="15" customHeight="1"/>
    <row r="265" s="500" customFormat="1" ht="15" customHeight="1"/>
    <row r="266" s="500" customFormat="1" ht="15" customHeight="1"/>
    <row r="267" s="500" customFormat="1" ht="15" customHeight="1"/>
    <row r="268" s="500" customFormat="1" ht="15" customHeight="1"/>
    <row r="269" s="500" customFormat="1" ht="15" customHeight="1"/>
    <row r="270" s="500" customFormat="1" ht="15" customHeight="1"/>
    <row r="271" s="500" customFormat="1" ht="15" customHeight="1"/>
    <row r="272" s="500" customFormat="1" ht="15" customHeight="1"/>
    <row r="273" s="500" customFormat="1" ht="15" customHeight="1"/>
    <row r="274" s="500" customFormat="1" ht="15" customHeight="1"/>
    <row r="275" s="500" customFormat="1" ht="15" customHeight="1"/>
    <row r="276" s="500" customFormat="1" ht="15" customHeight="1"/>
    <row r="277" s="500" customFormat="1" ht="15" customHeight="1"/>
    <row r="278" s="500" customFormat="1" ht="15" customHeight="1"/>
    <row r="279" s="500" customFormat="1" ht="15" customHeight="1"/>
    <row r="280" s="500" customFormat="1" ht="15" customHeight="1"/>
    <row r="281" s="500" customFormat="1" ht="15" customHeight="1"/>
    <row r="282" s="500" customFormat="1" ht="15" customHeight="1"/>
    <row r="283" s="500" customFormat="1" ht="15" customHeight="1"/>
    <row r="284" s="500" customFormat="1" ht="15" customHeight="1"/>
    <row r="285" s="500" customFormat="1" ht="15" customHeight="1"/>
    <row r="286" s="500" customFormat="1" ht="15" customHeight="1"/>
    <row r="287" s="500" customFormat="1" ht="15" customHeight="1"/>
    <row r="288" s="500" customFormat="1" ht="15" customHeight="1"/>
    <row r="289" s="500" customFormat="1" ht="15" customHeight="1"/>
    <row r="290" s="500" customFormat="1" ht="15" customHeight="1"/>
    <row r="291" s="500" customFormat="1" ht="15" customHeight="1"/>
    <row r="292" s="500" customFormat="1" ht="15" customHeight="1"/>
    <row r="293" s="500" customFormat="1" ht="15" customHeight="1"/>
    <row r="294" s="500" customFormat="1" ht="15" customHeight="1"/>
    <row r="295" s="500" customFormat="1" ht="15" customHeight="1"/>
    <row r="296" s="500" customFormat="1" ht="15" customHeight="1"/>
    <row r="297" s="500" customFormat="1" ht="15" customHeight="1"/>
    <row r="298" s="500" customFormat="1" ht="15" customHeight="1"/>
    <row r="299" s="500" customFormat="1" ht="15" customHeight="1"/>
    <row r="300" s="500" customFormat="1" ht="15" customHeight="1"/>
    <row r="301" s="500" customFormat="1" ht="15" customHeight="1"/>
    <row r="302" s="500" customFormat="1" ht="15" customHeight="1"/>
    <row r="303" s="500" customFormat="1" ht="15" customHeight="1"/>
    <row r="304" s="500" customFormat="1" ht="15" customHeight="1"/>
    <row r="305" s="500" customFormat="1" ht="15" customHeight="1"/>
    <row r="306" s="500" customFormat="1" ht="15" customHeight="1"/>
    <row r="307" s="500" customFormat="1" ht="15" customHeight="1"/>
    <row r="308" s="500" customFormat="1" ht="15" customHeight="1"/>
    <row r="309" s="500" customFormat="1" ht="15" customHeight="1"/>
    <row r="310" s="500" customFormat="1" ht="15" customHeight="1"/>
    <row r="311" s="500" customFormat="1" ht="15" customHeight="1"/>
    <row r="312" s="500" customFormat="1" ht="15" customHeight="1"/>
    <row r="313" s="500" customFormat="1" ht="15" customHeight="1"/>
    <row r="314" s="500" customFormat="1" ht="15" customHeight="1"/>
    <row r="315" s="500" customFormat="1" ht="15" customHeight="1"/>
    <row r="316" s="500" customFormat="1" ht="15" customHeight="1"/>
    <row r="317" s="500" customFormat="1" ht="15" customHeight="1"/>
    <row r="318" s="500" customFormat="1" ht="15" customHeight="1"/>
    <row r="319" s="500" customFormat="1" ht="15" customHeight="1"/>
    <row r="320" s="500" customFormat="1" ht="15" customHeight="1"/>
    <row r="321" s="500" customFormat="1" ht="15" customHeight="1"/>
    <row r="322" s="500" customFormat="1" ht="15" customHeight="1"/>
    <row r="323" s="500" customFormat="1" ht="15" customHeight="1"/>
    <row r="324" s="500" customFormat="1" ht="15" customHeight="1"/>
    <row r="325" s="500" customFormat="1" ht="15" customHeight="1"/>
    <row r="326" s="500" customFormat="1" ht="15" customHeight="1"/>
    <row r="327" s="500" customFormat="1" ht="15" customHeight="1"/>
    <row r="328" s="500" customFormat="1" ht="15" customHeight="1"/>
    <row r="329" s="500" customFormat="1" ht="15" customHeight="1"/>
    <row r="330" s="500" customFormat="1" ht="15" customHeight="1"/>
    <row r="331" s="500" customFormat="1" ht="15" customHeight="1"/>
    <row r="332" s="500" customFormat="1" ht="15" customHeight="1"/>
    <row r="333" s="500" customFormat="1" ht="15" customHeight="1"/>
    <row r="334" s="500" customFormat="1" ht="15" customHeight="1"/>
    <row r="335" s="500" customFormat="1" ht="15" customHeight="1"/>
    <row r="336" s="500" customFormat="1" ht="15" customHeight="1"/>
    <row r="337" s="500" customFormat="1" ht="15" customHeight="1"/>
    <row r="338" s="500" customFormat="1" ht="15" customHeight="1"/>
    <row r="339" s="500" customFormat="1" ht="15" customHeight="1"/>
    <row r="340" s="500" customFormat="1" ht="15" customHeight="1"/>
    <row r="341" s="500" customFormat="1" ht="15" customHeight="1"/>
    <row r="342" s="500" customFormat="1" ht="15" customHeight="1"/>
    <row r="343" s="500" customFormat="1" ht="15" customHeight="1"/>
    <row r="344" s="500" customFormat="1" ht="15" customHeight="1"/>
    <row r="345" s="500" customFormat="1" ht="15" customHeight="1"/>
    <row r="346" s="500" customFormat="1" ht="15" customHeight="1"/>
    <row r="347" s="500" customFormat="1" ht="15" customHeight="1"/>
    <row r="348" s="500" customFormat="1" ht="15" customHeight="1"/>
    <row r="349" s="500" customFormat="1" ht="15" customHeight="1"/>
    <row r="350" s="500" customFormat="1" ht="15" customHeight="1"/>
    <row r="351" s="500" customFormat="1" ht="15" customHeight="1"/>
    <row r="352" s="500" customFormat="1" ht="15" customHeight="1"/>
    <row r="353" s="500" customFormat="1" ht="15" customHeight="1"/>
    <row r="354" s="500" customFormat="1" ht="15" customHeight="1"/>
    <row r="355" s="500" customFormat="1" ht="15" customHeight="1"/>
    <row r="356" s="500" customFormat="1" ht="15" customHeight="1"/>
    <row r="357" s="500" customFormat="1" ht="15" customHeight="1"/>
    <row r="358" s="500" customFormat="1" ht="15" customHeight="1"/>
    <row r="359" s="500" customFormat="1" ht="15" customHeight="1"/>
    <row r="360" s="500" customFormat="1" ht="15" customHeight="1"/>
    <row r="361" s="500" customFormat="1" ht="15" customHeight="1"/>
    <row r="362" s="500" customFormat="1" ht="15" customHeight="1"/>
    <row r="363" s="500" customFormat="1" ht="15" customHeight="1"/>
    <row r="364" s="500" customFormat="1" ht="15" customHeight="1"/>
    <row r="365" s="500" customFormat="1" ht="15" customHeight="1"/>
    <row r="366" s="500" customFormat="1" ht="15" customHeight="1"/>
    <row r="367" s="500" customFormat="1" ht="15" customHeight="1"/>
    <row r="368" s="500" customFormat="1" ht="15" customHeight="1"/>
    <row r="369" s="500" customFormat="1" ht="15" customHeight="1"/>
    <row r="370" s="500" customFormat="1" ht="15" customHeight="1"/>
    <row r="371" s="500" customFormat="1" ht="15" customHeight="1"/>
    <row r="372" s="500" customFormat="1" ht="15" customHeight="1"/>
    <row r="373" s="500" customFormat="1" ht="15" customHeight="1"/>
    <row r="374" s="500" customFormat="1" ht="15" customHeight="1"/>
    <row r="375" s="500" customFormat="1" ht="15" customHeight="1"/>
    <row r="376" s="500" customFormat="1" ht="15" customHeight="1"/>
    <row r="377" s="500" customFormat="1" ht="15" customHeight="1"/>
    <row r="378" s="500" customFormat="1" ht="15" customHeight="1"/>
    <row r="379" s="500" customFormat="1" ht="15" customHeight="1"/>
    <row r="380" s="500" customFormat="1" ht="15" customHeight="1"/>
    <row r="381" s="500" customFormat="1" ht="15" customHeight="1"/>
    <row r="382" s="500" customFormat="1" ht="15" customHeight="1"/>
    <row r="383" s="500" customFormat="1" ht="15" customHeight="1"/>
    <row r="384" s="500" customFormat="1" ht="15" customHeight="1"/>
    <row r="385" s="500" customFormat="1" ht="15" customHeight="1"/>
    <row r="386" s="500" customFormat="1" ht="15" customHeight="1"/>
    <row r="387" s="500" customFormat="1" ht="15" customHeight="1"/>
    <row r="388" s="500" customFormat="1" ht="15" customHeight="1"/>
    <row r="389" s="500" customFormat="1" ht="15" customHeight="1"/>
    <row r="390" s="500" customFormat="1" ht="15" customHeight="1"/>
    <row r="391" s="500" customFormat="1" ht="15" customHeight="1"/>
    <row r="392" s="500" customFormat="1" ht="15" customHeight="1"/>
    <row r="393" s="500" customFormat="1" ht="15" customHeight="1"/>
    <row r="394" s="500" customFormat="1" ht="15" customHeight="1"/>
    <row r="395" s="500" customFormat="1" ht="15" customHeight="1"/>
    <row r="396" s="500" customFormat="1" ht="15" customHeight="1"/>
    <row r="397" s="500" customFormat="1" ht="15" customHeight="1"/>
    <row r="398" s="500" customFormat="1" ht="15" customHeight="1"/>
    <row r="399" s="500" customFormat="1" ht="15" customHeight="1"/>
    <row r="400" s="500" customFormat="1" ht="15" customHeight="1"/>
    <row r="401" s="500" customFormat="1" ht="15" customHeight="1"/>
    <row r="402" s="500" customFormat="1" ht="15" customHeight="1"/>
    <row r="403" s="500" customFormat="1" ht="15" customHeight="1"/>
    <row r="404" s="500" customFormat="1" ht="15" customHeight="1"/>
    <row r="405" s="500" customFormat="1" ht="15" customHeight="1"/>
    <row r="406" s="500" customFormat="1" ht="15" customHeight="1"/>
    <row r="407" s="500" customFormat="1" ht="15" customHeight="1"/>
    <row r="408" s="500" customFormat="1" ht="15" customHeight="1"/>
    <row r="409" s="500" customFormat="1" ht="15" customHeight="1"/>
    <row r="410" s="500" customFormat="1" ht="15" customHeight="1"/>
    <row r="411" s="500" customFormat="1" ht="15" customHeight="1"/>
    <row r="412" s="500" customFormat="1" ht="15" customHeight="1"/>
    <row r="413" s="500" customFormat="1" ht="15" customHeight="1"/>
    <row r="414" s="500" customFormat="1" ht="15" customHeight="1"/>
    <row r="415" s="500" customFormat="1" ht="15" customHeight="1"/>
    <row r="416" s="500" customFormat="1" ht="15" customHeight="1"/>
    <row r="417" s="500" customFormat="1" ht="15" customHeight="1"/>
    <row r="418" s="500" customFormat="1" ht="15" customHeight="1"/>
    <row r="419" s="500" customFormat="1" ht="15" customHeight="1"/>
    <row r="420" s="500" customFormat="1" ht="15" customHeight="1"/>
    <row r="421" s="500" customFormat="1" ht="15" customHeight="1"/>
    <row r="422" s="500" customFormat="1" ht="15" customHeight="1"/>
    <row r="423" s="500" customFormat="1" ht="15" customHeight="1"/>
    <row r="424" s="500" customFormat="1" ht="15" customHeight="1"/>
    <row r="425" s="500" customFormat="1" ht="15" customHeight="1"/>
    <row r="426" s="500" customFormat="1" ht="15" customHeight="1"/>
    <row r="427" s="500" customFormat="1" ht="15" customHeight="1"/>
    <row r="428" s="500" customFormat="1" ht="15" customHeight="1"/>
    <row r="429" s="500" customFormat="1" ht="15" customHeight="1"/>
    <row r="430" s="500" customFormat="1" ht="15" customHeight="1"/>
    <row r="431" s="500" customFormat="1" ht="15" customHeight="1"/>
    <row r="432" s="500" customFormat="1" ht="15" customHeight="1"/>
    <row r="433" s="500" customFormat="1" ht="15" customHeight="1"/>
    <row r="434" s="500" customFormat="1" ht="15" customHeight="1"/>
    <row r="435" s="500" customFormat="1" ht="15" customHeight="1"/>
    <row r="436" s="500" customFormat="1" ht="15" customHeight="1"/>
    <row r="437" s="500" customFormat="1" ht="15" customHeight="1"/>
    <row r="438" s="500" customFormat="1" ht="15" customHeight="1"/>
    <row r="439" s="500" customFormat="1" ht="15" customHeight="1"/>
    <row r="440" s="500" customFormat="1" ht="15" customHeight="1"/>
    <row r="441" s="500" customFormat="1" ht="15" customHeight="1"/>
    <row r="442" s="500" customFormat="1" ht="15" customHeight="1"/>
    <row r="443" s="500" customFormat="1" ht="15" customHeight="1"/>
    <row r="444" s="500" customFormat="1" ht="15" customHeight="1"/>
    <row r="445" s="500" customFormat="1" ht="15" customHeight="1"/>
    <row r="446" s="500" customFormat="1" ht="15" customHeight="1"/>
    <row r="447" s="500" customFormat="1" ht="15" customHeight="1"/>
    <row r="448" s="500" customFormat="1" ht="15" customHeight="1"/>
    <row r="449" s="500" customFormat="1" ht="15" customHeight="1"/>
    <row r="450" s="500" customFormat="1" ht="15" customHeight="1"/>
    <row r="451" s="500" customFormat="1" ht="15" customHeight="1"/>
    <row r="452" s="500" customFormat="1" ht="15" customHeight="1"/>
    <row r="453" s="500" customFormat="1" ht="15" customHeight="1"/>
    <row r="454" s="500" customFormat="1" ht="15" customHeight="1"/>
    <row r="455" s="500" customFormat="1" ht="15" customHeight="1"/>
    <row r="456" s="500" customFormat="1" ht="15" customHeight="1"/>
    <row r="457" s="500" customFormat="1" ht="15" customHeight="1"/>
    <row r="458" s="500" customFormat="1" ht="15" customHeight="1"/>
    <row r="459" s="500" customFormat="1" ht="15" customHeight="1"/>
    <row r="460" s="500" customFormat="1" ht="15" customHeight="1"/>
    <row r="461" s="500" customFormat="1" ht="15" customHeight="1"/>
    <row r="462" s="500" customFormat="1" ht="15" customHeight="1"/>
    <row r="463" s="500" customFormat="1" ht="15" customHeight="1"/>
    <row r="464" s="500" customFormat="1" ht="15" customHeight="1"/>
    <row r="465" s="500" customFormat="1" ht="15" customHeight="1"/>
    <row r="466" s="500" customFormat="1" ht="15" customHeight="1"/>
    <row r="467" s="500" customFormat="1" ht="15" customHeight="1"/>
    <row r="468" s="500" customFormat="1" ht="15" customHeight="1"/>
    <row r="469" s="500" customFormat="1" ht="15" customHeight="1"/>
    <row r="470" s="500" customFormat="1" ht="15" customHeight="1"/>
    <row r="471" s="500" customFormat="1" ht="15" customHeight="1"/>
    <row r="472" s="500" customFormat="1" ht="15" customHeight="1"/>
    <row r="473" s="500" customFormat="1" ht="15" customHeight="1"/>
    <row r="474" s="500" customFormat="1" ht="15" customHeight="1"/>
    <row r="475" s="500" customFormat="1" ht="15" customHeight="1"/>
    <row r="476" s="500" customFormat="1" ht="15" customHeight="1"/>
    <row r="477" s="500" customFormat="1" ht="15" customHeight="1"/>
    <row r="478" s="500" customFormat="1" ht="15" customHeight="1"/>
    <row r="479" s="500" customFormat="1" ht="15" customHeight="1"/>
    <row r="480" s="500" customFormat="1" ht="15" customHeight="1"/>
    <row r="481" s="500" customFormat="1" ht="15" customHeight="1"/>
    <row r="482" s="500" customFormat="1" ht="15" customHeight="1"/>
    <row r="483" s="500" customFormat="1" ht="15" customHeight="1"/>
    <row r="484" s="500" customFormat="1" ht="15" customHeight="1"/>
    <row r="485" s="500" customFormat="1" ht="15" customHeight="1"/>
    <row r="486" s="500" customFormat="1" ht="15" customHeight="1"/>
    <row r="487" s="500" customFormat="1" ht="15" customHeight="1"/>
    <row r="488" s="500" customFormat="1" ht="15" customHeight="1"/>
    <row r="489" s="500" customFormat="1" ht="15" customHeight="1"/>
    <row r="490" s="500" customFormat="1" ht="15" customHeight="1"/>
    <row r="491" s="500" customFormat="1" ht="15" customHeight="1"/>
    <row r="492" s="500" customFormat="1" ht="15" customHeight="1"/>
    <row r="493" s="500" customFormat="1" ht="15" customHeight="1"/>
    <row r="494" s="500" customFormat="1" ht="15" customHeight="1"/>
    <row r="495" s="500" customFormat="1" ht="15" customHeight="1"/>
    <row r="496" s="500" customFormat="1" ht="15" customHeight="1"/>
    <row r="497" s="500" customFormat="1" ht="15" customHeight="1"/>
    <row r="498" s="500" customFormat="1" ht="15" customHeight="1"/>
    <row r="499" s="500" customFormat="1" ht="15" customHeight="1"/>
    <row r="500" s="500" customFormat="1" ht="15" customHeight="1"/>
    <row r="501" s="500" customFormat="1" ht="15" customHeight="1"/>
    <row r="502" s="500" customFormat="1" ht="15" customHeight="1"/>
    <row r="503" s="500" customFormat="1" ht="15" customHeight="1"/>
    <row r="504" s="500" customFormat="1" ht="15" customHeight="1"/>
    <row r="505" s="500" customFormat="1" ht="15" customHeight="1"/>
    <row r="506" s="500" customFormat="1" ht="15" customHeight="1"/>
    <row r="507" s="500" customFormat="1" ht="15" customHeight="1"/>
    <row r="508" s="500" customFormat="1" ht="15" customHeight="1"/>
    <row r="509" s="500" customFormat="1" ht="15" customHeight="1"/>
    <row r="510" s="500" customFormat="1" ht="15" customHeight="1"/>
    <row r="511" s="500" customFormat="1" ht="15" customHeight="1"/>
    <row r="512" s="500" customFormat="1" ht="15" customHeight="1"/>
    <row r="513" s="500" customFormat="1" ht="15" customHeight="1"/>
    <row r="514" s="500" customFormat="1" ht="15" customHeight="1"/>
    <row r="515" s="500" customFormat="1" ht="15" customHeight="1"/>
    <row r="516" s="500" customFormat="1" ht="15" customHeight="1"/>
    <row r="517" s="500" customFormat="1" ht="15" customHeight="1"/>
    <row r="518" s="500" customFormat="1" ht="15" customHeight="1"/>
    <row r="519" s="500" customFormat="1" ht="15" customHeight="1"/>
    <row r="520" s="500" customFormat="1" ht="15" customHeight="1"/>
    <row r="521" s="500" customFormat="1" ht="15" customHeight="1"/>
    <row r="522" s="500" customFormat="1" ht="15" customHeight="1"/>
    <row r="523" s="500" customFormat="1" ht="15" customHeight="1"/>
    <row r="524" s="500" customFormat="1" ht="15" customHeight="1"/>
    <row r="525" s="500" customFormat="1" ht="15" customHeight="1"/>
    <row r="526" s="500" customFormat="1" ht="15" customHeight="1"/>
    <row r="527" s="500" customFormat="1" ht="15" customHeight="1"/>
    <row r="528" s="500" customFormat="1" ht="15" customHeight="1"/>
    <row r="529" s="500" customFormat="1" ht="15" customHeight="1"/>
    <row r="530" s="500" customFormat="1" ht="15" customHeight="1"/>
    <row r="531" s="500" customFormat="1" ht="15" customHeight="1"/>
    <row r="532" s="500" customFormat="1" ht="15" customHeight="1"/>
    <row r="533" s="500" customFormat="1" ht="15" customHeight="1"/>
    <row r="534" s="500" customFormat="1" ht="15" customHeight="1"/>
    <row r="535" s="500" customFormat="1" ht="15" customHeight="1"/>
    <row r="536" s="500" customFormat="1" ht="15" customHeight="1"/>
    <row r="537" s="500" customFormat="1" ht="15" customHeight="1"/>
    <row r="538" s="500" customFormat="1" ht="15" customHeight="1"/>
    <row r="539" s="500" customFormat="1" ht="15" customHeight="1"/>
    <row r="540" s="500" customFormat="1" ht="15" customHeight="1"/>
    <row r="541" s="500" customFormat="1" ht="15" customHeight="1"/>
    <row r="542" s="500" customFormat="1" ht="15" customHeight="1"/>
    <row r="543" s="500" customFormat="1" ht="15" customHeight="1"/>
    <row r="544" s="500" customFormat="1" ht="15" customHeight="1"/>
    <row r="545" s="500" customFormat="1" ht="15" customHeight="1"/>
    <row r="546" s="500" customFormat="1" ht="15" customHeight="1"/>
    <row r="547" s="500" customFormat="1" ht="15" customHeight="1"/>
    <row r="548" s="500" customFormat="1" ht="15" customHeight="1"/>
    <row r="549" s="500" customFormat="1" ht="15" customHeight="1"/>
    <row r="550" s="500" customFormat="1" ht="15" customHeight="1"/>
    <row r="551" s="500" customFormat="1" ht="15" customHeight="1"/>
    <row r="552" s="500" customFormat="1" ht="15" customHeight="1"/>
    <row r="553" s="500" customFormat="1" ht="15" customHeight="1"/>
    <row r="554" s="500" customFormat="1" ht="15" customHeight="1"/>
    <row r="555" s="500" customFormat="1" ht="15" customHeight="1"/>
    <row r="556" s="500" customFormat="1" ht="15" customHeight="1"/>
    <row r="557" s="500" customFormat="1" ht="15" customHeight="1"/>
    <row r="558" s="500" customFormat="1" ht="15" customHeight="1"/>
    <row r="559" s="500" customFormat="1" ht="15" customHeight="1"/>
    <row r="560" s="500" customFormat="1" ht="15" customHeight="1"/>
    <row r="561" s="500" customFormat="1" ht="15" customHeight="1"/>
    <row r="562" s="500" customFormat="1" ht="15" customHeight="1"/>
    <row r="563" s="500" customFormat="1" ht="15" customHeight="1"/>
    <row r="564" s="500" customFormat="1" ht="15" customHeight="1"/>
    <row r="565" s="500" customFormat="1" ht="15" customHeight="1"/>
    <row r="566" s="500" customFormat="1" ht="15" customHeight="1"/>
    <row r="567" s="500" customFormat="1" ht="15" customHeight="1"/>
    <row r="568" s="500" customFormat="1" ht="15" customHeight="1"/>
    <row r="569" s="500" customFormat="1" ht="15" customHeight="1"/>
    <row r="570" s="500" customFormat="1" ht="15" customHeight="1"/>
    <row r="571" s="500" customFormat="1" ht="15" customHeight="1"/>
    <row r="572" s="500" customFormat="1" ht="15" customHeight="1"/>
    <row r="573" s="500" customFormat="1" ht="15" customHeight="1"/>
    <row r="574" s="500" customFormat="1" ht="15" customHeight="1"/>
    <row r="575" s="500" customFormat="1" ht="15" customHeight="1"/>
    <row r="576" s="500" customFormat="1" ht="15" customHeight="1"/>
    <row r="577" s="500" customFormat="1" ht="15" customHeight="1"/>
    <row r="578" s="500" customFormat="1" ht="15" customHeight="1"/>
    <row r="579" s="500" customFormat="1" ht="15" customHeight="1"/>
    <row r="580" s="500" customFormat="1" ht="15" customHeight="1"/>
    <row r="581" s="500" customFormat="1" ht="15" customHeight="1"/>
    <row r="582" s="500" customFormat="1" ht="15" customHeight="1"/>
    <row r="583" s="500" customFormat="1" ht="15" customHeight="1"/>
    <row r="584" s="500" customFormat="1" ht="15" customHeight="1"/>
    <row r="585" s="500" customFormat="1" ht="15" customHeight="1"/>
    <row r="586" s="500" customFormat="1" ht="15" customHeight="1"/>
    <row r="587" s="500" customFormat="1" ht="15" customHeight="1"/>
    <row r="588" s="500" customFormat="1" ht="15" customHeight="1"/>
    <row r="589" s="500" customFormat="1" ht="15" customHeight="1"/>
    <row r="590" s="500" customFormat="1" ht="15" customHeight="1"/>
    <row r="591" s="500" customFormat="1" ht="15" customHeight="1"/>
    <row r="592" s="500" customFormat="1" ht="15" customHeight="1"/>
    <row r="593" s="500" customFormat="1" ht="15" customHeight="1"/>
    <row r="594" s="500" customFormat="1" ht="15" customHeight="1"/>
    <row r="595" s="500" customFormat="1" ht="15" customHeight="1"/>
    <row r="596" s="500" customFormat="1" ht="15" customHeight="1"/>
    <row r="597" s="500" customFormat="1" ht="15" customHeight="1"/>
    <row r="598" s="500" customFormat="1" ht="15" customHeight="1"/>
    <row r="599" s="500" customFormat="1" ht="15" customHeight="1"/>
    <row r="600" s="500" customFormat="1" ht="15" customHeight="1"/>
    <row r="601" s="500" customFormat="1" ht="15" customHeight="1"/>
    <row r="602" s="500" customFormat="1" ht="15" customHeight="1"/>
    <row r="603" s="500" customFormat="1" ht="15" customHeight="1"/>
    <row r="604" s="500" customFormat="1" ht="15" customHeight="1"/>
    <row r="605" s="500" customFormat="1" ht="15" customHeight="1"/>
    <row r="606" s="500" customFormat="1" ht="15" customHeight="1"/>
    <row r="607" s="500" customFormat="1" ht="15" customHeight="1"/>
    <row r="608" s="500" customFormat="1" ht="15" customHeight="1"/>
    <row r="609" s="500" customFormat="1" ht="15" customHeight="1"/>
    <row r="610" s="500" customFormat="1" ht="15" customHeight="1"/>
    <row r="611" s="500" customFormat="1" ht="15" customHeight="1"/>
    <row r="612" s="500" customFormat="1" ht="15" customHeight="1"/>
    <row r="613" s="500" customFormat="1" ht="15" customHeight="1"/>
    <row r="614" s="500" customFormat="1" ht="15" customHeight="1"/>
    <row r="615" s="500" customFormat="1" ht="15" customHeight="1"/>
    <row r="616" s="500" customFormat="1" ht="15" customHeight="1"/>
    <row r="617" s="500" customFormat="1" ht="15" customHeight="1"/>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codeName="Sheet14">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028" customWidth="1"/>
    <col min="2" max="2" width="10.5546875" style="1051" customWidth="1"/>
    <col min="3" max="3" width="7.44140625" style="1051" customWidth="1"/>
    <col min="4" max="4" width="17.5546875" style="1028" customWidth="1"/>
    <col min="5" max="5" width="15" style="1028" customWidth="1"/>
    <col min="6" max="6" width="17.5546875" style="1028" customWidth="1"/>
    <col min="7" max="7" width="15.88671875" style="1028" customWidth="1"/>
    <col min="8" max="8" width="17" style="1028" bestFit="1" customWidth="1"/>
    <col min="9" max="9" width="19.88671875" style="1028" customWidth="1"/>
    <col min="10" max="10" width="16.88671875" style="1028" customWidth="1"/>
    <col min="11" max="11" width="17" style="1028" customWidth="1"/>
    <col min="12" max="12" width="22.88671875" style="1028" customWidth="1"/>
    <col min="13" max="13" width="17.5546875" style="1028" customWidth="1"/>
    <col min="14" max="16384" width="15.44140625" style="1028"/>
  </cols>
  <sheetData>
    <row r="1" spans="1:13" s="479" customFormat="1" ht="17.399999999999999">
      <c r="A1" s="1329" t="s">
        <v>66</v>
      </c>
      <c r="B1" s="1329"/>
      <c r="C1" s="1329"/>
      <c r="D1" s="1329"/>
      <c r="E1" s="1329"/>
      <c r="F1" s="1329"/>
      <c r="G1" s="1329"/>
      <c r="H1" s="1329"/>
      <c r="I1" s="1329"/>
      <c r="J1" s="1329"/>
      <c r="K1" s="1329"/>
      <c r="L1" s="1329"/>
      <c r="M1" s="1329"/>
    </row>
    <row r="2" spans="1:13" s="479" customFormat="1" ht="17.399999999999999">
      <c r="A2" s="1329" t="s">
        <v>661</v>
      </c>
      <c r="B2" s="1329"/>
      <c r="C2" s="1329"/>
      <c r="D2" s="1329"/>
      <c r="E2" s="1329"/>
      <c r="F2" s="1329"/>
      <c r="G2" s="1329"/>
      <c r="H2" s="1329"/>
      <c r="I2" s="1329"/>
      <c r="J2" s="1329"/>
      <c r="K2" s="1329"/>
      <c r="L2" s="1329"/>
      <c r="M2" s="1329"/>
    </row>
    <row r="3" spans="1:13" s="479" customFormat="1" ht="16.350000000000001" customHeight="1">
      <c r="A3" s="1330" t="s">
        <v>1496</v>
      </c>
      <c r="B3" s="1330"/>
      <c r="C3" s="1330"/>
      <c r="D3" s="1330"/>
      <c r="E3" s="1330"/>
      <c r="F3" s="1330"/>
      <c r="G3" s="1330"/>
      <c r="H3" s="1330"/>
      <c r="I3" s="1330"/>
      <c r="J3" s="1330"/>
      <c r="K3" s="1330"/>
      <c r="L3" s="1330"/>
      <c r="M3" s="1330"/>
    </row>
    <row r="4" spans="1:13" s="479" customFormat="1" ht="16.350000000000001" customHeight="1">
      <c r="A4" s="1330" t="s">
        <v>1094</v>
      </c>
      <c r="B4" s="1330"/>
      <c r="C4" s="1330"/>
      <c r="D4" s="1330"/>
      <c r="E4" s="1330"/>
      <c r="F4" s="1330"/>
      <c r="G4" s="1330"/>
      <c r="H4" s="1330"/>
      <c r="I4" s="1330"/>
      <c r="J4" s="1330"/>
      <c r="K4" s="1330"/>
      <c r="L4" s="1330"/>
      <c r="M4" s="1330"/>
    </row>
    <row r="5" spans="1:13" ht="16.350000000000001" customHeight="1">
      <c r="A5" s="479"/>
      <c r="B5" s="479"/>
      <c r="C5" s="479"/>
      <c r="D5" s="479"/>
      <c r="E5" s="479"/>
      <c r="F5" s="479"/>
      <c r="G5" s="479"/>
      <c r="H5" s="479"/>
      <c r="I5" s="479"/>
      <c r="J5" s="479"/>
      <c r="K5" s="479"/>
      <c r="L5" s="1061"/>
      <c r="M5" s="1061"/>
    </row>
    <row r="6" spans="1:13" ht="16.350000000000001" customHeight="1">
      <c r="A6" s="1327" t="s">
        <v>1495</v>
      </c>
      <c r="B6" s="1327"/>
      <c r="C6" s="1327"/>
      <c r="D6" s="1327"/>
      <c r="E6" s="1327"/>
      <c r="F6" s="1327"/>
      <c r="G6" s="1327"/>
      <c r="H6" s="1327"/>
      <c r="I6" s="1327"/>
      <c r="J6" s="1327"/>
      <c r="K6" s="1327"/>
      <c r="L6" s="1327"/>
      <c r="M6" s="1327"/>
    </row>
    <row r="7" spans="1:13" ht="16.350000000000001" customHeight="1">
      <c r="A7" s="493"/>
      <c r="B7" s="519"/>
      <c r="C7" s="519"/>
      <c r="D7" s="519"/>
      <c r="E7" s="519"/>
      <c r="F7" s="519"/>
      <c r="G7" s="519"/>
      <c r="H7" s="519"/>
      <c r="I7" s="519"/>
      <c r="J7" s="519"/>
      <c r="K7" s="519"/>
      <c r="L7" s="1061"/>
      <c r="M7" s="1061"/>
    </row>
    <row r="8" spans="1:13" ht="30.6" customHeight="1">
      <c r="A8" s="1331" t="s">
        <v>1520</v>
      </c>
      <c r="B8" s="1331"/>
      <c r="C8" s="1331"/>
      <c r="D8" s="1331"/>
      <c r="E8" s="1331"/>
      <c r="F8" s="1331"/>
      <c r="G8" s="1331"/>
      <c r="H8" s="1331"/>
      <c r="I8" s="1331"/>
      <c r="J8" s="1331"/>
      <c r="K8" s="1331"/>
      <c r="L8" s="1331"/>
      <c r="M8" s="1331"/>
    </row>
    <row r="9" spans="1:13" ht="15" customHeight="1">
      <c r="A9" s="489"/>
      <c r="B9" s="489"/>
      <c r="C9" s="489"/>
      <c r="D9" s="489"/>
      <c r="E9" s="489"/>
      <c r="F9" s="489"/>
      <c r="G9" s="489"/>
      <c r="H9" s="489"/>
      <c r="I9" s="489"/>
      <c r="J9" s="489"/>
      <c r="K9" s="489"/>
      <c r="L9" s="489"/>
      <c r="M9" s="489"/>
    </row>
    <row r="10" spans="1:13" ht="15" customHeight="1">
      <c r="A10" s="481" t="s">
        <v>912</v>
      </c>
      <c r="B10" s="482"/>
      <c r="C10" s="482"/>
      <c r="D10" s="482"/>
      <c r="E10" s="482"/>
      <c r="F10" s="482"/>
      <c r="G10" s="482"/>
      <c r="H10" s="482"/>
      <c r="I10" s="482"/>
      <c r="J10" s="482"/>
      <c r="K10" s="482"/>
      <c r="L10" s="1062"/>
      <c r="M10" s="1062"/>
    </row>
    <row r="11" spans="1:13" ht="16.350000000000001" customHeight="1">
      <c r="A11" s="496"/>
      <c r="B11" s="497"/>
      <c r="C11" s="497"/>
      <c r="D11" s="497"/>
      <c r="E11" s="497"/>
      <c r="F11" s="497"/>
      <c r="G11" s="497"/>
      <c r="H11" s="497"/>
      <c r="I11" s="497"/>
      <c r="J11" s="497"/>
      <c r="K11" s="482"/>
      <c r="L11" s="1062"/>
      <c r="M11" s="1062"/>
    </row>
    <row r="12" spans="1:13" ht="16.350000000000001" customHeight="1">
      <c r="A12" s="1062" t="s">
        <v>950</v>
      </c>
      <c r="B12" s="1063"/>
      <c r="C12" s="484"/>
      <c r="D12" s="485" t="s">
        <v>1031</v>
      </c>
      <c r="E12" s="732">
        <v>2018</v>
      </c>
      <c r="F12" s="482"/>
      <c r="G12" s="482"/>
      <c r="H12" s="482"/>
      <c r="I12" s="482"/>
      <c r="J12" s="497"/>
      <c r="K12" s="482"/>
      <c r="L12" s="1062"/>
      <c r="M12" s="1062"/>
    </row>
    <row r="13" spans="1:13" ht="16.350000000000001" customHeight="1">
      <c r="A13" s="1029" t="s">
        <v>1007</v>
      </c>
      <c r="B13" s="1031"/>
      <c r="C13" s="484"/>
      <c r="D13" s="485" t="s">
        <v>951</v>
      </c>
      <c r="E13" s="494">
        <v>365</v>
      </c>
      <c r="F13" s="482"/>
      <c r="G13" s="482"/>
      <c r="H13" s="482"/>
      <c r="I13" s="482"/>
      <c r="J13" s="497"/>
      <c r="K13" s="482"/>
      <c r="L13" s="1029"/>
      <c r="M13" s="1029"/>
    </row>
    <row r="14" spans="1:13" ht="16.350000000000001" customHeight="1">
      <c r="A14" s="1029"/>
      <c r="B14" s="1029"/>
      <c r="C14" s="1029"/>
      <c r="D14" s="1029"/>
      <c r="E14" s="1029"/>
      <c r="F14" s="1029"/>
      <c r="G14" s="1029"/>
      <c r="H14" s="1029"/>
      <c r="I14" s="1029"/>
      <c r="J14" s="497"/>
      <c r="K14" s="497"/>
      <c r="L14" s="497"/>
      <c r="M14" s="1029"/>
    </row>
    <row r="15" spans="1:13" ht="16.350000000000001" customHeight="1">
      <c r="A15" s="1323" t="s">
        <v>913</v>
      </c>
      <c r="B15" s="1323"/>
      <c r="C15" s="1323"/>
      <c r="D15" s="1323"/>
      <c r="E15" s="1323"/>
      <c r="F15" s="1323"/>
      <c r="G15" s="1323"/>
      <c r="H15" s="1323"/>
      <c r="I15" s="1323"/>
      <c r="J15" s="1323"/>
      <c r="K15" s="1323"/>
      <c r="L15" s="1323"/>
      <c r="M15" s="1323"/>
    </row>
    <row r="16" spans="1:13" ht="16.350000000000001" customHeight="1">
      <c r="A16" s="481"/>
      <c r="B16" s="482"/>
      <c r="C16" s="482"/>
      <c r="D16" s="482"/>
      <c r="E16" s="482"/>
      <c r="F16" s="482"/>
      <c r="G16" s="482"/>
      <c r="H16" s="482"/>
      <c r="I16" s="482"/>
      <c r="J16" s="497"/>
      <c r="K16" s="497"/>
      <c r="L16" s="497"/>
      <c r="M16" s="1029"/>
    </row>
    <row r="17" spans="1:14" ht="15" customHeight="1">
      <c r="A17" s="482" t="s">
        <v>1073</v>
      </c>
      <c r="B17" s="484"/>
      <c r="C17" s="484"/>
      <c r="D17" s="484"/>
      <c r="E17" s="484"/>
      <c r="F17" s="484"/>
      <c r="G17" s="484"/>
      <c r="H17" s="484"/>
      <c r="I17" s="484"/>
      <c r="J17" s="484"/>
      <c r="K17" s="484"/>
      <c r="L17" s="1029"/>
      <c r="M17" s="1029"/>
      <c r="N17" s="1064"/>
    </row>
    <row r="18" spans="1:14" ht="15" customHeight="1">
      <c r="A18" s="1029"/>
      <c r="B18" s="1031"/>
      <c r="C18" s="1031"/>
      <c r="D18" s="1029"/>
      <c r="E18" s="1029"/>
      <c r="F18" s="1029"/>
      <c r="G18" s="1029"/>
      <c r="H18" s="1029"/>
      <c r="I18" s="1029"/>
      <c r="J18" s="1029"/>
      <c r="K18" s="1029"/>
      <c r="L18" s="1029"/>
      <c r="M18" s="1029"/>
    </row>
    <row r="19" spans="1:14" ht="15" customHeight="1">
      <c r="A19" s="1029"/>
      <c r="B19" s="1036" t="s">
        <v>914</v>
      </c>
      <c r="C19" s="1036" t="s">
        <v>915</v>
      </c>
      <c r="D19" s="1036" t="s">
        <v>916</v>
      </c>
      <c r="E19" s="1036" t="s">
        <v>917</v>
      </c>
      <c r="F19" s="1036" t="s">
        <v>918</v>
      </c>
      <c r="G19" s="1036" t="s">
        <v>919</v>
      </c>
      <c r="H19" s="1036" t="s">
        <v>920</v>
      </c>
      <c r="I19" s="1036" t="s">
        <v>921</v>
      </c>
      <c r="J19" s="1036" t="s">
        <v>1032</v>
      </c>
      <c r="K19" s="1036" t="s">
        <v>1033</v>
      </c>
      <c r="L19" s="1036" t="s">
        <v>1034</v>
      </c>
      <c r="M19" s="1036" t="s">
        <v>1035</v>
      </c>
    </row>
    <row r="20" spans="1:14" ht="15" customHeight="1">
      <c r="A20" s="1029"/>
      <c r="B20" s="1036"/>
      <c r="C20" s="1036"/>
      <c r="D20" s="1031"/>
      <c r="E20" s="1031"/>
      <c r="F20" s="1036"/>
      <c r="G20" s="1036"/>
      <c r="H20" s="1031"/>
      <c r="I20" s="1036"/>
      <c r="J20" s="1031"/>
      <c r="K20" s="1031" t="s">
        <v>1036</v>
      </c>
      <c r="L20" s="1029"/>
      <c r="M20" s="1029"/>
    </row>
    <row r="21" spans="1:14" ht="15" customHeight="1">
      <c r="A21" s="1029"/>
      <c r="B21" s="1036"/>
      <c r="C21" s="1036"/>
      <c r="D21" s="1031" t="s">
        <v>1037</v>
      </c>
      <c r="E21" s="1031"/>
      <c r="F21" s="1031"/>
      <c r="G21" s="1031"/>
      <c r="H21" s="1031"/>
      <c r="I21" s="1031"/>
      <c r="J21" s="1031" t="s">
        <v>1038</v>
      </c>
      <c r="K21" s="1031" t="s">
        <v>924</v>
      </c>
      <c r="L21" s="1031"/>
      <c r="M21" s="1031"/>
    </row>
    <row r="22" spans="1:14" ht="15" customHeight="1">
      <c r="A22" s="1029"/>
      <c r="B22" s="1036"/>
      <c r="C22" s="1036"/>
      <c r="D22" s="1031" t="s">
        <v>254</v>
      </c>
      <c r="E22" s="1031"/>
      <c r="F22" s="1031" t="s">
        <v>1039</v>
      </c>
      <c r="G22" s="1031"/>
      <c r="H22" s="1031" t="s">
        <v>1038</v>
      </c>
      <c r="I22" s="1031"/>
      <c r="J22" s="1031" t="s">
        <v>1039</v>
      </c>
      <c r="K22" s="1031" t="s">
        <v>1040</v>
      </c>
      <c r="L22" s="1031"/>
      <c r="M22" s="1031"/>
    </row>
    <row r="23" spans="1:14" ht="15" customHeight="1">
      <c r="A23" s="1029"/>
      <c r="B23" s="1036"/>
      <c r="C23" s="1036"/>
      <c r="D23" s="1031" t="s">
        <v>543</v>
      </c>
      <c r="E23" s="1031" t="s">
        <v>1037</v>
      </c>
      <c r="F23" s="1031" t="s">
        <v>1041</v>
      </c>
      <c r="G23" s="1031" t="s">
        <v>924</v>
      </c>
      <c r="H23" s="1031" t="s">
        <v>1039</v>
      </c>
      <c r="I23" s="1031" t="s">
        <v>924</v>
      </c>
      <c r="J23" s="1031" t="s">
        <v>1042</v>
      </c>
      <c r="K23" s="1031" t="s">
        <v>1043</v>
      </c>
      <c r="L23" s="1031" t="s">
        <v>1044</v>
      </c>
      <c r="M23" s="1031" t="s">
        <v>1045</v>
      </c>
    </row>
    <row r="24" spans="1:14" ht="15" customHeight="1" thickBot="1">
      <c r="A24" s="1037" t="s">
        <v>923</v>
      </c>
      <c r="B24" s="1037" t="s">
        <v>451</v>
      </c>
      <c r="C24" s="1037" t="s">
        <v>450</v>
      </c>
      <c r="D24" s="1037" t="s">
        <v>257</v>
      </c>
      <c r="E24" s="1037" t="s">
        <v>924</v>
      </c>
      <c r="F24" s="1037" t="s">
        <v>1046</v>
      </c>
      <c r="G24" s="1037" t="s">
        <v>429</v>
      </c>
      <c r="H24" s="1037" t="s">
        <v>1042</v>
      </c>
      <c r="I24" s="1037" t="s">
        <v>1047</v>
      </c>
      <c r="J24" s="1037" t="s">
        <v>1040</v>
      </c>
      <c r="K24" s="1037" t="s">
        <v>1046</v>
      </c>
      <c r="L24" s="1037" t="s">
        <v>1048</v>
      </c>
      <c r="M24" s="1037" t="s">
        <v>1048</v>
      </c>
    </row>
    <row r="25" spans="1:14" ht="15" customHeight="1">
      <c r="A25" s="1029"/>
      <c r="B25" s="1031"/>
      <c r="C25" s="1031"/>
      <c r="D25" s="1029"/>
      <c r="E25" s="1029"/>
      <c r="F25" s="1029"/>
      <c r="G25" s="1029"/>
      <c r="H25" s="1029"/>
      <c r="I25" s="1029"/>
      <c r="J25" s="1029"/>
      <c r="K25" s="1029"/>
      <c r="L25" s="1029"/>
      <c r="M25" s="1029"/>
    </row>
    <row r="26" spans="1:14" ht="15" customHeight="1">
      <c r="A26" s="1029">
        <v>3</v>
      </c>
      <c r="B26" s="490">
        <f>IF($E$12=0,"-",$E$12-1)</f>
        <v>2017</v>
      </c>
      <c r="C26" s="1031" t="s">
        <v>927</v>
      </c>
      <c r="D26" s="1053"/>
      <c r="E26" s="1052"/>
      <c r="F26" s="1052"/>
      <c r="G26" s="1052"/>
      <c r="H26" s="1052"/>
      <c r="I26" s="1052"/>
      <c r="J26" s="491"/>
      <c r="K26" s="491"/>
      <c r="L26" s="491"/>
      <c r="M26" s="1052" t="str">
        <f>IF(ISBLANK($D$26),"-  ",D26)</f>
        <v xml:space="preserve">-  </v>
      </c>
    </row>
    <row r="27" spans="1:14" ht="15" customHeight="1">
      <c r="A27" s="1029"/>
      <c r="B27" s="490"/>
      <c r="C27" s="1031"/>
      <c r="D27" s="1052"/>
      <c r="E27" s="1052"/>
      <c r="F27" s="1052"/>
      <c r="G27" s="1052"/>
      <c r="H27" s="1052"/>
      <c r="I27" s="1052"/>
      <c r="J27" s="491"/>
      <c r="K27" s="491"/>
      <c r="L27" s="491"/>
      <c r="M27" s="491"/>
    </row>
    <row r="28" spans="1:14" ht="15" customHeight="1">
      <c r="A28" s="1029">
        <v>4</v>
      </c>
      <c r="B28" s="490">
        <f t="shared" ref="B28:B39" si="0">IF($E$12=0,"-",$E$12)</f>
        <v>2018</v>
      </c>
      <c r="C28" s="1031" t="s">
        <v>302</v>
      </c>
      <c r="D28" s="1053"/>
      <c r="E28" s="1052" t="str">
        <f>IF(ISBLANK($D$26),"-  ",(D28-D26))</f>
        <v xml:space="preserve">-  </v>
      </c>
      <c r="F28" s="1053" t="s">
        <v>494</v>
      </c>
      <c r="G28" s="1052" t="str">
        <f t="shared" ref="G28:G39" si="1">IF(ISBLANK($D$26),"-  ",(E28-F28))</f>
        <v xml:space="preserve">-  </v>
      </c>
      <c r="H28" s="1052" t="str">
        <f t="shared" ref="H28:H39" si="2">IF(ISBLANK($D$26),"-  ",(IF(SIGN(E28)=SIGN(F28),IF(SIGN(F28)=-1,MAX(G28,0),MIN(G28,0)),-F28)))</f>
        <v xml:space="preserve">-  </v>
      </c>
      <c r="I28" s="1052" t="str">
        <f>IF(ISBLANK($D$26),"-  ",G28-H28)</f>
        <v xml:space="preserve">-  </v>
      </c>
      <c r="J28" s="1052" t="s">
        <v>1633</v>
      </c>
      <c r="K28" s="1053" t="s">
        <v>494</v>
      </c>
      <c r="L28" s="1052" t="str">
        <f t="shared" ref="L28:L39" si="3">IF(ISBLANK($D$26),"-  ",(K28+J28+I28))</f>
        <v xml:space="preserve">-  </v>
      </c>
      <c r="M28" s="1052" t="str">
        <f>IF(ISBLANK($D$26),"-  ",M26+L28)</f>
        <v xml:space="preserve">-  </v>
      </c>
    </row>
    <row r="29" spans="1:14" ht="15" customHeight="1">
      <c r="A29" s="1029">
        <v>5</v>
      </c>
      <c r="B29" s="490">
        <f t="shared" si="0"/>
        <v>2018</v>
      </c>
      <c r="C29" s="1031" t="s">
        <v>303</v>
      </c>
      <c r="D29" s="1053"/>
      <c r="E29" s="1052" t="str">
        <f t="shared" ref="E29:E39" si="4">IF(ISBLANK($D$26),"-  ",(D29-D28))</f>
        <v xml:space="preserve">-  </v>
      </c>
      <c r="F29" s="1053" t="s">
        <v>494</v>
      </c>
      <c r="G29" s="1052" t="str">
        <f t="shared" si="1"/>
        <v xml:space="preserve">-  </v>
      </c>
      <c r="H29" s="1052" t="str">
        <f t="shared" si="2"/>
        <v xml:space="preserve">-  </v>
      </c>
      <c r="I29" s="1052" t="str">
        <f>IF(ISBLANK($D$26),"-  ",G29-H29)</f>
        <v xml:space="preserve">-  </v>
      </c>
      <c r="J29" s="1052" t="s">
        <v>1633</v>
      </c>
      <c r="K29" s="1053" t="s">
        <v>494</v>
      </c>
      <c r="L29" s="1052" t="str">
        <f t="shared" si="3"/>
        <v xml:space="preserve">-  </v>
      </c>
      <c r="M29" s="1052" t="str">
        <f t="shared" ref="M29:M39" si="5">IF(ISBLANK($D$26),"-  ",M28+L29)</f>
        <v xml:space="preserve">-  </v>
      </c>
    </row>
    <row r="30" spans="1:14" ht="15" customHeight="1">
      <c r="A30" s="1029">
        <v>6</v>
      </c>
      <c r="B30" s="490">
        <f t="shared" si="0"/>
        <v>2018</v>
      </c>
      <c r="C30" s="1031" t="s">
        <v>304</v>
      </c>
      <c r="D30" s="1053"/>
      <c r="E30" s="1052" t="str">
        <f t="shared" si="4"/>
        <v xml:space="preserve">-  </v>
      </c>
      <c r="F30" s="1053" t="s">
        <v>494</v>
      </c>
      <c r="G30" s="1052" t="str">
        <f t="shared" si="1"/>
        <v xml:space="preserve">-  </v>
      </c>
      <c r="H30" s="1052" t="str">
        <f t="shared" si="2"/>
        <v xml:space="preserve">-  </v>
      </c>
      <c r="I30" s="1052" t="str">
        <f t="shared" ref="I30:I35" si="6">IF(ISBLANK($D$26),"-  ",G30-H30)</f>
        <v xml:space="preserve">-  </v>
      </c>
      <c r="J30" s="1052" t="s">
        <v>1633</v>
      </c>
      <c r="K30" s="1053" t="s">
        <v>494</v>
      </c>
      <c r="L30" s="1052" t="str">
        <f t="shared" si="3"/>
        <v xml:space="preserve">-  </v>
      </c>
      <c r="M30" s="1052" t="str">
        <f t="shared" si="5"/>
        <v xml:space="preserve">-  </v>
      </c>
    </row>
    <row r="31" spans="1:14" ht="15" customHeight="1">
      <c r="A31" s="1029">
        <v>7</v>
      </c>
      <c r="B31" s="490">
        <f t="shared" si="0"/>
        <v>2018</v>
      </c>
      <c r="C31" s="1031" t="s">
        <v>305</v>
      </c>
      <c r="D31" s="1053"/>
      <c r="E31" s="1052" t="str">
        <f t="shared" si="4"/>
        <v xml:space="preserve">-  </v>
      </c>
      <c r="F31" s="1053" t="s">
        <v>494</v>
      </c>
      <c r="G31" s="1052" t="str">
        <f t="shared" si="1"/>
        <v xml:space="preserve">-  </v>
      </c>
      <c r="H31" s="1052" t="str">
        <f t="shared" si="2"/>
        <v xml:space="preserve">-  </v>
      </c>
      <c r="I31" s="1052" t="str">
        <f t="shared" si="6"/>
        <v xml:space="preserve">-  </v>
      </c>
      <c r="J31" s="1052" t="s">
        <v>1633</v>
      </c>
      <c r="K31" s="1053" t="s">
        <v>494</v>
      </c>
      <c r="L31" s="1052" t="str">
        <f t="shared" si="3"/>
        <v xml:space="preserve">-  </v>
      </c>
      <c r="M31" s="1052" t="str">
        <f t="shared" si="5"/>
        <v xml:space="preserve">-  </v>
      </c>
    </row>
    <row r="32" spans="1:14" ht="15" customHeight="1">
      <c r="A32" s="1029">
        <v>8</v>
      </c>
      <c r="B32" s="490">
        <f t="shared" si="0"/>
        <v>2018</v>
      </c>
      <c r="C32" s="1031" t="s">
        <v>307</v>
      </c>
      <c r="D32" s="1053"/>
      <c r="E32" s="1052" t="str">
        <f t="shared" si="4"/>
        <v xml:space="preserve">-  </v>
      </c>
      <c r="F32" s="1053" t="s">
        <v>494</v>
      </c>
      <c r="G32" s="1052" t="str">
        <f t="shared" si="1"/>
        <v xml:space="preserve">-  </v>
      </c>
      <c r="H32" s="1052" t="str">
        <f t="shared" si="2"/>
        <v xml:space="preserve">-  </v>
      </c>
      <c r="I32" s="1052" t="str">
        <f t="shared" si="6"/>
        <v xml:space="preserve">-  </v>
      </c>
      <c r="J32" s="1052" t="s">
        <v>1633</v>
      </c>
      <c r="K32" s="1053" t="s">
        <v>494</v>
      </c>
      <c r="L32" s="1052" t="str">
        <f t="shared" si="3"/>
        <v xml:space="preserve">-  </v>
      </c>
      <c r="M32" s="1052" t="str">
        <f t="shared" si="5"/>
        <v xml:space="preserve">-  </v>
      </c>
    </row>
    <row r="33" spans="1:13" ht="15" customHeight="1">
      <c r="A33" s="1029">
        <v>9</v>
      </c>
      <c r="B33" s="490">
        <f t="shared" si="0"/>
        <v>2018</v>
      </c>
      <c r="C33" s="1031" t="s">
        <v>308</v>
      </c>
      <c r="D33" s="1053"/>
      <c r="E33" s="1052" t="str">
        <f t="shared" si="4"/>
        <v xml:space="preserve">-  </v>
      </c>
      <c r="F33" s="1053" t="s">
        <v>494</v>
      </c>
      <c r="G33" s="1052" t="str">
        <f t="shared" si="1"/>
        <v xml:space="preserve">-  </v>
      </c>
      <c r="H33" s="1052" t="str">
        <f t="shared" si="2"/>
        <v xml:space="preserve">-  </v>
      </c>
      <c r="I33" s="1052" t="str">
        <f t="shared" si="6"/>
        <v xml:space="preserve">-  </v>
      </c>
      <c r="J33" s="1052" t="s">
        <v>1633</v>
      </c>
      <c r="K33" s="1053" t="s">
        <v>494</v>
      </c>
      <c r="L33" s="1052" t="str">
        <f t="shared" si="3"/>
        <v xml:space="preserve">-  </v>
      </c>
      <c r="M33" s="1052" t="str">
        <f t="shared" si="5"/>
        <v xml:space="preserve">-  </v>
      </c>
    </row>
    <row r="34" spans="1:13" ht="15" customHeight="1">
      <c r="A34" s="1029">
        <v>10</v>
      </c>
      <c r="B34" s="490">
        <f t="shared" si="0"/>
        <v>2018</v>
      </c>
      <c r="C34" s="1031" t="s">
        <v>309</v>
      </c>
      <c r="D34" s="1053"/>
      <c r="E34" s="1052" t="str">
        <f t="shared" si="4"/>
        <v xml:space="preserve">-  </v>
      </c>
      <c r="F34" s="1053" t="s">
        <v>494</v>
      </c>
      <c r="G34" s="1052" t="str">
        <f t="shared" si="1"/>
        <v xml:space="preserve">-  </v>
      </c>
      <c r="H34" s="1052" t="str">
        <f t="shared" si="2"/>
        <v xml:space="preserve">-  </v>
      </c>
      <c r="I34" s="1052" t="str">
        <f t="shared" si="6"/>
        <v xml:space="preserve">-  </v>
      </c>
      <c r="J34" s="1052" t="s">
        <v>1633</v>
      </c>
      <c r="K34" s="1053" t="s">
        <v>494</v>
      </c>
      <c r="L34" s="1052" t="str">
        <f t="shared" si="3"/>
        <v xml:space="preserve">-  </v>
      </c>
      <c r="M34" s="1052" t="str">
        <f t="shared" si="5"/>
        <v xml:space="preserve">-  </v>
      </c>
    </row>
    <row r="35" spans="1:13" ht="15" customHeight="1">
      <c r="A35" s="1029">
        <v>11</v>
      </c>
      <c r="B35" s="490">
        <f t="shared" si="0"/>
        <v>2018</v>
      </c>
      <c r="C35" s="1031" t="s">
        <v>310</v>
      </c>
      <c r="D35" s="1053"/>
      <c r="E35" s="1052" t="str">
        <f t="shared" si="4"/>
        <v xml:space="preserve">-  </v>
      </c>
      <c r="F35" s="1053" t="s">
        <v>494</v>
      </c>
      <c r="G35" s="1052" t="str">
        <f t="shared" si="1"/>
        <v xml:space="preserve">-  </v>
      </c>
      <c r="H35" s="1052" t="str">
        <f t="shared" si="2"/>
        <v xml:space="preserve">-  </v>
      </c>
      <c r="I35" s="1052" t="str">
        <f t="shared" si="6"/>
        <v xml:space="preserve">-  </v>
      </c>
      <c r="J35" s="1052" t="s">
        <v>1633</v>
      </c>
      <c r="K35" s="1053" t="s">
        <v>494</v>
      </c>
      <c r="L35" s="1052" t="str">
        <f t="shared" si="3"/>
        <v xml:space="preserve">-  </v>
      </c>
      <c r="M35" s="1052" t="str">
        <f t="shared" si="5"/>
        <v xml:space="preserve">-  </v>
      </c>
    </row>
    <row r="36" spans="1:13" ht="15" customHeight="1">
      <c r="A36" s="1029">
        <v>12</v>
      </c>
      <c r="B36" s="490">
        <f t="shared" si="0"/>
        <v>2018</v>
      </c>
      <c r="C36" s="1031" t="s">
        <v>311</v>
      </c>
      <c r="D36" s="1053"/>
      <c r="E36" s="1052" t="str">
        <f t="shared" si="4"/>
        <v xml:space="preserve">-  </v>
      </c>
      <c r="F36" s="1053" t="s">
        <v>494</v>
      </c>
      <c r="G36" s="1052" t="str">
        <f t="shared" si="1"/>
        <v xml:space="preserve">-  </v>
      </c>
      <c r="H36" s="1052" t="str">
        <f t="shared" si="2"/>
        <v xml:space="preserve">-  </v>
      </c>
      <c r="I36" s="1052" t="str">
        <f>IF(ISBLANK($D$26),"-  ",G36-H36)</f>
        <v xml:space="preserve">-  </v>
      </c>
      <c r="J36" s="1052" t="s">
        <v>1633</v>
      </c>
      <c r="K36" s="1053" t="s">
        <v>494</v>
      </c>
      <c r="L36" s="1052" t="str">
        <f t="shared" si="3"/>
        <v xml:space="preserve">-  </v>
      </c>
      <c r="M36" s="1052" t="str">
        <f t="shared" si="5"/>
        <v xml:space="preserve">-  </v>
      </c>
    </row>
    <row r="37" spans="1:13" ht="15" customHeight="1">
      <c r="A37" s="1029">
        <v>13</v>
      </c>
      <c r="B37" s="490">
        <f t="shared" si="0"/>
        <v>2018</v>
      </c>
      <c r="C37" s="1031" t="s">
        <v>312</v>
      </c>
      <c r="D37" s="1053"/>
      <c r="E37" s="1052" t="str">
        <f t="shared" si="4"/>
        <v xml:space="preserve">-  </v>
      </c>
      <c r="F37" s="1053" t="s">
        <v>494</v>
      </c>
      <c r="G37" s="1052" t="str">
        <f t="shared" si="1"/>
        <v xml:space="preserve">-  </v>
      </c>
      <c r="H37" s="1052" t="str">
        <f t="shared" si="2"/>
        <v xml:space="preserve">-  </v>
      </c>
      <c r="I37" s="1052" t="str">
        <f>IF(ISBLANK($D$26),"-  ",G37-H37)</f>
        <v xml:space="preserve">-  </v>
      </c>
      <c r="J37" s="1052" t="s">
        <v>1633</v>
      </c>
      <c r="K37" s="1053" t="s">
        <v>494</v>
      </c>
      <c r="L37" s="1052" t="str">
        <f t="shared" si="3"/>
        <v xml:space="preserve">-  </v>
      </c>
      <c r="M37" s="1052" t="str">
        <f t="shared" si="5"/>
        <v xml:space="preserve">-  </v>
      </c>
    </row>
    <row r="38" spans="1:13" ht="15" customHeight="1">
      <c r="A38" s="1029">
        <v>14</v>
      </c>
      <c r="B38" s="490">
        <f t="shared" si="0"/>
        <v>2018</v>
      </c>
      <c r="C38" s="1031" t="s">
        <v>313</v>
      </c>
      <c r="D38" s="1053"/>
      <c r="E38" s="1052" t="str">
        <f t="shared" si="4"/>
        <v xml:space="preserve">-  </v>
      </c>
      <c r="F38" s="1053" t="s">
        <v>494</v>
      </c>
      <c r="G38" s="1052" t="str">
        <f t="shared" si="1"/>
        <v xml:space="preserve">-  </v>
      </c>
      <c r="H38" s="1052" t="str">
        <f t="shared" si="2"/>
        <v xml:space="preserve">-  </v>
      </c>
      <c r="I38" s="1052" t="str">
        <f>IF(ISBLANK($D$26),"-  ",G38-H38)</f>
        <v xml:space="preserve">-  </v>
      </c>
      <c r="J38" s="1052" t="s">
        <v>1633</v>
      </c>
      <c r="K38" s="1053" t="s">
        <v>494</v>
      </c>
      <c r="L38" s="1052" t="str">
        <f t="shared" si="3"/>
        <v xml:space="preserve">-  </v>
      </c>
      <c r="M38" s="1052" t="str">
        <f t="shared" si="5"/>
        <v xml:space="preserve">-  </v>
      </c>
    </row>
    <row r="39" spans="1:13" ht="15" customHeight="1">
      <c r="A39" s="1029">
        <v>15</v>
      </c>
      <c r="B39" s="490">
        <f t="shared" si="0"/>
        <v>2018</v>
      </c>
      <c r="C39" s="1031" t="s">
        <v>927</v>
      </c>
      <c r="D39" s="1053"/>
      <c r="E39" s="1052" t="str">
        <f t="shared" si="4"/>
        <v xml:space="preserve">-  </v>
      </c>
      <c r="F39" s="1053" t="s">
        <v>494</v>
      </c>
      <c r="G39" s="1052" t="str">
        <f t="shared" si="1"/>
        <v xml:space="preserve">-  </v>
      </c>
      <c r="H39" s="1052" t="str">
        <f t="shared" si="2"/>
        <v xml:space="preserve">-  </v>
      </c>
      <c r="I39" s="1052" t="str">
        <f>IF(ISBLANK($D$26),"-  ",G39-H39)</f>
        <v xml:space="preserve">-  </v>
      </c>
      <c r="J39" s="1052" t="s">
        <v>1633</v>
      </c>
      <c r="K39" s="1053" t="s">
        <v>494</v>
      </c>
      <c r="L39" s="1052" t="str">
        <f t="shared" si="3"/>
        <v xml:space="preserve">-  </v>
      </c>
      <c r="M39" s="1052" t="str">
        <f t="shared" si="5"/>
        <v xml:space="preserve">-  </v>
      </c>
    </row>
    <row r="40" spans="1:13" ht="16.350000000000001" customHeight="1">
      <c r="A40" s="1029"/>
      <c r="B40" s="490"/>
      <c r="C40" s="1031"/>
      <c r="D40" s="1052"/>
      <c r="E40" s="1052"/>
      <c r="F40" s="1052"/>
      <c r="G40" s="1052"/>
      <c r="H40" s="1052"/>
      <c r="I40" s="1052"/>
      <c r="J40" s="1052"/>
      <c r="K40" s="1052"/>
      <c r="L40" s="1052"/>
      <c r="M40" s="1052"/>
    </row>
    <row r="41" spans="1:13" ht="16.350000000000001" customHeight="1">
      <c r="A41" s="1052" t="s">
        <v>1074</v>
      </c>
      <c r="B41" s="1029"/>
      <c r="C41" s="1031"/>
      <c r="D41" s="1052"/>
      <c r="E41" s="1052"/>
      <c r="F41" s="1052"/>
      <c r="G41" s="1338" t="s">
        <v>1521</v>
      </c>
      <c r="H41" s="1338"/>
      <c r="I41" s="1338"/>
      <c r="J41" s="1338"/>
      <c r="K41" s="1338"/>
      <c r="L41" s="1338"/>
      <c r="M41" s="1052" t="str">
        <f>IF(ISBLANK($D$26), "-  ",AVERAGE(M26,M39))</f>
        <v xml:space="preserve">-  </v>
      </c>
    </row>
    <row r="42" spans="1:13" ht="16.350000000000001" customHeight="1">
      <c r="A42" s="1052" t="s">
        <v>1075</v>
      </c>
      <c r="B42" s="1029"/>
      <c r="C42" s="1031"/>
      <c r="D42" s="1052"/>
      <c r="E42" s="1052"/>
      <c r="F42" s="1052"/>
      <c r="G42" s="1337" t="s">
        <v>1522</v>
      </c>
      <c r="H42" s="1337"/>
      <c r="I42" s="1337"/>
      <c r="J42" s="1337"/>
      <c r="K42" s="1337"/>
      <c r="L42" s="1337"/>
      <c r="M42" s="741">
        <v>0.4849</v>
      </c>
    </row>
    <row r="43" spans="1:13" ht="16.350000000000001" customHeight="1">
      <c r="A43" s="1065" t="s">
        <v>1076</v>
      </c>
      <c r="B43" s="1029"/>
      <c r="C43" s="1031"/>
      <c r="D43" s="1052"/>
      <c r="E43" s="1052"/>
      <c r="F43" s="1052"/>
      <c r="G43" s="1337" t="s">
        <v>1499</v>
      </c>
      <c r="H43" s="1337"/>
      <c r="I43" s="1337"/>
      <c r="J43" s="1337"/>
      <c r="K43" s="1337"/>
      <c r="L43" s="1337"/>
      <c r="M43" s="1052" t="str">
        <f>IF(ISBLANK($D$26),"-  ",M41*M42)</f>
        <v xml:space="preserve">-  </v>
      </c>
    </row>
    <row r="44" spans="1:13" ht="16.350000000000001" customHeight="1">
      <c r="A44" s="1065"/>
      <c r="B44" s="1029"/>
      <c r="C44" s="1031"/>
      <c r="D44" s="1052"/>
      <c r="E44" s="1052"/>
      <c r="F44" s="1052"/>
      <c r="G44" s="1052"/>
      <c r="H44" s="1052"/>
      <c r="I44" s="1052"/>
      <c r="J44" s="1052"/>
      <c r="K44" s="1052"/>
      <c r="L44" s="1052"/>
      <c r="M44" s="1052"/>
    </row>
    <row r="45" spans="1:13" ht="16.350000000000001" customHeight="1">
      <c r="A45" s="1052" t="s">
        <v>1077</v>
      </c>
      <c r="B45" s="1029"/>
      <c r="C45" s="1031"/>
      <c r="D45" s="1052"/>
      <c r="E45" s="1052"/>
      <c r="F45" s="1052"/>
      <c r="G45" s="1337" t="s">
        <v>1523</v>
      </c>
      <c r="H45" s="1337"/>
      <c r="I45" s="1337"/>
      <c r="J45" s="1337"/>
      <c r="K45" s="1337"/>
      <c r="L45" s="1337"/>
      <c r="M45" s="1052" t="str">
        <f>IF(ISNUMBER(M39),M39-(SUM(I28:I39)*0.5),"- ")</f>
        <v xml:space="preserve">- </v>
      </c>
    </row>
    <row r="46" spans="1:13" ht="16.350000000000001" customHeight="1">
      <c r="A46" s="1065" t="s">
        <v>1078</v>
      </c>
      <c r="B46" s="1029"/>
      <c r="C46" s="1031"/>
      <c r="D46" s="1052"/>
      <c r="E46" s="1052"/>
      <c r="F46" s="1052"/>
      <c r="G46" s="1337" t="s">
        <v>1524</v>
      </c>
      <c r="H46" s="1337"/>
      <c r="I46" s="1337"/>
      <c r="J46" s="1337"/>
      <c r="K46" s="1337"/>
      <c r="L46" s="1337"/>
      <c r="M46" s="741">
        <v>0.5151</v>
      </c>
    </row>
    <row r="47" spans="1:13" ht="16.350000000000001" customHeight="1">
      <c r="A47" s="1065" t="s">
        <v>1079</v>
      </c>
      <c r="B47" s="1029"/>
      <c r="C47" s="1031"/>
      <c r="D47" s="1052"/>
      <c r="E47" s="1052"/>
      <c r="F47" s="1052"/>
      <c r="G47" s="1337" t="s">
        <v>1525</v>
      </c>
      <c r="H47" s="1337"/>
      <c r="I47" s="1337"/>
      <c r="J47" s="1337"/>
      <c r="K47" s="1337"/>
      <c r="L47" s="1337"/>
      <c r="M47" s="1052" t="str">
        <f>IF(ISBLANK($D$26),"-  ",M45*M46)</f>
        <v xml:space="preserve">-  </v>
      </c>
    </row>
    <row r="48" spans="1:13" ht="16.350000000000001" customHeight="1">
      <c r="A48" s="1065"/>
      <c r="B48" s="1029"/>
      <c r="C48" s="1031"/>
      <c r="D48" s="1052"/>
      <c r="E48" s="1052"/>
      <c r="F48" s="1052"/>
      <c r="G48" s="1052"/>
      <c r="H48" s="1052"/>
      <c r="I48" s="1052"/>
      <c r="J48" s="1052"/>
      <c r="K48" s="1052"/>
      <c r="L48" s="1052"/>
      <c r="M48" s="1059"/>
    </row>
    <row r="49" spans="1:13" ht="16.350000000000001" customHeight="1">
      <c r="A49" s="1065" t="s">
        <v>1080</v>
      </c>
      <c r="B49" s="1028"/>
      <c r="C49" s="1031"/>
      <c r="D49" s="1052"/>
      <c r="E49" s="1052"/>
      <c r="F49" s="1052"/>
      <c r="G49" s="1337" t="s">
        <v>1081</v>
      </c>
      <c r="H49" s="1337"/>
      <c r="I49" s="1337"/>
      <c r="J49" s="1337"/>
      <c r="K49" s="1337"/>
      <c r="L49" s="1337"/>
      <c r="M49" s="1052" t="str">
        <f>IF(ISBLANK($D$26),"-  ",M43+M47)</f>
        <v xml:space="preserve">-  </v>
      </c>
    </row>
    <row r="50" spans="1:13" ht="15" customHeight="1">
      <c r="A50" s="1065"/>
      <c r="B50" s="1029"/>
      <c r="C50" s="1031"/>
      <c r="D50" s="1052"/>
      <c r="E50" s="1052"/>
      <c r="F50" s="1052"/>
      <c r="G50" s="1052"/>
      <c r="H50" s="1052"/>
      <c r="I50" s="1052"/>
      <c r="J50" s="1052"/>
      <c r="K50" s="1052"/>
      <c r="L50" s="1052"/>
      <c r="M50" s="1059"/>
    </row>
    <row r="51" spans="1:13" ht="15" customHeight="1">
      <c r="A51" s="1029">
        <v>16</v>
      </c>
      <c r="B51" s="1029" t="s">
        <v>928</v>
      </c>
      <c r="C51" s="1059"/>
      <c r="D51" s="1059"/>
      <c r="E51" s="1059"/>
      <c r="F51" s="1059"/>
      <c r="G51" s="1059"/>
      <c r="H51" s="1059"/>
      <c r="I51" s="1059"/>
      <c r="J51" s="1059"/>
      <c r="K51" s="1059"/>
      <c r="L51" s="1059"/>
      <c r="M51" s="1060"/>
    </row>
    <row r="52" spans="1:13" ht="15" customHeight="1">
      <c r="A52" s="1029"/>
      <c r="B52" s="1031"/>
      <c r="C52" s="1031"/>
      <c r="D52" s="1029"/>
      <c r="E52" s="1029"/>
      <c r="F52" s="1029"/>
      <c r="G52" s="1029"/>
      <c r="H52" s="1029"/>
      <c r="I52" s="1029"/>
      <c r="J52" s="1029"/>
      <c r="K52" s="1029"/>
      <c r="L52" s="1029"/>
      <c r="M52" s="1029"/>
    </row>
    <row r="53" spans="1:13" ht="15" customHeight="1">
      <c r="A53" s="1029">
        <v>17</v>
      </c>
      <c r="B53" s="1029" t="s">
        <v>1500</v>
      </c>
      <c r="C53" s="1029"/>
      <c r="D53" s="1029"/>
      <c r="E53" s="1029"/>
      <c r="F53" s="1029"/>
      <c r="G53" s="1029"/>
      <c r="H53" s="1029"/>
      <c r="I53" s="1029"/>
      <c r="J53" s="1029"/>
      <c r="K53" s="1029"/>
      <c r="L53" s="1029"/>
      <c r="M53" s="1052" t="str">
        <f>IF(ISBLANK($D$26),"-  ",M49*M51)</f>
        <v xml:space="preserve">-  </v>
      </c>
    </row>
    <row r="54" spans="1:13" ht="15" customHeight="1">
      <c r="A54" s="1029"/>
      <c r="B54" s="1029"/>
      <c r="C54" s="1029"/>
      <c r="D54" s="1029"/>
      <c r="E54" s="1029"/>
      <c r="F54" s="1029"/>
      <c r="G54" s="1029"/>
      <c r="H54" s="1029"/>
      <c r="I54" s="1029"/>
      <c r="J54" s="1029"/>
      <c r="K54" s="1029"/>
      <c r="L54" s="1029"/>
      <c r="M54" s="1029"/>
    </row>
    <row r="55" spans="1:13" ht="15" customHeight="1">
      <c r="A55" s="1029"/>
      <c r="B55" s="1029"/>
      <c r="C55" s="1029"/>
      <c r="D55" s="1029"/>
      <c r="E55" s="1029"/>
      <c r="F55" s="1029"/>
      <c r="G55" s="1029"/>
      <c r="H55" s="1029"/>
      <c r="I55" s="1029"/>
      <c r="J55" s="1052"/>
      <c r="K55" s="1052"/>
      <c r="L55" s="1029"/>
      <c r="M55" s="1052"/>
    </row>
    <row r="56" spans="1:13" ht="15" customHeight="1">
      <c r="A56" s="1046" t="s">
        <v>929</v>
      </c>
      <c r="B56" s="1029"/>
      <c r="C56" s="1029"/>
      <c r="D56" s="1029"/>
      <c r="E56" s="1029"/>
      <c r="F56" s="1029"/>
      <c r="G56" s="1029"/>
      <c r="H56" s="1029"/>
      <c r="I56" s="1029"/>
      <c r="J56" s="1052"/>
      <c r="K56" s="1052"/>
      <c r="L56" s="1029"/>
      <c r="M56" s="1029"/>
    </row>
    <row r="57" spans="1:13" ht="15" customHeight="1">
      <c r="A57" s="1319" t="s">
        <v>930</v>
      </c>
      <c r="B57" s="1320"/>
      <c r="C57" s="1321" t="s">
        <v>1049</v>
      </c>
      <c r="D57" s="1321"/>
      <c r="E57" s="1321"/>
      <c r="F57" s="1321"/>
      <c r="G57" s="1321"/>
      <c r="H57" s="1321"/>
      <c r="I57" s="1029"/>
      <c r="J57" s="1029"/>
      <c r="K57" s="1029"/>
      <c r="L57" s="1029"/>
      <c r="M57" s="1029"/>
    </row>
    <row r="58" spans="1:13" ht="15" customHeight="1">
      <c r="A58" s="1319" t="s">
        <v>931</v>
      </c>
      <c r="B58" s="1320"/>
      <c r="C58" s="1321" t="s">
        <v>1013</v>
      </c>
      <c r="D58" s="1321"/>
      <c r="E58" s="1321"/>
      <c r="F58" s="1321"/>
      <c r="G58" s="1321"/>
      <c r="H58" s="1321"/>
      <c r="I58" s="1045" t="s">
        <v>1058</v>
      </c>
      <c r="J58" s="1321" t="s">
        <v>1059</v>
      </c>
      <c r="K58" s="1321"/>
      <c r="L58" s="1321"/>
      <c r="M58" s="1321"/>
    </row>
    <row r="59" spans="1:13" ht="16.350000000000001" customHeight="1">
      <c r="A59" s="1319" t="s">
        <v>935</v>
      </c>
      <c r="B59" s="1320"/>
      <c r="C59" s="1321" t="s">
        <v>1050</v>
      </c>
      <c r="D59" s="1321"/>
      <c r="E59" s="1321"/>
      <c r="F59" s="1321"/>
      <c r="G59" s="1321"/>
      <c r="H59" s="1321"/>
      <c r="I59" s="1028" t="s">
        <v>1497</v>
      </c>
      <c r="J59" s="1028" t="s">
        <v>1498</v>
      </c>
    </row>
    <row r="60" spans="1:13" ht="16.350000000000001" customHeight="1">
      <c r="A60" s="1319" t="s">
        <v>936</v>
      </c>
      <c r="B60" s="1320"/>
      <c r="C60" s="1321" t="s">
        <v>1051</v>
      </c>
      <c r="D60" s="1321"/>
      <c r="E60" s="1321"/>
      <c r="F60" s="1321"/>
      <c r="G60" s="1321"/>
      <c r="H60" s="1321"/>
      <c r="I60" s="1045" t="s">
        <v>1507</v>
      </c>
      <c r="J60" s="1321" t="s">
        <v>1508</v>
      </c>
      <c r="K60" s="1321"/>
      <c r="L60" s="1321"/>
      <c r="M60" s="1321"/>
    </row>
    <row r="61" spans="1:13" ht="15.75" customHeight="1">
      <c r="A61" s="1319" t="s">
        <v>939</v>
      </c>
      <c r="B61" s="1320"/>
      <c r="C61" s="1321" t="s">
        <v>1052</v>
      </c>
      <c r="D61" s="1321"/>
      <c r="E61" s="1321"/>
      <c r="F61" s="1321"/>
      <c r="G61" s="1321"/>
      <c r="H61" s="1321"/>
      <c r="J61" s="1321" t="s">
        <v>1509</v>
      </c>
      <c r="K61" s="1321"/>
      <c r="L61" s="1321"/>
      <c r="M61" s="1321"/>
    </row>
    <row r="62" spans="1:13" ht="16.350000000000001" customHeight="1">
      <c r="A62" s="1319" t="s">
        <v>1053</v>
      </c>
      <c r="B62" s="1320"/>
      <c r="C62" s="1321" t="s">
        <v>1054</v>
      </c>
      <c r="D62" s="1321"/>
      <c r="E62" s="1321"/>
      <c r="F62" s="1321"/>
      <c r="G62" s="1321"/>
      <c r="H62" s="1321"/>
      <c r="I62" s="1045" t="s">
        <v>1060</v>
      </c>
      <c r="J62" s="1321" t="s">
        <v>1510</v>
      </c>
      <c r="K62" s="1321"/>
      <c r="L62" s="1321"/>
      <c r="M62" s="1321"/>
    </row>
    <row r="63" spans="1:13" ht="16.350000000000001" customHeight="1">
      <c r="A63" s="1319" t="s">
        <v>1055</v>
      </c>
      <c r="B63" s="1320"/>
      <c r="C63" s="1321" t="s">
        <v>1056</v>
      </c>
      <c r="D63" s="1321"/>
      <c r="E63" s="1321"/>
      <c r="F63" s="1321"/>
      <c r="J63" s="1028" t="s">
        <v>1511</v>
      </c>
    </row>
    <row r="64" spans="1:13" ht="16.350000000000001" customHeight="1">
      <c r="A64" s="1339" t="s">
        <v>1057</v>
      </c>
      <c r="B64" s="1339"/>
      <c r="C64" s="1339" t="s">
        <v>1015</v>
      </c>
      <c r="D64" s="1339"/>
      <c r="E64" s="1339"/>
      <c r="F64" s="1339"/>
      <c r="G64" s="1339"/>
      <c r="H64" s="1339"/>
      <c r="I64" s="1045" t="s">
        <v>1062</v>
      </c>
      <c r="J64" s="1321" t="s">
        <v>1082</v>
      </c>
      <c r="K64" s="1321"/>
      <c r="L64" s="1321"/>
      <c r="M64" s="1321"/>
    </row>
    <row r="65" spans="1:13" ht="15" customHeight="1">
      <c r="A65" s="1323" t="s">
        <v>1503</v>
      </c>
      <c r="B65" s="1323"/>
      <c r="C65" s="1323"/>
      <c r="D65" s="1323"/>
      <c r="E65" s="1323"/>
      <c r="F65" s="1323"/>
      <c r="G65" s="1323"/>
      <c r="H65" s="1323"/>
      <c r="I65" s="1323"/>
      <c r="J65" s="1323"/>
      <c r="K65" s="1323"/>
      <c r="L65" s="1323"/>
      <c r="M65" s="1323"/>
    </row>
    <row r="66" spans="1:13" ht="15" customHeight="1">
      <c r="A66" s="1324">
        <v>2018</v>
      </c>
      <c r="B66" s="1325"/>
      <c r="C66" s="1325"/>
      <c r="D66" s="1325"/>
      <c r="E66" s="1325"/>
      <c r="F66" s="1325"/>
      <c r="G66" s="1325"/>
      <c r="H66" s="1325"/>
      <c r="I66" s="1325"/>
      <c r="J66" s="1325"/>
      <c r="K66" s="499"/>
      <c r="L66" s="1029"/>
      <c r="M66" s="1029"/>
    </row>
    <row r="67" spans="1:13" ht="15" customHeight="1">
      <c r="A67" s="481" t="s">
        <v>940</v>
      </c>
      <c r="B67" s="1031"/>
      <c r="C67" s="1031"/>
      <c r="D67" s="1029"/>
      <c r="E67" s="1029"/>
      <c r="F67" s="1029"/>
      <c r="G67" s="1029"/>
      <c r="H67" s="1029"/>
      <c r="I67" s="1029"/>
      <c r="J67" s="1029"/>
      <c r="K67" s="1029"/>
      <c r="L67" s="1029"/>
      <c r="M67" s="1029"/>
    </row>
    <row r="68" spans="1:13" ht="15" customHeight="1">
      <c r="A68" s="1029"/>
      <c r="B68" s="1031"/>
      <c r="C68" s="1031"/>
      <c r="D68" s="1029"/>
      <c r="E68" s="1029"/>
      <c r="F68" s="1029"/>
      <c r="G68" s="1029"/>
      <c r="H68" s="1029"/>
      <c r="I68" s="1029"/>
      <c r="J68" s="1029"/>
      <c r="K68" s="1029"/>
      <c r="L68" s="1029"/>
      <c r="M68" s="1029"/>
    </row>
    <row r="69" spans="1:13" ht="15" customHeight="1">
      <c r="A69" s="1323" t="s">
        <v>941</v>
      </c>
      <c r="B69" s="1323"/>
      <c r="C69" s="1323"/>
      <c r="D69" s="1323"/>
      <c r="E69" s="1323"/>
      <c r="F69" s="1323"/>
      <c r="G69" s="1323"/>
      <c r="H69" s="1323"/>
      <c r="I69" s="1323"/>
      <c r="J69" s="1323"/>
      <c r="K69" s="1323"/>
      <c r="L69" s="1323"/>
      <c r="M69" s="1323"/>
    </row>
    <row r="70" spans="1:13" ht="15" customHeight="1">
      <c r="A70" s="484"/>
      <c r="B70" s="484"/>
      <c r="C70" s="484"/>
      <c r="D70" s="484"/>
      <c r="E70" s="484"/>
      <c r="F70" s="484"/>
      <c r="G70" s="484"/>
      <c r="H70" s="484"/>
      <c r="I70" s="484"/>
      <c r="J70" s="484"/>
      <c r="K70" s="484"/>
      <c r="L70" s="1029"/>
      <c r="M70" s="1029"/>
    </row>
    <row r="71" spans="1:13" ht="15" customHeight="1">
      <c r="A71" s="482" t="s">
        <v>1083</v>
      </c>
      <c r="B71" s="484"/>
      <c r="C71" s="484"/>
      <c r="D71" s="484"/>
      <c r="E71" s="484"/>
      <c r="F71" s="484"/>
      <c r="G71" s="484"/>
      <c r="H71" s="484"/>
      <c r="I71" s="484"/>
      <c r="J71" s="484"/>
      <c r="K71" s="484"/>
      <c r="L71" s="1029"/>
      <c r="M71" s="1029"/>
    </row>
    <row r="72" spans="1:13" ht="15" customHeight="1">
      <c r="A72" s="1029"/>
      <c r="B72" s="1031"/>
      <c r="C72" s="1031"/>
      <c r="D72" s="1029"/>
      <c r="E72" s="1029"/>
      <c r="F72" s="1029"/>
      <c r="G72" s="1029"/>
      <c r="H72" s="1029"/>
      <c r="I72" s="1029"/>
      <c r="J72" s="1029"/>
      <c r="K72" s="1029"/>
      <c r="L72" s="1029"/>
      <c r="M72" s="1029"/>
    </row>
    <row r="73" spans="1:13" ht="15" customHeight="1">
      <c r="A73" s="1029"/>
      <c r="B73" s="1036" t="s">
        <v>914</v>
      </c>
      <c r="C73" s="1036" t="s">
        <v>915</v>
      </c>
      <c r="D73" s="1036" t="s">
        <v>916</v>
      </c>
      <c r="E73" s="1036" t="s">
        <v>917</v>
      </c>
      <c r="F73" s="1036" t="s">
        <v>918</v>
      </c>
      <c r="G73" s="1036" t="s">
        <v>919</v>
      </c>
      <c r="H73" s="1036" t="s">
        <v>920</v>
      </c>
      <c r="I73" s="1036" t="s">
        <v>921</v>
      </c>
      <c r="J73" s="1036" t="s">
        <v>1032</v>
      </c>
      <c r="K73" s="1036" t="s">
        <v>1033</v>
      </c>
      <c r="L73" s="1036" t="s">
        <v>1034</v>
      </c>
      <c r="M73" s="1036" t="s">
        <v>1035</v>
      </c>
    </row>
    <row r="74" spans="1:13" ht="15" customHeight="1">
      <c r="A74" s="1029"/>
      <c r="B74" s="1036"/>
      <c r="C74" s="1036"/>
      <c r="D74" s="1031"/>
      <c r="E74" s="1031"/>
      <c r="F74" s="1036"/>
      <c r="G74" s="1036"/>
      <c r="H74" s="1036"/>
      <c r="I74" s="1036"/>
      <c r="J74" s="1031"/>
      <c r="K74" s="1031" t="s">
        <v>1036</v>
      </c>
      <c r="L74" s="1029"/>
      <c r="M74" s="1029"/>
    </row>
    <row r="75" spans="1:13" ht="15" customHeight="1">
      <c r="A75" s="1029"/>
      <c r="B75" s="1036"/>
      <c r="C75" s="1036"/>
      <c r="D75" s="1031" t="s">
        <v>1037</v>
      </c>
      <c r="E75" s="1031"/>
      <c r="F75" s="1031"/>
      <c r="G75" s="1031"/>
      <c r="H75" s="1031"/>
      <c r="I75" s="1031"/>
      <c r="J75" s="1031" t="s">
        <v>1038</v>
      </c>
      <c r="K75" s="1031" t="s">
        <v>924</v>
      </c>
      <c r="L75" s="1031"/>
      <c r="M75" s="1031"/>
    </row>
    <row r="76" spans="1:13" ht="15" customHeight="1">
      <c r="A76" s="1029"/>
      <c r="B76" s="1036"/>
      <c r="C76" s="1036"/>
      <c r="D76" s="1031" t="s">
        <v>1063</v>
      </c>
      <c r="E76" s="1031"/>
      <c r="F76" s="1031" t="s">
        <v>1039</v>
      </c>
      <c r="G76" s="1031"/>
      <c r="H76" s="1031" t="s">
        <v>1038</v>
      </c>
      <c r="I76" s="1031"/>
      <c r="J76" s="1031" t="s">
        <v>1039</v>
      </c>
      <c r="K76" s="1031" t="s">
        <v>1040</v>
      </c>
      <c r="L76" s="1031"/>
      <c r="M76" s="1031"/>
    </row>
    <row r="77" spans="1:13" ht="15" customHeight="1">
      <c r="A77" s="1029"/>
      <c r="B77" s="1036"/>
      <c r="C77" s="1036"/>
      <c r="D77" s="1031" t="s">
        <v>1064</v>
      </c>
      <c r="E77" s="1031" t="s">
        <v>1037</v>
      </c>
      <c r="F77" s="1031" t="s">
        <v>1041</v>
      </c>
      <c r="G77" s="1031" t="s">
        <v>924</v>
      </c>
      <c r="H77" s="1031" t="s">
        <v>1039</v>
      </c>
      <c r="I77" s="1031" t="s">
        <v>924</v>
      </c>
      <c r="J77" s="1031" t="s">
        <v>1042</v>
      </c>
      <c r="K77" s="1031" t="s">
        <v>1043</v>
      </c>
      <c r="L77" s="1031" t="s">
        <v>1044</v>
      </c>
      <c r="M77" s="1031" t="s">
        <v>1045</v>
      </c>
    </row>
    <row r="78" spans="1:13" ht="15" customHeight="1" thickBot="1">
      <c r="A78" s="1037" t="s">
        <v>923</v>
      </c>
      <c r="B78" s="1037" t="s">
        <v>451</v>
      </c>
      <c r="C78" s="1037" t="s">
        <v>450</v>
      </c>
      <c r="D78" s="1037" t="s">
        <v>257</v>
      </c>
      <c r="E78" s="1037" t="s">
        <v>924</v>
      </c>
      <c r="F78" s="1037" t="s">
        <v>1046</v>
      </c>
      <c r="G78" s="1037" t="s">
        <v>429</v>
      </c>
      <c r="H78" s="1037" t="s">
        <v>1042</v>
      </c>
      <c r="I78" s="1037" t="s">
        <v>1047</v>
      </c>
      <c r="J78" s="1037" t="s">
        <v>1040</v>
      </c>
      <c r="K78" s="1037" t="s">
        <v>1046</v>
      </c>
      <c r="L78" s="1037" t="s">
        <v>1048</v>
      </c>
      <c r="M78" s="1037" t="s">
        <v>1048</v>
      </c>
    </row>
    <row r="79" spans="1:13" ht="15" customHeight="1">
      <c r="A79" s="1029"/>
      <c r="B79" s="1031"/>
      <c r="C79" s="1031"/>
      <c r="D79" s="1029"/>
      <c r="E79" s="1029"/>
      <c r="F79" s="1029"/>
      <c r="G79" s="1029"/>
      <c r="H79" s="1029"/>
      <c r="I79" s="1029"/>
      <c r="J79" s="1029"/>
      <c r="K79" s="1029"/>
      <c r="L79" s="1029"/>
      <c r="M79" s="1029"/>
    </row>
    <row r="80" spans="1:13" ht="15" customHeight="1">
      <c r="A80" s="1029">
        <v>1</v>
      </c>
      <c r="B80" s="490">
        <f>IF($E$12=0,"-",B$26)</f>
        <v>2017</v>
      </c>
      <c r="C80" s="1031" t="s">
        <v>927</v>
      </c>
      <c r="D80" s="1053"/>
      <c r="E80" s="1052"/>
      <c r="F80" s="1052"/>
      <c r="G80" s="1052"/>
      <c r="H80" s="1052"/>
      <c r="I80" s="1052"/>
      <c r="J80" s="491"/>
      <c r="K80" s="491"/>
      <c r="L80" s="491"/>
      <c r="M80" s="1052" t="str">
        <f>IF(ISBLANK($D$80),"-  ",D80)</f>
        <v xml:space="preserve">-  </v>
      </c>
    </row>
    <row r="81" spans="1:13" ht="15" customHeight="1">
      <c r="A81" s="1029"/>
      <c r="B81" s="490"/>
      <c r="C81" s="1031"/>
      <c r="D81" s="1052"/>
      <c r="E81" s="1052"/>
      <c r="F81" s="1052"/>
      <c r="G81" s="1052"/>
      <c r="H81" s="1052"/>
      <c r="I81" s="1052"/>
      <c r="J81" s="491"/>
      <c r="K81" s="491"/>
      <c r="L81" s="491"/>
      <c r="M81" s="491"/>
    </row>
    <row r="82" spans="1:13" ht="15" customHeight="1">
      <c r="A82" s="1029">
        <v>2</v>
      </c>
      <c r="B82" s="490">
        <f>IF($E$12=0,"-",B$28)</f>
        <v>2018</v>
      </c>
      <c r="C82" s="1031" t="s">
        <v>302</v>
      </c>
      <c r="D82" s="1053"/>
      <c r="E82" s="1052" t="str">
        <f>IF(ISBLANK($D$80),"-  ",(D82-D80))</f>
        <v xml:space="preserve">-  </v>
      </c>
      <c r="F82" s="1053" t="s">
        <v>494</v>
      </c>
      <c r="G82" s="1052" t="str">
        <f t="shared" ref="G82:G93" si="7">IF(ISBLANK($D$80),"-  ",(E82-F82))</f>
        <v xml:space="preserve">-  </v>
      </c>
      <c r="H82" s="1052" t="str">
        <f t="shared" ref="H82:H93" si="8">IF(ISBLANK($D$80),"-  ",(IF(SIGN(E82)=SIGN(F82),IF(SIGN(F82)=-1,MAX(G82,0),MIN(G82,0)),-F82)))</f>
        <v xml:space="preserve">-  </v>
      </c>
      <c r="I82" s="1052" t="str">
        <f t="shared" ref="I82:I93" si="9">IF(ISBLANK($D$80),"-  ",G82-H82)</f>
        <v xml:space="preserve">-  </v>
      </c>
      <c r="J82" s="1052" t="s">
        <v>1633</v>
      </c>
      <c r="K82" s="1053" t="s">
        <v>494</v>
      </c>
      <c r="L82" s="1052" t="str">
        <f t="shared" ref="L82:L93" si="10">IF(ISBLANK($D$80),"-  ",(K82+J82+I82))</f>
        <v xml:space="preserve">-  </v>
      </c>
      <c r="M82" s="1052" t="str">
        <f>IF(ISBLANK($D$80),"-  ",M80+L82)</f>
        <v xml:space="preserve">-  </v>
      </c>
    </row>
    <row r="83" spans="1:13" ht="15" customHeight="1">
      <c r="A83" s="1029">
        <v>3</v>
      </c>
      <c r="B83" s="490">
        <f>IF($E$12=0,"-",B$29)</f>
        <v>2018</v>
      </c>
      <c r="C83" s="1031" t="s">
        <v>303</v>
      </c>
      <c r="D83" s="1053"/>
      <c r="E83" s="1052" t="str">
        <f t="shared" ref="E83:E93" si="11">IF(ISBLANK($D$80),"-  ",(D83-D82))</f>
        <v xml:space="preserve">-  </v>
      </c>
      <c r="F83" s="1053" t="s">
        <v>494</v>
      </c>
      <c r="G83" s="1052" t="str">
        <f t="shared" si="7"/>
        <v xml:space="preserve">-  </v>
      </c>
      <c r="H83" s="1052" t="str">
        <f t="shared" si="8"/>
        <v xml:space="preserve">-  </v>
      </c>
      <c r="I83" s="1052" t="str">
        <f t="shared" si="9"/>
        <v xml:space="preserve">-  </v>
      </c>
      <c r="J83" s="1052" t="s">
        <v>1633</v>
      </c>
      <c r="K83" s="1053" t="s">
        <v>494</v>
      </c>
      <c r="L83" s="1052" t="str">
        <f t="shared" si="10"/>
        <v xml:space="preserve">-  </v>
      </c>
      <c r="M83" s="1052" t="str">
        <f t="shared" ref="M83:M93" si="12">IF(ISBLANK($D$80),"-  ",M82+L83)</f>
        <v xml:space="preserve">-  </v>
      </c>
    </row>
    <row r="84" spans="1:13" ht="15" customHeight="1">
      <c r="A84" s="1029">
        <v>4</v>
      </c>
      <c r="B84" s="490">
        <f>IF($E$12=0,"-",B$30)</f>
        <v>2018</v>
      </c>
      <c r="C84" s="1031" t="s">
        <v>304</v>
      </c>
      <c r="D84" s="1053"/>
      <c r="E84" s="1052" t="str">
        <f t="shared" si="11"/>
        <v xml:space="preserve">-  </v>
      </c>
      <c r="F84" s="1053" t="s">
        <v>494</v>
      </c>
      <c r="G84" s="1052" t="str">
        <f t="shared" si="7"/>
        <v xml:space="preserve">-  </v>
      </c>
      <c r="H84" s="1052" t="str">
        <f t="shared" si="8"/>
        <v xml:space="preserve">-  </v>
      </c>
      <c r="I84" s="1052" t="str">
        <f t="shared" si="9"/>
        <v xml:space="preserve">-  </v>
      </c>
      <c r="J84" s="1052" t="s">
        <v>1633</v>
      </c>
      <c r="K84" s="1053" t="s">
        <v>494</v>
      </c>
      <c r="L84" s="1052" t="str">
        <f t="shared" si="10"/>
        <v xml:space="preserve">-  </v>
      </c>
      <c r="M84" s="1052" t="str">
        <f t="shared" si="12"/>
        <v xml:space="preserve">-  </v>
      </c>
    </row>
    <row r="85" spans="1:13" ht="15" customHeight="1">
      <c r="A85" s="1029">
        <v>5</v>
      </c>
      <c r="B85" s="490">
        <f>IF($E$12=0,"-",B$31)</f>
        <v>2018</v>
      </c>
      <c r="C85" s="1031" t="s">
        <v>305</v>
      </c>
      <c r="D85" s="1053"/>
      <c r="E85" s="1052" t="str">
        <f t="shared" si="11"/>
        <v xml:space="preserve">-  </v>
      </c>
      <c r="F85" s="1053" t="s">
        <v>494</v>
      </c>
      <c r="G85" s="1052" t="str">
        <f t="shared" si="7"/>
        <v xml:space="preserve">-  </v>
      </c>
      <c r="H85" s="1052" t="str">
        <f t="shared" si="8"/>
        <v xml:space="preserve">-  </v>
      </c>
      <c r="I85" s="1052" t="str">
        <f t="shared" si="9"/>
        <v xml:space="preserve">-  </v>
      </c>
      <c r="J85" s="1052" t="s">
        <v>1633</v>
      </c>
      <c r="K85" s="1053" t="s">
        <v>494</v>
      </c>
      <c r="L85" s="1052" t="str">
        <f t="shared" si="10"/>
        <v xml:space="preserve">-  </v>
      </c>
      <c r="M85" s="1052" t="str">
        <f t="shared" si="12"/>
        <v xml:space="preserve">-  </v>
      </c>
    </row>
    <row r="86" spans="1:13" ht="15" customHeight="1">
      <c r="A86" s="1029">
        <v>6</v>
      </c>
      <c r="B86" s="490">
        <f>IF($E$12=0,"-",B$32)</f>
        <v>2018</v>
      </c>
      <c r="C86" s="1031" t="s">
        <v>307</v>
      </c>
      <c r="D86" s="1053"/>
      <c r="E86" s="1052" t="str">
        <f t="shared" si="11"/>
        <v xml:space="preserve">-  </v>
      </c>
      <c r="F86" s="1053" t="s">
        <v>494</v>
      </c>
      <c r="G86" s="1052" t="str">
        <f t="shared" si="7"/>
        <v xml:space="preserve">-  </v>
      </c>
      <c r="H86" s="1052" t="str">
        <f t="shared" si="8"/>
        <v xml:space="preserve">-  </v>
      </c>
      <c r="I86" s="1052" t="str">
        <f t="shared" si="9"/>
        <v xml:space="preserve">-  </v>
      </c>
      <c r="J86" s="1052" t="s">
        <v>1633</v>
      </c>
      <c r="K86" s="1053" t="s">
        <v>494</v>
      </c>
      <c r="L86" s="1052" t="str">
        <f t="shared" si="10"/>
        <v xml:space="preserve">-  </v>
      </c>
      <c r="M86" s="1052" t="str">
        <f t="shared" si="12"/>
        <v xml:space="preserve">-  </v>
      </c>
    </row>
    <row r="87" spans="1:13" ht="15" customHeight="1">
      <c r="A87" s="1029">
        <v>7</v>
      </c>
      <c r="B87" s="490">
        <f>IF($E$12=0,"-",B$33)</f>
        <v>2018</v>
      </c>
      <c r="C87" s="1031" t="s">
        <v>308</v>
      </c>
      <c r="D87" s="1053"/>
      <c r="E87" s="1052" t="str">
        <f>IF(ISBLANK($D$80),"-  ",(D87-D86))</f>
        <v xml:space="preserve">-  </v>
      </c>
      <c r="F87" s="1053" t="s">
        <v>494</v>
      </c>
      <c r="G87" s="1052" t="str">
        <f t="shared" si="7"/>
        <v xml:space="preserve">-  </v>
      </c>
      <c r="H87" s="1052" t="str">
        <f t="shared" si="8"/>
        <v xml:space="preserve">-  </v>
      </c>
      <c r="I87" s="1052" t="str">
        <f t="shared" si="9"/>
        <v xml:space="preserve">-  </v>
      </c>
      <c r="J87" s="1052" t="s">
        <v>1633</v>
      </c>
      <c r="K87" s="1053" t="s">
        <v>494</v>
      </c>
      <c r="L87" s="1052" t="str">
        <f t="shared" si="10"/>
        <v xml:space="preserve">-  </v>
      </c>
      <c r="M87" s="1052" t="str">
        <f t="shared" si="12"/>
        <v xml:space="preserve">-  </v>
      </c>
    </row>
    <row r="88" spans="1:13" ht="15" customHeight="1">
      <c r="A88" s="1029">
        <v>8</v>
      </c>
      <c r="B88" s="490">
        <f>IF($E$12=0,"-",B$34)</f>
        <v>2018</v>
      </c>
      <c r="C88" s="1031" t="s">
        <v>309</v>
      </c>
      <c r="D88" s="1053"/>
      <c r="E88" s="1052" t="str">
        <f t="shared" si="11"/>
        <v xml:space="preserve">-  </v>
      </c>
      <c r="F88" s="1053" t="s">
        <v>494</v>
      </c>
      <c r="G88" s="1052" t="str">
        <f t="shared" si="7"/>
        <v xml:space="preserve">-  </v>
      </c>
      <c r="H88" s="1052" t="str">
        <f t="shared" si="8"/>
        <v xml:space="preserve">-  </v>
      </c>
      <c r="I88" s="1052" t="str">
        <f t="shared" si="9"/>
        <v xml:space="preserve">-  </v>
      </c>
      <c r="J88" s="1052" t="s">
        <v>1633</v>
      </c>
      <c r="K88" s="1053" t="s">
        <v>494</v>
      </c>
      <c r="L88" s="1052" t="str">
        <f t="shared" si="10"/>
        <v xml:space="preserve">-  </v>
      </c>
      <c r="M88" s="1052" t="str">
        <f t="shared" si="12"/>
        <v xml:space="preserve">-  </v>
      </c>
    </row>
    <row r="89" spans="1:13" ht="15" customHeight="1">
      <c r="A89" s="1029">
        <v>9</v>
      </c>
      <c r="B89" s="490">
        <f>IF($E$12=0,"-",B$35)</f>
        <v>2018</v>
      </c>
      <c r="C89" s="1031" t="s">
        <v>310</v>
      </c>
      <c r="D89" s="1053"/>
      <c r="E89" s="1052" t="str">
        <f t="shared" si="11"/>
        <v xml:space="preserve">-  </v>
      </c>
      <c r="F89" s="1053" t="s">
        <v>494</v>
      </c>
      <c r="G89" s="1052" t="str">
        <f t="shared" si="7"/>
        <v xml:space="preserve">-  </v>
      </c>
      <c r="H89" s="1052" t="str">
        <f t="shared" si="8"/>
        <v xml:space="preserve">-  </v>
      </c>
      <c r="I89" s="1052" t="str">
        <f t="shared" si="9"/>
        <v xml:space="preserve">-  </v>
      </c>
      <c r="J89" s="1052" t="s">
        <v>1633</v>
      </c>
      <c r="K89" s="1053" t="s">
        <v>494</v>
      </c>
      <c r="L89" s="1052" t="str">
        <f t="shared" si="10"/>
        <v xml:space="preserve">-  </v>
      </c>
      <c r="M89" s="1052" t="str">
        <f t="shared" si="12"/>
        <v xml:space="preserve">-  </v>
      </c>
    </row>
    <row r="90" spans="1:13" ht="15" customHeight="1">
      <c r="A90" s="1029">
        <v>10</v>
      </c>
      <c r="B90" s="490">
        <f>IF($E$12=0,"-",B$36)</f>
        <v>2018</v>
      </c>
      <c r="C90" s="1031" t="s">
        <v>311</v>
      </c>
      <c r="D90" s="1053"/>
      <c r="E90" s="1052" t="str">
        <f t="shared" si="11"/>
        <v xml:space="preserve">-  </v>
      </c>
      <c r="F90" s="1053" t="s">
        <v>494</v>
      </c>
      <c r="G90" s="1052" t="str">
        <f t="shared" si="7"/>
        <v xml:space="preserve">-  </v>
      </c>
      <c r="H90" s="1052" t="str">
        <f t="shared" si="8"/>
        <v xml:space="preserve">-  </v>
      </c>
      <c r="I90" s="1052" t="str">
        <f t="shared" si="9"/>
        <v xml:space="preserve">-  </v>
      </c>
      <c r="J90" s="1052" t="s">
        <v>1633</v>
      </c>
      <c r="K90" s="1053" t="s">
        <v>494</v>
      </c>
      <c r="L90" s="1052" t="str">
        <f t="shared" si="10"/>
        <v xml:space="preserve">-  </v>
      </c>
      <c r="M90" s="1052" t="str">
        <f t="shared" si="12"/>
        <v xml:space="preserve">-  </v>
      </c>
    </row>
    <row r="91" spans="1:13" ht="15" customHeight="1">
      <c r="A91" s="1029">
        <v>11</v>
      </c>
      <c r="B91" s="490">
        <f>IF($E$12=0,"-",B$37)</f>
        <v>2018</v>
      </c>
      <c r="C91" s="1031" t="s">
        <v>312</v>
      </c>
      <c r="D91" s="1053"/>
      <c r="E91" s="1052" t="str">
        <f t="shared" si="11"/>
        <v xml:space="preserve">-  </v>
      </c>
      <c r="F91" s="1053" t="s">
        <v>494</v>
      </c>
      <c r="G91" s="1052" t="str">
        <f t="shared" si="7"/>
        <v xml:space="preserve">-  </v>
      </c>
      <c r="H91" s="1052" t="str">
        <f t="shared" si="8"/>
        <v xml:space="preserve">-  </v>
      </c>
      <c r="I91" s="1052" t="str">
        <f t="shared" si="9"/>
        <v xml:space="preserve">-  </v>
      </c>
      <c r="J91" s="1052" t="s">
        <v>1633</v>
      </c>
      <c r="K91" s="1053" t="s">
        <v>494</v>
      </c>
      <c r="L91" s="1052" t="str">
        <f t="shared" si="10"/>
        <v xml:space="preserve">-  </v>
      </c>
      <c r="M91" s="1052" t="str">
        <f t="shared" si="12"/>
        <v xml:space="preserve">-  </v>
      </c>
    </row>
    <row r="92" spans="1:13" ht="15" customHeight="1">
      <c r="A92" s="1029">
        <v>12</v>
      </c>
      <c r="B92" s="490">
        <f>IF($E$12=0,"-",B$38)</f>
        <v>2018</v>
      </c>
      <c r="C92" s="1031" t="s">
        <v>313</v>
      </c>
      <c r="D92" s="1053"/>
      <c r="E92" s="1052" t="str">
        <f t="shared" si="11"/>
        <v xml:space="preserve">-  </v>
      </c>
      <c r="F92" s="1053" t="s">
        <v>494</v>
      </c>
      <c r="G92" s="1052" t="str">
        <f t="shared" si="7"/>
        <v xml:space="preserve">-  </v>
      </c>
      <c r="H92" s="1052" t="str">
        <f t="shared" si="8"/>
        <v xml:space="preserve">-  </v>
      </c>
      <c r="I92" s="1052" t="str">
        <f t="shared" si="9"/>
        <v xml:space="preserve">-  </v>
      </c>
      <c r="J92" s="1052" t="s">
        <v>1633</v>
      </c>
      <c r="K92" s="1053" t="s">
        <v>494</v>
      </c>
      <c r="L92" s="1052" t="str">
        <f t="shared" si="10"/>
        <v xml:space="preserve">-  </v>
      </c>
      <c r="M92" s="1052" t="str">
        <f t="shared" si="12"/>
        <v xml:space="preserve">-  </v>
      </c>
    </row>
    <row r="93" spans="1:13" ht="15" customHeight="1">
      <c r="A93" s="1029">
        <v>13</v>
      </c>
      <c r="B93" s="490">
        <f>IF($E$12=0,"-",B$39)</f>
        <v>2018</v>
      </c>
      <c r="C93" s="1031" t="s">
        <v>927</v>
      </c>
      <c r="D93" s="1053"/>
      <c r="E93" s="1052" t="str">
        <f t="shared" si="11"/>
        <v xml:space="preserve">-  </v>
      </c>
      <c r="F93" s="1053" t="s">
        <v>494</v>
      </c>
      <c r="G93" s="1052" t="str">
        <f t="shared" si="7"/>
        <v xml:space="preserve">-  </v>
      </c>
      <c r="H93" s="1052" t="str">
        <f t="shared" si="8"/>
        <v xml:space="preserve">-  </v>
      </c>
      <c r="I93" s="1052" t="str">
        <f t="shared" si="9"/>
        <v xml:space="preserve">-  </v>
      </c>
      <c r="J93" s="1052" t="s">
        <v>1633</v>
      </c>
      <c r="K93" s="1053" t="s">
        <v>494</v>
      </c>
      <c r="L93" s="1052" t="str">
        <f t="shared" si="10"/>
        <v xml:space="preserve">-  </v>
      </c>
      <c r="M93" s="1052" t="str">
        <f t="shared" si="12"/>
        <v xml:space="preserve">-  </v>
      </c>
    </row>
    <row r="94" spans="1:13" ht="15" customHeight="1">
      <c r="A94" s="1029"/>
      <c r="B94" s="490"/>
      <c r="C94" s="1031"/>
      <c r="D94" s="1052"/>
      <c r="E94" s="1052"/>
      <c r="F94" s="1052"/>
      <c r="G94" s="1052"/>
      <c r="H94" s="1052"/>
      <c r="I94" s="1052"/>
      <c r="J94" s="1052"/>
      <c r="K94" s="1052"/>
      <c r="L94" s="1052"/>
      <c r="M94" s="1052"/>
    </row>
    <row r="95" spans="1:13" ht="16.350000000000001" customHeight="1">
      <c r="A95" s="1052" t="s">
        <v>1084</v>
      </c>
      <c r="B95" s="1029"/>
      <c r="C95" s="1031"/>
      <c r="D95" s="1052"/>
      <c r="E95" s="1052"/>
      <c r="F95" s="1052"/>
      <c r="G95" s="1338" t="s">
        <v>1516</v>
      </c>
      <c r="H95" s="1338"/>
      <c r="I95" s="1338"/>
      <c r="J95" s="1338"/>
      <c r="K95" s="1338"/>
      <c r="L95" s="1338"/>
      <c r="M95" s="1052" t="str">
        <f>IF(ISBLANK($D$80), "-  ",AVERAGE(M80,M93))</f>
        <v xml:space="preserve">-  </v>
      </c>
    </row>
    <row r="96" spans="1:13" ht="16.350000000000001" customHeight="1">
      <c r="A96" s="1052" t="s">
        <v>1085</v>
      </c>
      <c r="B96" s="1029"/>
      <c r="C96" s="1031"/>
      <c r="D96" s="1052"/>
      <c r="E96" s="1052"/>
      <c r="F96" s="1052"/>
      <c r="G96" s="1337" t="s">
        <v>1526</v>
      </c>
      <c r="H96" s="1337"/>
      <c r="I96" s="1337"/>
      <c r="J96" s="1337"/>
      <c r="K96" s="1337"/>
      <c r="L96" s="1337"/>
      <c r="M96" s="741">
        <v>0.4849</v>
      </c>
    </row>
    <row r="97" spans="1:13" ht="16.350000000000001" customHeight="1">
      <c r="A97" s="1065" t="s">
        <v>1086</v>
      </c>
      <c r="B97" s="1029"/>
      <c r="C97" s="1031"/>
      <c r="D97" s="1052"/>
      <c r="E97" s="1052"/>
      <c r="F97" s="1052"/>
      <c r="G97" s="1337" t="s">
        <v>1501</v>
      </c>
      <c r="H97" s="1337"/>
      <c r="I97" s="1337"/>
      <c r="J97" s="1337"/>
      <c r="K97" s="1337"/>
      <c r="L97" s="1337"/>
      <c r="M97" s="1052" t="str">
        <f>IF(ISBLANK($D$80),"-  ",M95*M96)</f>
        <v xml:space="preserve">-  </v>
      </c>
    </row>
    <row r="98" spans="1:13" ht="16.350000000000001" customHeight="1">
      <c r="A98" s="1065"/>
      <c r="B98" s="1029"/>
      <c r="C98" s="1031"/>
      <c r="D98" s="1052"/>
      <c r="E98" s="1052"/>
      <c r="F98" s="1052"/>
      <c r="G98" s="1052"/>
      <c r="H98" s="1052"/>
      <c r="I98" s="1052"/>
      <c r="J98" s="1052"/>
      <c r="K98" s="1052"/>
      <c r="L98" s="1052"/>
      <c r="M98" s="1052"/>
    </row>
    <row r="99" spans="1:13" ht="16.350000000000001" customHeight="1">
      <c r="A99" s="1052" t="s">
        <v>1087</v>
      </c>
      <c r="B99" s="1029"/>
      <c r="C99" s="1031"/>
      <c r="D99" s="1052"/>
      <c r="E99" s="1052"/>
      <c r="F99" s="1052"/>
      <c r="G99" s="1337" t="s">
        <v>1514</v>
      </c>
      <c r="H99" s="1337"/>
      <c r="I99" s="1337"/>
      <c r="J99" s="1337"/>
      <c r="K99" s="1337"/>
      <c r="L99" s="1337"/>
      <c r="M99" s="1052" t="str">
        <f>IF(ISNUMBER(M93),M93-(SUM(I82:I93)*0.5),"- ")</f>
        <v xml:space="preserve">- </v>
      </c>
    </row>
    <row r="100" spans="1:13" ht="16.350000000000001" customHeight="1">
      <c r="A100" s="1065" t="s">
        <v>1088</v>
      </c>
      <c r="B100" s="1029"/>
      <c r="C100" s="1031"/>
      <c r="D100" s="1052"/>
      <c r="E100" s="1052"/>
      <c r="F100" s="1052"/>
      <c r="G100" s="1337" t="s">
        <v>1527</v>
      </c>
      <c r="H100" s="1337"/>
      <c r="I100" s="1337"/>
      <c r="J100" s="1337"/>
      <c r="K100" s="1337"/>
      <c r="L100" s="1337"/>
      <c r="M100" s="741">
        <v>0.5151</v>
      </c>
    </row>
    <row r="101" spans="1:13" ht="16.350000000000001" customHeight="1">
      <c r="A101" s="1065" t="s">
        <v>1089</v>
      </c>
      <c r="B101" s="1029"/>
      <c r="C101" s="1031"/>
      <c r="D101" s="1052"/>
      <c r="E101" s="1052"/>
      <c r="F101" s="1052"/>
      <c r="G101" s="1337" t="s">
        <v>1515</v>
      </c>
      <c r="H101" s="1337"/>
      <c r="I101" s="1337"/>
      <c r="J101" s="1337"/>
      <c r="K101" s="1337"/>
      <c r="L101" s="1337"/>
      <c r="M101" s="1052" t="str">
        <f>IF(ISBLANK($D$80),"-  ",M99*M100)</f>
        <v xml:space="preserve">-  </v>
      </c>
    </row>
    <row r="102" spans="1:13" ht="16.350000000000001" customHeight="1">
      <c r="A102" s="1065"/>
      <c r="B102" s="1029"/>
      <c r="C102" s="1031"/>
      <c r="D102" s="1052"/>
      <c r="E102" s="1052"/>
      <c r="F102" s="1052"/>
      <c r="G102" s="1052"/>
      <c r="H102" s="1052"/>
      <c r="I102" s="1052"/>
      <c r="J102" s="1052"/>
      <c r="K102" s="1052"/>
      <c r="L102" s="1052"/>
      <c r="M102" s="1059"/>
    </row>
    <row r="103" spans="1:13" ht="16.350000000000001" customHeight="1">
      <c r="A103" s="1065" t="s">
        <v>1090</v>
      </c>
      <c r="B103" s="1028"/>
      <c r="C103" s="1031"/>
      <c r="D103" s="1052"/>
      <c r="E103" s="1052"/>
      <c r="F103" s="1052"/>
      <c r="G103" s="1337" t="s">
        <v>1091</v>
      </c>
      <c r="H103" s="1337"/>
      <c r="I103" s="1337"/>
      <c r="J103" s="1337"/>
      <c r="K103" s="1337"/>
      <c r="L103" s="1337"/>
      <c r="M103" s="1052" t="str">
        <f>IF(ISBLANK($D$80),"-  ",M97+M101)</f>
        <v xml:space="preserve">-  </v>
      </c>
    </row>
    <row r="104" spans="1:13" ht="15" customHeight="1">
      <c r="A104" s="1029"/>
      <c r="B104" s="490"/>
      <c r="C104" s="1031"/>
      <c r="D104" s="1052"/>
      <c r="E104" s="1052"/>
      <c r="F104" s="1052"/>
      <c r="G104" s="1052"/>
      <c r="H104" s="1052"/>
      <c r="I104" s="1052"/>
      <c r="J104" s="1052"/>
      <c r="K104" s="1052"/>
      <c r="L104" s="1052"/>
      <c r="M104" s="1052"/>
    </row>
    <row r="105" spans="1:13" ht="15" customHeight="1">
      <c r="A105" s="1029">
        <v>14</v>
      </c>
      <c r="B105" s="1029" t="s">
        <v>1502</v>
      </c>
      <c r="C105" s="1029"/>
      <c r="D105" s="1029"/>
      <c r="E105" s="1029"/>
      <c r="F105" s="1029"/>
      <c r="G105" s="1029"/>
      <c r="H105" s="1029"/>
      <c r="I105" s="1029"/>
      <c r="J105" s="1029"/>
      <c r="K105" s="1052"/>
      <c r="L105" s="1052"/>
      <c r="M105" s="1052" t="str">
        <f>IF(ISBLANK($D$80),"-  ",M103)</f>
        <v xml:space="preserve">-  </v>
      </c>
    </row>
    <row r="106" spans="1:13" ht="15" customHeight="1">
      <c r="A106" s="1029"/>
      <c r="B106" s="1029"/>
      <c r="C106" s="1029"/>
      <c r="D106" s="1029"/>
      <c r="E106" s="1029"/>
      <c r="F106" s="1029"/>
      <c r="G106" s="1029"/>
      <c r="H106" s="1029"/>
      <c r="I106" s="1029"/>
      <c r="J106" s="1029"/>
      <c r="K106" s="1052"/>
      <c r="L106" s="1052"/>
      <c r="M106" s="1052"/>
    </row>
    <row r="107" spans="1:13" ht="15" customHeight="1">
      <c r="A107" s="1029"/>
      <c r="B107" s="1029"/>
      <c r="C107" s="1029"/>
      <c r="D107" s="1029"/>
      <c r="E107" s="1029"/>
      <c r="F107" s="1029"/>
      <c r="G107" s="1029"/>
      <c r="H107" s="1029"/>
      <c r="I107" s="1029"/>
      <c r="J107" s="1052"/>
      <c r="K107" s="1052"/>
      <c r="L107" s="1052"/>
      <c r="M107" s="1052"/>
    </row>
    <row r="108" spans="1:13" ht="15" customHeight="1">
      <c r="A108" s="1029"/>
      <c r="B108" s="490"/>
      <c r="C108" s="1031"/>
      <c r="D108" s="1052"/>
      <c r="E108" s="1052"/>
      <c r="F108" s="1052"/>
      <c r="G108" s="1052"/>
      <c r="H108" s="1052"/>
      <c r="I108" s="1052"/>
      <c r="J108" s="1052"/>
      <c r="K108" s="1052"/>
      <c r="L108" s="1052"/>
      <c r="M108" s="1052"/>
    </row>
    <row r="109" spans="1:13" ht="15" customHeight="1">
      <c r="A109" s="1046" t="s">
        <v>929</v>
      </c>
      <c r="B109" s="1031"/>
      <c r="C109" s="1031"/>
      <c r="D109" s="1029"/>
      <c r="E109" s="1029"/>
      <c r="F109" s="1029"/>
      <c r="G109" s="1029"/>
      <c r="H109" s="1029"/>
      <c r="I109" s="1029"/>
      <c r="J109" s="1029"/>
      <c r="K109" s="1029"/>
      <c r="L109" s="1029"/>
      <c r="M109" s="1029"/>
    </row>
    <row r="110" spans="1:13" ht="15" customHeight="1">
      <c r="A110" s="1319" t="s">
        <v>930</v>
      </c>
      <c r="B110" s="1320"/>
      <c r="C110" s="1321" t="s">
        <v>1049</v>
      </c>
      <c r="D110" s="1321"/>
      <c r="E110" s="1321"/>
      <c r="F110" s="1321"/>
      <c r="G110" s="1321"/>
      <c r="H110" s="1321"/>
      <c r="I110" s="1321"/>
      <c r="J110" s="1321"/>
      <c r="K110" s="1321"/>
      <c r="L110" s="1321"/>
      <c r="M110" s="1321"/>
    </row>
    <row r="111" spans="1:13" ht="15" customHeight="1">
      <c r="A111" s="1319" t="s">
        <v>931</v>
      </c>
      <c r="B111" s="1320"/>
      <c r="C111" s="1321" t="s">
        <v>1013</v>
      </c>
      <c r="D111" s="1321"/>
      <c r="E111" s="1321"/>
      <c r="F111" s="1321"/>
      <c r="G111" s="1321"/>
      <c r="H111" s="1321"/>
      <c r="I111" s="1321"/>
      <c r="J111" s="1321"/>
      <c r="K111" s="1321"/>
      <c r="L111" s="1321"/>
      <c r="M111" s="1321"/>
    </row>
    <row r="112" spans="1:13" ht="15" customHeight="1">
      <c r="A112" s="1319" t="s">
        <v>935</v>
      </c>
      <c r="B112" s="1320"/>
      <c r="C112" s="1321" t="s">
        <v>1050</v>
      </c>
      <c r="D112" s="1321"/>
      <c r="E112" s="1321"/>
      <c r="F112" s="1321"/>
      <c r="G112" s="1321"/>
      <c r="H112" s="1321"/>
      <c r="I112" s="1321"/>
      <c r="J112" s="1321"/>
      <c r="K112" s="1321"/>
      <c r="L112" s="1321"/>
      <c r="M112" s="1321"/>
    </row>
    <row r="113" spans="1:13" ht="15" customHeight="1">
      <c r="A113" s="1319" t="s">
        <v>936</v>
      </c>
      <c r="B113" s="1320"/>
      <c r="C113" s="1321" t="s">
        <v>1051</v>
      </c>
      <c r="D113" s="1321"/>
      <c r="E113" s="1321"/>
      <c r="F113" s="1321"/>
      <c r="G113" s="1321"/>
      <c r="H113" s="1321"/>
      <c r="I113" s="1321"/>
      <c r="J113" s="1321"/>
      <c r="K113" s="1321"/>
      <c r="L113" s="1321"/>
      <c r="M113" s="1321"/>
    </row>
    <row r="114" spans="1:13" ht="15" customHeight="1">
      <c r="A114" s="1319" t="s">
        <v>939</v>
      </c>
      <c r="B114" s="1320"/>
      <c r="C114" s="1321" t="s">
        <v>1052</v>
      </c>
      <c r="D114" s="1321"/>
      <c r="E114" s="1321"/>
      <c r="F114" s="1321"/>
      <c r="G114" s="1321"/>
      <c r="H114" s="1321"/>
      <c r="I114" s="1321"/>
      <c r="J114" s="1321"/>
      <c r="K114" s="1321"/>
      <c r="L114" s="1321"/>
      <c r="M114" s="1321"/>
    </row>
    <row r="115" spans="1:13" ht="15" customHeight="1">
      <c r="A115" s="1319" t="s">
        <v>1053</v>
      </c>
      <c r="B115" s="1320"/>
      <c r="C115" s="1321" t="s">
        <v>1065</v>
      </c>
      <c r="D115" s="1321"/>
      <c r="E115" s="1321"/>
      <c r="F115" s="1321"/>
      <c r="G115" s="1321"/>
      <c r="H115" s="1321"/>
      <c r="I115" s="1321"/>
      <c r="J115" s="1321"/>
      <c r="K115" s="1321"/>
      <c r="L115" s="1321"/>
      <c r="M115" s="1321"/>
    </row>
    <row r="116" spans="1:13" ht="15" customHeight="1">
      <c r="A116" s="1319" t="s">
        <v>1055</v>
      </c>
      <c r="B116" s="1320"/>
      <c r="C116" s="1321" t="s">
        <v>1056</v>
      </c>
      <c r="D116" s="1321"/>
      <c r="E116" s="1321"/>
      <c r="F116" s="1321"/>
      <c r="G116" s="1321"/>
      <c r="H116" s="1321"/>
      <c r="I116" s="1321"/>
      <c r="J116" s="1321"/>
      <c r="K116" s="1321"/>
      <c r="L116" s="1321"/>
      <c r="M116" s="1321"/>
    </row>
    <row r="117" spans="1:13" ht="15" customHeight="1">
      <c r="A117" s="1319" t="s">
        <v>1066</v>
      </c>
      <c r="B117" s="1320"/>
      <c r="C117" s="1321" t="s">
        <v>943</v>
      </c>
      <c r="D117" s="1321"/>
      <c r="E117" s="1321"/>
      <c r="F117" s="1321"/>
      <c r="G117" s="1321"/>
      <c r="H117" s="1321"/>
      <c r="I117" s="1321"/>
      <c r="J117" s="1321"/>
      <c r="K117" s="1321"/>
      <c r="L117" s="1321"/>
      <c r="M117" s="1321"/>
    </row>
    <row r="118" spans="1:13" ht="15" customHeight="1">
      <c r="A118" s="1319" t="s">
        <v>1067</v>
      </c>
      <c r="B118" s="1320"/>
      <c r="C118" s="1321" t="s">
        <v>1059</v>
      </c>
      <c r="D118" s="1321"/>
      <c r="E118" s="1321"/>
      <c r="F118" s="1321"/>
      <c r="G118" s="1321"/>
      <c r="H118" s="1321"/>
      <c r="I118" s="1321"/>
      <c r="J118" s="1321"/>
      <c r="K118" s="1321"/>
      <c r="L118" s="1321"/>
      <c r="M118" s="1321"/>
    </row>
    <row r="119" spans="1:13" ht="15" customHeight="1">
      <c r="A119" s="1028" t="s">
        <v>1512</v>
      </c>
      <c r="C119" s="1028" t="s">
        <v>1513</v>
      </c>
    </row>
    <row r="120" spans="1:13" ht="15" customHeight="1">
      <c r="A120" s="1319" t="s">
        <v>1068</v>
      </c>
      <c r="B120" s="1320"/>
      <c r="C120" s="1321" t="s">
        <v>1092</v>
      </c>
      <c r="D120" s="1321"/>
      <c r="E120" s="1321"/>
      <c r="F120" s="1321"/>
      <c r="G120" s="1321"/>
      <c r="H120" s="1321"/>
      <c r="I120" s="1321"/>
      <c r="J120" s="1321"/>
      <c r="K120" s="1321"/>
      <c r="L120" s="1321"/>
      <c r="M120" s="1321"/>
    </row>
    <row r="121" spans="1:13" ht="15" customHeight="1">
      <c r="A121" s="1029"/>
      <c r="B121" s="1031"/>
      <c r="C121" s="1031"/>
      <c r="D121" s="1029"/>
      <c r="E121" s="1029"/>
      <c r="F121" s="1029"/>
      <c r="G121" s="1029"/>
      <c r="H121" s="1029"/>
      <c r="I121" s="1029"/>
      <c r="J121" s="1029"/>
      <c r="K121" s="1029"/>
      <c r="L121" s="1029"/>
      <c r="M121" s="1029"/>
    </row>
    <row r="122" spans="1:13" ht="15" customHeight="1">
      <c r="A122" s="1029"/>
      <c r="B122" s="1031"/>
      <c r="C122" s="1031"/>
      <c r="D122" s="1029"/>
      <c r="E122" s="1029"/>
      <c r="F122" s="1029"/>
      <c r="G122" s="1029"/>
      <c r="H122" s="1029"/>
      <c r="I122" s="1029"/>
      <c r="J122" s="1029"/>
      <c r="K122" s="1029"/>
      <c r="L122" s="1029"/>
      <c r="M122" s="1029"/>
    </row>
    <row r="123" spans="1:13" ht="15" customHeight="1">
      <c r="A123" s="1323" t="s">
        <v>1503</v>
      </c>
      <c r="B123" s="1323"/>
      <c r="C123" s="1323"/>
      <c r="D123" s="1323"/>
      <c r="E123" s="1323"/>
      <c r="F123" s="1323"/>
      <c r="G123" s="1323"/>
      <c r="H123" s="1323"/>
      <c r="I123" s="1323"/>
      <c r="J123" s="1323"/>
      <c r="K123" s="1323"/>
      <c r="L123" s="1323"/>
      <c r="M123" s="1323"/>
    </row>
    <row r="124" spans="1:13" ht="15" customHeight="1">
      <c r="A124" s="1324">
        <v>2018</v>
      </c>
      <c r="B124" s="1325"/>
      <c r="C124" s="1325"/>
      <c r="D124" s="1325"/>
      <c r="E124" s="1325"/>
      <c r="F124" s="1325"/>
      <c r="G124" s="1325"/>
      <c r="H124" s="1325"/>
      <c r="I124" s="1325"/>
      <c r="J124" s="1325"/>
      <c r="K124" s="499"/>
      <c r="L124" s="1029"/>
      <c r="M124" s="1029"/>
    </row>
    <row r="125" spans="1:13" ht="15" customHeight="1">
      <c r="A125" s="481" t="s">
        <v>945</v>
      </c>
      <c r="B125" s="1031"/>
      <c r="C125" s="1031"/>
      <c r="D125" s="1029"/>
      <c r="E125" s="1029"/>
      <c r="F125" s="1029"/>
      <c r="G125" s="1029"/>
      <c r="H125" s="1029"/>
      <c r="I125" s="1029"/>
      <c r="J125" s="1029"/>
      <c r="K125" s="1029"/>
      <c r="L125" s="1029"/>
      <c r="M125" s="1029"/>
    </row>
    <row r="126" spans="1:13" ht="15" customHeight="1">
      <c r="A126" s="481"/>
      <c r="B126" s="1031"/>
      <c r="C126" s="1031"/>
      <c r="D126" s="1029"/>
      <c r="E126" s="1029"/>
      <c r="F126" s="1029"/>
      <c r="G126" s="1029"/>
      <c r="H126" s="1029"/>
      <c r="I126" s="1029"/>
      <c r="J126" s="1029"/>
      <c r="K126" s="1029"/>
      <c r="L126" s="1029"/>
      <c r="M126" s="1029"/>
    </row>
    <row r="127" spans="1:13" ht="15" customHeight="1">
      <c r="A127" s="1323" t="s">
        <v>946</v>
      </c>
      <c r="B127" s="1323"/>
      <c r="C127" s="1323"/>
      <c r="D127" s="1323"/>
      <c r="E127" s="1323"/>
      <c r="F127" s="1323"/>
      <c r="G127" s="1323"/>
      <c r="H127" s="1323"/>
      <c r="I127" s="1323"/>
      <c r="J127" s="1323"/>
      <c r="K127" s="1323"/>
      <c r="L127" s="1323"/>
      <c r="M127" s="1323"/>
    </row>
    <row r="128" spans="1:13" ht="15" customHeight="1">
      <c r="A128" s="496"/>
      <c r="B128" s="497"/>
      <c r="C128" s="497"/>
      <c r="D128" s="497"/>
      <c r="E128" s="497"/>
      <c r="F128" s="497"/>
      <c r="G128" s="497"/>
      <c r="H128" s="497"/>
      <c r="I128" s="497"/>
      <c r="J128" s="497"/>
      <c r="K128" s="497"/>
      <c r="L128" s="1029"/>
      <c r="M128" s="1029"/>
    </row>
    <row r="129" spans="1:13" ht="15" customHeight="1">
      <c r="A129" s="482" t="s">
        <v>1083</v>
      </c>
      <c r="B129" s="497"/>
      <c r="C129" s="497"/>
      <c r="D129" s="497"/>
      <c r="E129" s="497"/>
      <c r="F129" s="497"/>
      <c r="G129" s="497"/>
      <c r="H129" s="497"/>
      <c r="I129" s="497"/>
      <c r="J129" s="497"/>
      <c r="K129" s="497"/>
      <c r="L129" s="1029"/>
      <c r="M129" s="1029"/>
    </row>
    <row r="130" spans="1:13" ht="15" customHeight="1">
      <c r="A130" s="1029" t="s">
        <v>1027</v>
      </c>
      <c r="B130" s="497"/>
      <c r="C130" s="497"/>
      <c r="D130" s="497"/>
      <c r="E130" s="497"/>
      <c r="F130" s="497"/>
      <c r="G130" s="497"/>
      <c r="H130" s="497"/>
      <c r="I130" s="497"/>
      <c r="J130" s="497"/>
      <c r="K130" s="497"/>
      <c r="L130" s="1029"/>
      <c r="M130" s="1029"/>
    </row>
    <row r="131" spans="1:13" ht="15" customHeight="1">
      <c r="A131" s="1029"/>
      <c r="B131" s="1031"/>
      <c r="C131" s="1031"/>
      <c r="D131" s="1029"/>
      <c r="E131" s="1029"/>
      <c r="F131" s="1029"/>
      <c r="G131" s="1029"/>
      <c r="H131" s="1029"/>
      <c r="I131" s="1029"/>
      <c r="J131" s="1029"/>
      <c r="K131" s="1029"/>
      <c r="L131" s="1029"/>
      <c r="M131" s="1029"/>
    </row>
    <row r="132" spans="1:13" ht="15" customHeight="1">
      <c r="A132" s="1029"/>
      <c r="B132" s="1036" t="s">
        <v>914</v>
      </c>
      <c r="C132" s="1036" t="s">
        <v>915</v>
      </c>
      <c r="D132" s="1036" t="s">
        <v>916</v>
      </c>
      <c r="E132" s="1036" t="s">
        <v>917</v>
      </c>
      <c r="F132" s="1036" t="s">
        <v>918</v>
      </c>
      <c r="G132" s="1036" t="s">
        <v>919</v>
      </c>
      <c r="H132" s="1036" t="s">
        <v>920</v>
      </c>
      <c r="I132" s="1036" t="s">
        <v>921</v>
      </c>
      <c r="J132" s="1036" t="s">
        <v>1032</v>
      </c>
      <c r="K132" s="1036" t="s">
        <v>1033</v>
      </c>
      <c r="L132" s="1036" t="s">
        <v>1034</v>
      </c>
      <c r="M132" s="1036" t="s">
        <v>1035</v>
      </c>
    </row>
    <row r="133" spans="1:13" ht="15" customHeight="1">
      <c r="A133" s="1029"/>
      <c r="B133" s="1036"/>
      <c r="C133" s="1036"/>
      <c r="D133" s="1031"/>
      <c r="E133" s="1031"/>
      <c r="F133" s="1036"/>
      <c r="G133" s="1036"/>
      <c r="H133" s="1036"/>
      <c r="I133" s="1036"/>
      <c r="J133" s="1031"/>
      <c r="K133" s="1031" t="s">
        <v>1036</v>
      </c>
      <c r="L133" s="1029"/>
      <c r="M133" s="1029"/>
    </row>
    <row r="134" spans="1:13" ht="15" customHeight="1">
      <c r="A134" s="1029"/>
      <c r="B134" s="1036"/>
      <c r="C134" s="1036"/>
      <c r="D134" s="1031" t="s">
        <v>1037</v>
      </c>
      <c r="E134" s="1031"/>
      <c r="F134" s="1031"/>
      <c r="G134" s="1031"/>
      <c r="H134" s="1031"/>
      <c r="I134" s="1031"/>
      <c r="J134" s="1031" t="s">
        <v>1038</v>
      </c>
      <c r="K134" s="1031" t="s">
        <v>924</v>
      </c>
      <c r="L134" s="1031"/>
      <c r="M134" s="1031"/>
    </row>
    <row r="135" spans="1:13" ht="15" customHeight="1">
      <c r="A135" s="1029"/>
      <c r="B135" s="1036"/>
      <c r="C135" s="1036"/>
      <c r="D135" s="1031" t="s">
        <v>1069</v>
      </c>
      <c r="E135" s="1031"/>
      <c r="F135" s="1031" t="s">
        <v>1039</v>
      </c>
      <c r="G135" s="1031"/>
      <c r="H135" s="1031" t="s">
        <v>1038</v>
      </c>
      <c r="I135" s="1031"/>
      <c r="J135" s="1031" t="s">
        <v>1039</v>
      </c>
      <c r="K135" s="1031" t="s">
        <v>1040</v>
      </c>
      <c r="L135" s="1031"/>
      <c r="M135" s="1031"/>
    </row>
    <row r="136" spans="1:13" ht="15" customHeight="1">
      <c r="A136" s="1029"/>
      <c r="B136" s="1036"/>
      <c r="C136" s="1036"/>
      <c r="D136" s="1031" t="s">
        <v>1070</v>
      </c>
      <c r="E136" s="1031" t="s">
        <v>1037</v>
      </c>
      <c r="F136" s="1031" t="s">
        <v>1041</v>
      </c>
      <c r="G136" s="1031" t="s">
        <v>924</v>
      </c>
      <c r="H136" s="1031" t="s">
        <v>1039</v>
      </c>
      <c r="I136" s="1031" t="s">
        <v>924</v>
      </c>
      <c r="J136" s="1031" t="s">
        <v>1042</v>
      </c>
      <c r="K136" s="1031" t="s">
        <v>1043</v>
      </c>
      <c r="L136" s="1031" t="s">
        <v>1044</v>
      </c>
      <c r="M136" s="1031" t="s">
        <v>1045</v>
      </c>
    </row>
    <row r="137" spans="1:13" ht="15" customHeight="1" thickBot="1">
      <c r="A137" s="1037" t="s">
        <v>923</v>
      </c>
      <c r="B137" s="1037" t="s">
        <v>451</v>
      </c>
      <c r="C137" s="1037" t="s">
        <v>450</v>
      </c>
      <c r="D137" s="1037" t="s">
        <v>1071</v>
      </c>
      <c r="E137" s="1037" t="s">
        <v>924</v>
      </c>
      <c r="F137" s="1037" t="s">
        <v>1046</v>
      </c>
      <c r="G137" s="1037" t="s">
        <v>429</v>
      </c>
      <c r="H137" s="1037" t="s">
        <v>1042</v>
      </c>
      <c r="I137" s="1037" t="s">
        <v>1047</v>
      </c>
      <c r="J137" s="1037" t="s">
        <v>1040</v>
      </c>
      <c r="K137" s="1037" t="s">
        <v>1046</v>
      </c>
      <c r="L137" s="1037" t="s">
        <v>1048</v>
      </c>
      <c r="M137" s="1037" t="s">
        <v>1048</v>
      </c>
    </row>
    <row r="138" spans="1:13" ht="15" customHeight="1">
      <c r="A138" s="1029"/>
      <c r="B138" s="1031"/>
      <c r="C138" s="1031"/>
      <c r="D138" s="1029"/>
      <c r="E138" s="1029"/>
      <c r="F138" s="1029"/>
      <c r="G138" s="1029"/>
      <c r="H138" s="1029"/>
      <c r="I138" s="1029"/>
      <c r="J138" s="1029"/>
      <c r="K138" s="1029"/>
      <c r="L138" s="1029"/>
      <c r="M138" s="1029"/>
    </row>
    <row r="139" spans="1:13" ht="15" customHeight="1">
      <c r="A139" s="1029">
        <v>1</v>
      </c>
      <c r="B139" s="490">
        <f>IF($E$12=0,"-",B$26)</f>
        <v>2017</v>
      </c>
      <c r="C139" s="1031" t="s">
        <v>927</v>
      </c>
      <c r="D139" s="1053"/>
      <c r="E139" s="1052"/>
      <c r="F139" s="1052"/>
      <c r="G139" s="1052"/>
      <c r="H139" s="1052"/>
      <c r="I139" s="1052"/>
      <c r="J139" s="491"/>
      <c r="K139" s="491"/>
      <c r="L139" s="491"/>
      <c r="M139" s="1052" t="str">
        <f>IF(ISBLANK($D$139),"-  ",D139)</f>
        <v xml:space="preserve">-  </v>
      </c>
    </row>
    <row r="140" spans="1:13" ht="15" customHeight="1">
      <c r="A140" s="1029"/>
      <c r="B140" s="490"/>
      <c r="C140" s="1031"/>
      <c r="D140" s="1052"/>
      <c r="E140" s="1052"/>
      <c r="F140" s="1052"/>
      <c r="G140" s="1052"/>
      <c r="H140" s="1052"/>
      <c r="I140" s="1052"/>
      <c r="J140" s="491"/>
      <c r="K140" s="491"/>
      <c r="L140" s="491"/>
      <c r="M140" s="491"/>
    </row>
    <row r="141" spans="1:13" ht="15" customHeight="1">
      <c r="A141" s="1029">
        <v>2</v>
      </c>
      <c r="B141" s="490">
        <f>IF($E$12=0,"-",B$28)</f>
        <v>2018</v>
      </c>
      <c r="C141" s="1031" t="s">
        <v>302</v>
      </c>
      <c r="D141" s="1053"/>
      <c r="E141" s="1052" t="str">
        <f>IF(ISBLANK($D$139),"-  ",(D141-D139))</f>
        <v xml:space="preserve">-  </v>
      </c>
      <c r="F141" s="1053" t="s">
        <v>494</v>
      </c>
      <c r="G141" s="1052" t="str">
        <f t="shared" ref="G141:G152" si="13">IF(ISBLANK($D$139),"-  ",(E141-F141))</f>
        <v xml:space="preserve">-  </v>
      </c>
      <c r="H141" s="1052" t="str">
        <f>IF(ISBLANK($D$139),"-  ",(IF(SIGN(E141)=SIGN(F141),IF(SIGN(F141)=-1,MAX(G141,0),MIN(G141,0)),-F141)))</f>
        <v xml:space="preserve">-  </v>
      </c>
      <c r="I141" s="1052" t="str">
        <f t="shared" ref="I141:I152" si="14">IF(ISBLANK($D$139),"-  ",G141-H141)</f>
        <v xml:space="preserve">-  </v>
      </c>
      <c r="J141" s="1052" t="s">
        <v>1633</v>
      </c>
      <c r="K141" s="1053" t="s">
        <v>494</v>
      </c>
      <c r="L141" s="1052" t="str">
        <f t="shared" ref="L141:L152" si="15">IF(ISBLANK($D$139),"-  ",(K141+J141+I141))</f>
        <v xml:space="preserve">-  </v>
      </c>
      <c r="M141" s="1052" t="str">
        <f>IF(ISBLANK($D$139),"-  ",M139+L141)</f>
        <v xml:space="preserve">-  </v>
      </c>
    </row>
    <row r="142" spans="1:13" ht="15" customHeight="1">
      <c r="A142" s="1029">
        <v>3</v>
      </c>
      <c r="B142" s="490">
        <f>IF($E$12=0,"-",B$29)</f>
        <v>2018</v>
      </c>
      <c r="C142" s="1031" t="s">
        <v>303</v>
      </c>
      <c r="D142" s="1053"/>
      <c r="E142" s="1052" t="str">
        <f t="shared" ref="E142:E152" si="16">IF(ISBLANK($D$139),"-  ",(D142-D141))</f>
        <v xml:space="preserve">-  </v>
      </c>
      <c r="F142" s="1053" t="s">
        <v>494</v>
      </c>
      <c r="G142" s="1052" t="str">
        <f t="shared" si="13"/>
        <v xml:space="preserve">-  </v>
      </c>
      <c r="H142" s="1052" t="str">
        <f t="shared" ref="H142:H152" si="17">IF(ISBLANK($D$139),"-  ",(IF(SIGN(E142)=SIGN(F142),IF(SIGN(F142)=-1,MAX(G142,0),MIN(G142,0)),-F142)))</f>
        <v xml:space="preserve">-  </v>
      </c>
      <c r="I142" s="1052" t="str">
        <f t="shared" si="14"/>
        <v xml:space="preserve">-  </v>
      </c>
      <c r="J142" s="1052" t="s">
        <v>1633</v>
      </c>
      <c r="K142" s="1053" t="s">
        <v>494</v>
      </c>
      <c r="L142" s="1052" t="str">
        <f t="shared" si="15"/>
        <v xml:space="preserve">-  </v>
      </c>
      <c r="M142" s="1052" t="str">
        <f t="shared" ref="M142:M152" si="18">IF(ISBLANK($D$139),"-  ",M141+L142)</f>
        <v xml:space="preserve">-  </v>
      </c>
    </row>
    <row r="143" spans="1:13" ht="15" customHeight="1">
      <c r="A143" s="1029">
        <v>4</v>
      </c>
      <c r="B143" s="490">
        <f>IF($E$12=0,"-",B$30)</f>
        <v>2018</v>
      </c>
      <c r="C143" s="1031" t="s">
        <v>304</v>
      </c>
      <c r="D143" s="1053"/>
      <c r="E143" s="1052" t="str">
        <f t="shared" si="16"/>
        <v xml:space="preserve">-  </v>
      </c>
      <c r="F143" s="1053" t="s">
        <v>494</v>
      </c>
      <c r="G143" s="1052" t="str">
        <f t="shared" si="13"/>
        <v xml:space="preserve">-  </v>
      </c>
      <c r="H143" s="1052" t="str">
        <f t="shared" si="17"/>
        <v xml:space="preserve">-  </v>
      </c>
      <c r="I143" s="1052" t="str">
        <f t="shared" si="14"/>
        <v xml:space="preserve">-  </v>
      </c>
      <c r="J143" s="1052" t="s">
        <v>1633</v>
      </c>
      <c r="K143" s="1053" t="s">
        <v>494</v>
      </c>
      <c r="L143" s="1052" t="str">
        <f t="shared" si="15"/>
        <v xml:space="preserve">-  </v>
      </c>
      <c r="M143" s="1052" t="str">
        <f t="shared" si="18"/>
        <v xml:space="preserve">-  </v>
      </c>
    </row>
    <row r="144" spans="1:13" ht="15" customHeight="1">
      <c r="A144" s="1029">
        <v>5</v>
      </c>
      <c r="B144" s="490">
        <f>IF($E$12=0,"-",B$31)</f>
        <v>2018</v>
      </c>
      <c r="C144" s="1031" t="s">
        <v>305</v>
      </c>
      <c r="D144" s="1053"/>
      <c r="E144" s="1052" t="str">
        <f t="shared" si="16"/>
        <v xml:space="preserve">-  </v>
      </c>
      <c r="F144" s="1053" t="s">
        <v>494</v>
      </c>
      <c r="G144" s="1052" t="str">
        <f t="shared" si="13"/>
        <v xml:space="preserve">-  </v>
      </c>
      <c r="H144" s="1052" t="str">
        <f t="shared" si="17"/>
        <v xml:space="preserve">-  </v>
      </c>
      <c r="I144" s="1052" t="str">
        <f t="shared" si="14"/>
        <v xml:space="preserve">-  </v>
      </c>
      <c r="J144" s="1052" t="s">
        <v>1633</v>
      </c>
      <c r="K144" s="1053" t="s">
        <v>494</v>
      </c>
      <c r="L144" s="1052" t="str">
        <f t="shared" si="15"/>
        <v xml:space="preserve">-  </v>
      </c>
      <c r="M144" s="1052" t="str">
        <f t="shared" si="18"/>
        <v xml:space="preserve">-  </v>
      </c>
    </row>
    <row r="145" spans="1:13" ht="15" customHeight="1">
      <c r="A145" s="1029">
        <v>6</v>
      </c>
      <c r="B145" s="490">
        <f>IF($E$12=0,"-",B$32)</f>
        <v>2018</v>
      </c>
      <c r="C145" s="1031" t="s">
        <v>307</v>
      </c>
      <c r="D145" s="1053"/>
      <c r="E145" s="1052" t="str">
        <f t="shared" si="16"/>
        <v xml:space="preserve">-  </v>
      </c>
      <c r="F145" s="1053" t="s">
        <v>494</v>
      </c>
      <c r="G145" s="1052" t="str">
        <f t="shared" si="13"/>
        <v xml:space="preserve">-  </v>
      </c>
      <c r="H145" s="1052" t="str">
        <f t="shared" si="17"/>
        <v xml:space="preserve">-  </v>
      </c>
      <c r="I145" s="1052" t="str">
        <f t="shared" si="14"/>
        <v xml:space="preserve">-  </v>
      </c>
      <c r="J145" s="1052" t="s">
        <v>1633</v>
      </c>
      <c r="K145" s="1053" t="s">
        <v>494</v>
      </c>
      <c r="L145" s="1052" t="str">
        <f t="shared" si="15"/>
        <v xml:space="preserve">-  </v>
      </c>
      <c r="M145" s="1052" t="str">
        <f t="shared" si="18"/>
        <v xml:space="preserve">-  </v>
      </c>
    </row>
    <row r="146" spans="1:13" ht="15" customHeight="1">
      <c r="A146" s="1029">
        <v>7</v>
      </c>
      <c r="B146" s="490">
        <f>IF($E$12=0,"-",B$33)</f>
        <v>2018</v>
      </c>
      <c r="C146" s="1031" t="s">
        <v>308</v>
      </c>
      <c r="D146" s="1053"/>
      <c r="E146" s="1052" t="str">
        <f t="shared" si="16"/>
        <v xml:space="preserve">-  </v>
      </c>
      <c r="F146" s="1053" t="s">
        <v>494</v>
      </c>
      <c r="G146" s="1052" t="str">
        <f t="shared" si="13"/>
        <v xml:space="preserve">-  </v>
      </c>
      <c r="H146" s="1052" t="str">
        <f t="shared" si="17"/>
        <v xml:space="preserve">-  </v>
      </c>
      <c r="I146" s="1052" t="str">
        <f t="shared" si="14"/>
        <v xml:space="preserve">-  </v>
      </c>
      <c r="J146" s="1052" t="s">
        <v>1633</v>
      </c>
      <c r="K146" s="1053" t="s">
        <v>494</v>
      </c>
      <c r="L146" s="1052" t="str">
        <f t="shared" si="15"/>
        <v xml:space="preserve">-  </v>
      </c>
      <c r="M146" s="1052" t="str">
        <f t="shared" si="18"/>
        <v xml:space="preserve">-  </v>
      </c>
    </row>
    <row r="147" spans="1:13" ht="15" customHeight="1">
      <c r="A147" s="1029">
        <v>8</v>
      </c>
      <c r="B147" s="490">
        <f>IF($E$12=0,"-",B$34)</f>
        <v>2018</v>
      </c>
      <c r="C147" s="1031" t="s">
        <v>309</v>
      </c>
      <c r="D147" s="1053"/>
      <c r="E147" s="1052" t="str">
        <f t="shared" si="16"/>
        <v xml:space="preserve">-  </v>
      </c>
      <c r="F147" s="1053" t="s">
        <v>494</v>
      </c>
      <c r="G147" s="1052" t="str">
        <f t="shared" si="13"/>
        <v xml:space="preserve">-  </v>
      </c>
      <c r="H147" s="1052" t="str">
        <f t="shared" si="17"/>
        <v xml:space="preserve">-  </v>
      </c>
      <c r="I147" s="1052" t="str">
        <f t="shared" si="14"/>
        <v xml:space="preserve">-  </v>
      </c>
      <c r="J147" s="1052" t="s">
        <v>1633</v>
      </c>
      <c r="K147" s="1053" t="s">
        <v>494</v>
      </c>
      <c r="L147" s="1052" t="str">
        <f t="shared" si="15"/>
        <v xml:space="preserve">-  </v>
      </c>
      <c r="M147" s="1052" t="str">
        <f t="shared" si="18"/>
        <v xml:space="preserve">-  </v>
      </c>
    </row>
    <row r="148" spans="1:13" ht="15" customHeight="1">
      <c r="A148" s="1029">
        <v>9</v>
      </c>
      <c r="B148" s="490">
        <f>IF($E$12=0,"-",B$35)</f>
        <v>2018</v>
      </c>
      <c r="C148" s="1031" t="s">
        <v>310</v>
      </c>
      <c r="D148" s="1053"/>
      <c r="E148" s="1052" t="str">
        <f t="shared" si="16"/>
        <v xml:space="preserve">-  </v>
      </c>
      <c r="F148" s="1053" t="s">
        <v>494</v>
      </c>
      <c r="G148" s="1052" t="str">
        <f t="shared" si="13"/>
        <v xml:space="preserve">-  </v>
      </c>
      <c r="H148" s="1052" t="str">
        <f t="shared" si="17"/>
        <v xml:space="preserve">-  </v>
      </c>
      <c r="I148" s="1052" t="str">
        <f t="shared" si="14"/>
        <v xml:space="preserve">-  </v>
      </c>
      <c r="J148" s="1052" t="s">
        <v>1633</v>
      </c>
      <c r="K148" s="1053" t="s">
        <v>494</v>
      </c>
      <c r="L148" s="1052" t="str">
        <f t="shared" si="15"/>
        <v xml:space="preserve">-  </v>
      </c>
      <c r="M148" s="1052" t="str">
        <f t="shared" si="18"/>
        <v xml:space="preserve">-  </v>
      </c>
    </row>
    <row r="149" spans="1:13" ht="15" customHeight="1">
      <c r="A149" s="1029">
        <v>10</v>
      </c>
      <c r="B149" s="490">
        <f>IF($E$12=0,"-",B$36)</f>
        <v>2018</v>
      </c>
      <c r="C149" s="1031" t="s">
        <v>311</v>
      </c>
      <c r="D149" s="1053"/>
      <c r="E149" s="1052" t="str">
        <f t="shared" si="16"/>
        <v xml:space="preserve">-  </v>
      </c>
      <c r="F149" s="1053" t="s">
        <v>494</v>
      </c>
      <c r="G149" s="1052" t="str">
        <f t="shared" si="13"/>
        <v xml:space="preserve">-  </v>
      </c>
      <c r="H149" s="1052" t="str">
        <f t="shared" si="17"/>
        <v xml:space="preserve">-  </v>
      </c>
      <c r="I149" s="1052" t="str">
        <f t="shared" si="14"/>
        <v xml:space="preserve">-  </v>
      </c>
      <c r="J149" s="1052" t="s">
        <v>1633</v>
      </c>
      <c r="K149" s="1053" t="s">
        <v>494</v>
      </c>
      <c r="L149" s="1052" t="str">
        <f t="shared" si="15"/>
        <v xml:space="preserve">-  </v>
      </c>
      <c r="M149" s="1052" t="str">
        <f t="shared" si="18"/>
        <v xml:space="preserve">-  </v>
      </c>
    </row>
    <row r="150" spans="1:13" ht="15" customHeight="1">
      <c r="A150" s="1029">
        <v>11</v>
      </c>
      <c r="B150" s="490">
        <f>IF($E$12=0,"-",B$37)</f>
        <v>2018</v>
      </c>
      <c r="C150" s="1031" t="s">
        <v>312</v>
      </c>
      <c r="D150" s="1053"/>
      <c r="E150" s="1052" t="str">
        <f t="shared" si="16"/>
        <v xml:space="preserve">-  </v>
      </c>
      <c r="F150" s="1053" t="s">
        <v>494</v>
      </c>
      <c r="G150" s="1052" t="str">
        <f t="shared" si="13"/>
        <v xml:space="preserve">-  </v>
      </c>
      <c r="H150" s="1052" t="str">
        <f t="shared" si="17"/>
        <v xml:space="preserve">-  </v>
      </c>
      <c r="I150" s="1052" t="str">
        <f t="shared" si="14"/>
        <v xml:space="preserve">-  </v>
      </c>
      <c r="J150" s="1052" t="s">
        <v>1633</v>
      </c>
      <c r="K150" s="1053" t="s">
        <v>494</v>
      </c>
      <c r="L150" s="1052" t="str">
        <f t="shared" si="15"/>
        <v xml:space="preserve">-  </v>
      </c>
      <c r="M150" s="1052" t="str">
        <f t="shared" si="18"/>
        <v xml:space="preserve">-  </v>
      </c>
    </row>
    <row r="151" spans="1:13" ht="15" customHeight="1">
      <c r="A151" s="1029">
        <v>12</v>
      </c>
      <c r="B151" s="490">
        <f>IF($E$12=0,"-",B$38)</f>
        <v>2018</v>
      </c>
      <c r="C151" s="1031" t="s">
        <v>313</v>
      </c>
      <c r="D151" s="1053"/>
      <c r="E151" s="1052" t="str">
        <f t="shared" si="16"/>
        <v xml:space="preserve">-  </v>
      </c>
      <c r="F151" s="1053" t="s">
        <v>494</v>
      </c>
      <c r="G151" s="1052" t="str">
        <f t="shared" si="13"/>
        <v xml:space="preserve">-  </v>
      </c>
      <c r="H151" s="1052" t="str">
        <f t="shared" si="17"/>
        <v xml:space="preserve">-  </v>
      </c>
      <c r="I151" s="1052" t="str">
        <f t="shared" si="14"/>
        <v xml:space="preserve">-  </v>
      </c>
      <c r="J151" s="1052" t="s">
        <v>1633</v>
      </c>
      <c r="K151" s="1053" t="s">
        <v>494</v>
      </c>
      <c r="L151" s="1052" t="str">
        <f t="shared" si="15"/>
        <v xml:space="preserve">-  </v>
      </c>
      <c r="M151" s="1052" t="str">
        <f t="shared" si="18"/>
        <v xml:space="preserve">-  </v>
      </c>
    </row>
    <row r="152" spans="1:13" ht="15" customHeight="1">
      <c r="A152" s="1029">
        <v>13</v>
      </c>
      <c r="B152" s="490">
        <f>IF($E$12=0,"-",B$39)</f>
        <v>2018</v>
      </c>
      <c r="C152" s="1031" t="s">
        <v>927</v>
      </c>
      <c r="D152" s="1053"/>
      <c r="E152" s="1052" t="str">
        <f t="shared" si="16"/>
        <v xml:space="preserve">-  </v>
      </c>
      <c r="F152" s="1053" t="s">
        <v>494</v>
      </c>
      <c r="G152" s="1052" t="str">
        <f t="shared" si="13"/>
        <v xml:space="preserve">-  </v>
      </c>
      <c r="H152" s="1052" t="str">
        <f t="shared" si="17"/>
        <v xml:space="preserve">-  </v>
      </c>
      <c r="I152" s="1052" t="str">
        <f t="shared" si="14"/>
        <v xml:space="preserve">-  </v>
      </c>
      <c r="J152" s="1052" t="s">
        <v>1633</v>
      </c>
      <c r="K152" s="1053" t="s">
        <v>494</v>
      </c>
      <c r="L152" s="1052" t="str">
        <f t="shared" si="15"/>
        <v xml:space="preserve">-  </v>
      </c>
      <c r="M152" s="1052" t="str">
        <f t="shared" si="18"/>
        <v xml:space="preserve">-  </v>
      </c>
    </row>
    <row r="153" spans="1:13" ht="15" customHeight="1">
      <c r="A153" s="1029"/>
      <c r="B153" s="490"/>
      <c r="C153" s="1031"/>
      <c r="D153" s="1052"/>
      <c r="E153" s="1052"/>
      <c r="F153" s="1052"/>
      <c r="G153" s="1052"/>
      <c r="H153" s="1052"/>
      <c r="I153" s="1052"/>
      <c r="J153" s="1052"/>
      <c r="K153" s="1052"/>
      <c r="L153" s="1052"/>
      <c r="M153" s="1052"/>
    </row>
    <row r="154" spans="1:13" ht="15" customHeight="1">
      <c r="A154" s="1052" t="s">
        <v>1084</v>
      </c>
      <c r="B154" s="1029"/>
      <c r="C154" s="1031"/>
      <c r="D154" s="1052"/>
      <c r="E154" s="1052"/>
      <c r="F154" s="1052"/>
      <c r="G154" s="1338" t="s">
        <v>1516</v>
      </c>
      <c r="H154" s="1338"/>
      <c r="I154" s="1338"/>
      <c r="J154" s="1338"/>
      <c r="K154" s="1338"/>
      <c r="L154" s="1338"/>
      <c r="M154" s="1052" t="str">
        <f>IF(ISBLANK($D$139), "-  ",AVERAGE(M139,M152))</f>
        <v xml:space="preserve">-  </v>
      </c>
    </row>
    <row r="155" spans="1:13" ht="15" customHeight="1">
      <c r="A155" s="1052" t="s">
        <v>1085</v>
      </c>
      <c r="B155" s="1029"/>
      <c r="C155" s="1031"/>
      <c r="D155" s="1052"/>
      <c r="E155" s="1052"/>
      <c r="F155" s="1052"/>
      <c r="G155" s="1337" t="s">
        <v>1526</v>
      </c>
      <c r="H155" s="1337"/>
      <c r="I155" s="1337"/>
      <c r="J155" s="1337"/>
      <c r="K155" s="1337"/>
      <c r="L155" s="1337"/>
      <c r="M155" s="741">
        <v>0.4849</v>
      </c>
    </row>
    <row r="156" spans="1:13" ht="15" customHeight="1">
      <c r="A156" s="1065" t="s">
        <v>1086</v>
      </c>
      <c r="B156" s="1029"/>
      <c r="C156" s="1031"/>
      <c r="D156" s="1052"/>
      <c r="E156" s="1052"/>
      <c r="F156" s="1052"/>
      <c r="G156" s="1337" t="s">
        <v>1501</v>
      </c>
      <c r="H156" s="1337"/>
      <c r="I156" s="1337"/>
      <c r="J156" s="1337"/>
      <c r="K156" s="1337"/>
      <c r="L156" s="1337"/>
      <c r="M156" s="1052" t="str">
        <f>IF(ISBLANK($D$139),"-  ",M154*M155)</f>
        <v xml:space="preserve">-  </v>
      </c>
    </row>
    <row r="157" spans="1:13" ht="15" customHeight="1">
      <c r="A157" s="1065"/>
      <c r="B157" s="1029"/>
      <c r="C157" s="1031"/>
      <c r="D157" s="1052"/>
      <c r="E157" s="1052"/>
      <c r="F157" s="1052"/>
      <c r="G157" s="1052"/>
      <c r="H157" s="1052"/>
      <c r="I157" s="1052"/>
      <c r="J157" s="1052"/>
      <c r="K157" s="1052"/>
      <c r="L157" s="1052"/>
      <c r="M157" s="1052"/>
    </row>
    <row r="158" spans="1:13" ht="15" customHeight="1">
      <c r="A158" s="1052" t="s">
        <v>1087</v>
      </c>
      <c r="B158" s="1029"/>
      <c r="C158" s="1031"/>
      <c r="D158" s="1052"/>
      <c r="E158" s="1052"/>
      <c r="F158" s="1052"/>
      <c r="G158" s="1337" t="s">
        <v>1514</v>
      </c>
      <c r="H158" s="1337"/>
      <c r="I158" s="1337"/>
      <c r="J158" s="1337"/>
      <c r="K158" s="1337"/>
      <c r="L158" s="1337"/>
      <c r="M158" s="1052" t="str">
        <f>IF(ISNUMBER(M152),M152-(SUM(I141:I152)*0.5),"- ")</f>
        <v xml:space="preserve">- </v>
      </c>
    </row>
    <row r="159" spans="1:13" ht="15" customHeight="1">
      <c r="A159" s="1065" t="s">
        <v>1088</v>
      </c>
      <c r="B159" s="1029"/>
      <c r="C159" s="1031"/>
      <c r="D159" s="1052"/>
      <c r="E159" s="1052"/>
      <c r="F159" s="1052"/>
      <c r="G159" s="1337" t="s">
        <v>1527</v>
      </c>
      <c r="H159" s="1337"/>
      <c r="I159" s="1337"/>
      <c r="J159" s="1337"/>
      <c r="K159" s="1337"/>
      <c r="L159" s="1337"/>
      <c r="M159" s="741">
        <v>0.5151</v>
      </c>
    </row>
    <row r="160" spans="1:13" ht="15" customHeight="1">
      <c r="A160" s="1065" t="s">
        <v>1089</v>
      </c>
      <c r="B160" s="1029"/>
      <c r="C160" s="1031"/>
      <c r="D160" s="1052"/>
      <c r="E160" s="1052"/>
      <c r="F160" s="1052"/>
      <c r="G160" s="1337" t="s">
        <v>1515</v>
      </c>
      <c r="H160" s="1337"/>
      <c r="I160" s="1337"/>
      <c r="J160" s="1337"/>
      <c r="K160" s="1337"/>
      <c r="L160" s="1337"/>
      <c r="M160" s="1052" t="str">
        <f>IF(ISBLANK($D$139),"-  ",M158*M159)</f>
        <v xml:space="preserve">-  </v>
      </c>
    </row>
    <row r="161" spans="1:13" ht="15" customHeight="1">
      <c r="A161" s="1065"/>
      <c r="B161" s="1029"/>
      <c r="C161" s="1031"/>
      <c r="D161" s="1052"/>
      <c r="E161" s="1052"/>
      <c r="F161" s="1052"/>
      <c r="G161" s="1052"/>
      <c r="H161" s="1052"/>
      <c r="I161" s="1052"/>
      <c r="J161" s="1052"/>
      <c r="K161" s="1052"/>
      <c r="L161" s="1052"/>
      <c r="M161" s="1059"/>
    </row>
    <row r="162" spans="1:13" ht="15" customHeight="1">
      <c r="A162" s="1065" t="s">
        <v>1090</v>
      </c>
      <c r="B162" s="1028"/>
      <c r="C162" s="1031"/>
      <c r="D162" s="1052"/>
      <c r="E162" s="1052"/>
      <c r="F162" s="1052"/>
      <c r="G162" s="1337" t="s">
        <v>1091</v>
      </c>
      <c r="H162" s="1337"/>
      <c r="I162" s="1337"/>
      <c r="J162" s="1337"/>
      <c r="K162" s="1337"/>
      <c r="L162" s="1337"/>
      <c r="M162" s="1052" t="str">
        <f>IF(ISBLANK($D$139),"-  ",M156+M160)</f>
        <v xml:space="preserve">-  </v>
      </c>
    </row>
    <row r="163" spans="1:13" ht="15" customHeight="1">
      <c r="A163" s="1029"/>
      <c r="B163" s="490"/>
      <c r="C163" s="1031"/>
      <c r="D163" s="1052"/>
      <c r="E163" s="1052"/>
      <c r="F163" s="1052"/>
      <c r="G163" s="1052"/>
      <c r="H163" s="1052"/>
      <c r="I163" s="1052"/>
      <c r="J163" s="1052"/>
      <c r="K163" s="1052"/>
      <c r="L163" s="1052"/>
      <c r="M163" s="1052"/>
    </row>
    <row r="164" spans="1:13" ht="15" customHeight="1">
      <c r="A164" s="1029">
        <v>14</v>
      </c>
      <c r="B164" s="1029" t="s">
        <v>1502</v>
      </c>
      <c r="C164" s="1029"/>
      <c r="D164" s="1029"/>
      <c r="E164" s="1029"/>
      <c r="F164" s="1029"/>
      <c r="G164" s="1029"/>
      <c r="H164" s="1029"/>
      <c r="I164" s="1029"/>
      <c r="J164" s="1029"/>
      <c r="K164" s="1052"/>
      <c r="L164" s="1052"/>
      <c r="M164" s="1052" t="str">
        <f>IF(ISBLANK($D$139),"-  ",M162)</f>
        <v xml:space="preserve">-  </v>
      </c>
    </row>
    <row r="165" spans="1:13" ht="15" customHeight="1">
      <c r="A165" s="1029"/>
      <c r="B165" s="1029"/>
      <c r="C165" s="1029"/>
      <c r="D165" s="1029"/>
      <c r="E165" s="1029"/>
      <c r="F165" s="1029"/>
      <c r="G165" s="1029"/>
      <c r="H165" s="1029"/>
      <c r="I165" s="1029"/>
      <c r="J165" s="1029"/>
      <c r="K165" s="1052"/>
      <c r="L165" s="1052"/>
      <c r="M165" s="1052"/>
    </row>
    <row r="166" spans="1:13" ht="15" customHeight="1">
      <c r="A166" s="1029"/>
      <c r="B166" s="1029"/>
      <c r="C166" s="1029"/>
      <c r="D166" s="1029"/>
      <c r="E166" s="1029"/>
      <c r="F166" s="1029"/>
      <c r="G166" s="1029"/>
      <c r="H166" s="1029"/>
      <c r="I166" s="1029"/>
      <c r="J166" s="1052"/>
      <c r="K166" s="1052"/>
      <c r="L166" s="1052"/>
      <c r="M166" s="1052"/>
    </row>
    <row r="167" spans="1:13" ht="15" customHeight="1">
      <c r="A167" s="1029"/>
      <c r="B167" s="1031"/>
      <c r="C167" s="1031"/>
      <c r="D167" s="1029"/>
      <c r="E167" s="1029"/>
      <c r="F167" s="1029"/>
      <c r="G167" s="1029"/>
      <c r="H167" s="1029"/>
      <c r="I167" s="1029"/>
      <c r="J167" s="1029"/>
      <c r="K167" s="1029"/>
      <c r="L167" s="1029"/>
      <c r="M167" s="1029"/>
    </row>
    <row r="168" spans="1:13" ht="15" customHeight="1">
      <c r="A168" s="1323" t="s">
        <v>1503</v>
      </c>
      <c r="B168" s="1323"/>
      <c r="C168" s="1323"/>
      <c r="D168" s="1323"/>
      <c r="E168" s="1323"/>
      <c r="F168" s="1323"/>
      <c r="G168" s="1323"/>
      <c r="H168" s="1323"/>
      <c r="I168" s="1323"/>
      <c r="J168" s="1323"/>
      <c r="K168" s="1323"/>
      <c r="L168" s="1323"/>
      <c r="M168" s="1323"/>
    </row>
    <row r="169" spans="1:13" ht="15" customHeight="1">
      <c r="A169" s="1324">
        <v>2018</v>
      </c>
      <c r="B169" s="1325"/>
      <c r="C169" s="1325"/>
      <c r="D169" s="1325"/>
      <c r="E169" s="1325"/>
      <c r="F169" s="1325"/>
      <c r="G169" s="1325"/>
      <c r="H169" s="1325"/>
      <c r="I169" s="1325"/>
      <c r="J169" s="1325"/>
      <c r="K169" s="499"/>
      <c r="L169" s="1029"/>
      <c r="M169" s="1029"/>
    </row>
    <row r="170" spans="1:13" ht="15" customHeight="1">
      <c r="A170" s="481" t="s">
        <v>947</v>
      </c>
      <c r="B170" s="1031"/>
      <c r="C170" s="1031"/>
      <c r="D170" s="1029"/>
      <c r="E170" s="1029"/>
      <c r="F170" s="1029"/>
      <c r="G170" s="1029"/>
      <c r="H170" s="1029"/>
      <c r="I170" s="1029"/>
      <c r="J170" s="1029"/>
      <c r="K170" s="1029"/>
      <c r="L170" s="1029"/>
      <c r="M170" s="1029"/>
    </row>
    <row r="171" spans="1:13" ht="15" customHeight="1">
      <c r="A171" s="1029"/>
      <c r="B171" s="1031"/>
      <c r="C171" s="1031"/>
      <c r="D171" s="1029"/>
      <c r="E171" s="1029"/>
      <c r="F171" s="1029"/>
      <c r="G171" s="1029"/>
      <c r="H171" s="1029"/>
      <c r="I171" s="1029"/>
      <c r="J171" s="1029"/>
      <c r="K171" s="1029"/>
      <c r="L171" s="1029"/>
      <c r="M171" s="1029"/>
    </row>
    <row r="172" spans="1:13" ht="15" customHeight="1">
      <c r="A172" s="1323" t="s">
        <v>948</v>
      </c>
      <c r="B172" s="1323"/>
      <c r="C172" s="1323"/>
      <c r="D172" s="1323"/>
      <c r="E172" s="1323"/>
      <c r="F172" s="1323"/>
      <c r="G172" s="1323"/>
      <c r="H172" s="1323"/>
      <c r="I172" s="1323"/>
      <c r="J172" s="1323"/>
      <c r="K172" s="1323"/>
      <c r="L172" s="1323"/>
      <c r="M172" s="1323"/>
    </row>
    <row r="173" spans="1:13" ht="15" customHeight="1">
      <c r="A173" s="496"/>
      <c r="B173" s="497"/>
      <c r="C173" s="497"/>
      <c r="D173" s="497"/>
      <c r="E173" s="497"/>
      <c r="F173" s="497"/>
      <c r="G173" s="497"/>
      <c r="H173" s="497"/>
      <c r="I173" s="497"/>
      <c r="J173" s="497"/>
      <c r="K173" s="497"/>
      <c r="L173" s="1029"/>
      <c r="M173" s="1029"/>
    </row>
    <row r="174" spans="1:13" ht="15" customHeight="1">
      <c r="A174" s="482" t="s">
        <v>1083</v>
      </c>
      <c r="B174" s="497"/>
      <c r="C174" s="497"/>
      <c r="D174" s="497"/>
      <c r="E174" s="497"/>
      <c r="F174" s="497"/>
      <c r="G174" s="497"/>
      <c r="H174" s="497"/>
      <c r="I174" s="497"/>
      <c r="J174" s="497"/>
      <c r="K174" s="497"/>
      <c r="L174" s="1029"/>
      <c r="M174" s="1029"/>
    </row>
    <row r="175" spans="1:13" ht="15" customHeight="1">
      <c r="A175" s="1029" t="s">
        <v>1027</v>
      </c>
      <c r="B175" s="497"/>
      <c r="C175" s="497"/>
      <c r="D175" s="497"/>
      <c r="E175" s="497"/>
      <c r="F175" s="497"/>
      <c r="G175" s="497"/>
      <c r="H175" s="497"/>
      <c r="I175" s="497"/>
      <c r="J175" s="497"/>
      <c r="K175" s="497"/>
      <c r="L175" s="1029"/>
      <c r="M175" s="1029"/>
    </row>
    <row r="176" spans="1:13" ht="15" customHeight="1">
      <c r="A176" s="496"/>
      <c r="B176" s="497"/>
      <c r="C176" s="497"/>
      <c r="D176" s="497"/>
      <c r="E176" s="497"/>
      <c r="F176" s="497"/>
      <c r="G176" s="497"/>
      <c r="H176" s="497"/>
      <c r="I176" s="497"/>
      <c r="J176" s="497"/>
      <c r="K176" s="497"/>
      <c r="L176" s="1029"/>
      <c r="M176" s="1029"/>
    </row>
    <row r="177" spans="1:13" ht="15" customHeight="1">
      <c r="A177" s="1029"/>
      <c r="B177" s="1036" t="s">
        <v>914</v>
      </c>
      <c r="C177" s="1036" t="s">
        <v>915</v>
      </c>
      <c r="D177" s="1036" t="s">
        <v>916</v>
      </c>
      <c r="E177" s="1036" t="s">
        <v>917</v>
      </c>
      <c r="F177" s="1036" t="s">
        <v>918</v>
      </c>
      <c r="G177" s="1036" t="s">
        <v>919</v>
      </c>
      <c r="H177" s="1036" t="s">
        <v>920</v>
      </c>
      <c r="I177" s="1036" t="s">
        <v>921</v>
      </c>
      <c r="J177" s="1036" t="s">
        <v>1032</v>
      </c>
      <c r="K177" s="1036" t="s">
        <v>1033</v>
      </c>
      <c r="L177" s="1036" t="s">
        <v>1034</v>
      </c>
      <c r="M177" s="1036" t="s">
        <v>1035</v>
      </c>
    </row>
    <row r="178" spans="1:13" ht="15" customHeight="1">
      <c r="A178" s="1029"/>
      <c r="B178" s="1036"/>
      <c r="C178" s="1036"/>
      <c r="D178" s="1031"/>
      <c r="E178" s="1031"/>
      <c r="F178" s="1036"/>
      <c r="G178" s="1036"/>
      <c r="H178" s="1036"/>
      <c r="I178" s="1036"/>
      <c r="J178" s="1031"/>
      <c r="K178" s="1031" t="s">
        <v>1036</v>
      </c>
      <c r="L178" s="1029"/>
      <c r="M178" s="1029"/>
    </row>
    <row r="179" spans="1:13" ht="15" customHeight="1">
      <c r="A179" s="1029"/>
      <c r="B179" s="1036"/>
      <c r="C179" s="1036"/>
      <c r="D179" s="1031" t="s">
        <v>1037</v>
      </c>
      <c r="E179" s="1031"/>
      <c r="F179" s="1031"/>
      <c r="G179" s="1031"/>
      <c r="H179" s="1031"/>
      <c r="I179" s="1031"/>
      <c r="J179" s="1031" t="s">
        <v>1038</v>
      </c>
      <c r="K179" s="1031" t="s">
        <v>924</v>
      </c>
      <c r="L179" s="1031"/>
      <c r="M179" s="1031"/>
    </row>
    <row r="180" spans="1:13" ht="15" customHeight="1">
      <c r="A180" s="1029"/>
      <c r="B180" s="1036"/>
      <c r="C180" s="1036"/>
      <c r="D180" s="1031" t="s">
        <v>1069</v>
      </c>
      <c r="E180" s="1031"/>
      <c r="F180" s="1031" t="s">
        <v>1039</v>
      </c>
      <c r="G180" s="1031"/>
      <c r="H180" s="1031" t="s">
        <v>1038</v>
      </c>
      <c r="I180" s="1031"/>
      <c r="J180" s="1031" t="s">
        <v>1039</v>
      </c>
      <c r="K180" s="1031" t="s">
        <v>1040</v>
      </c>
      <c r="L180" s="1031"/>
      <c r="M180" s="1031"/>
    </row>
    <row r="181" spans="1:13" ht="15" customHeight="1">
      <c r="A181" s="1029"/>
      <c r="B181" s="1036"/>
      <c r="C181" s="1036"/>
      <c r="D181" s="1031" t="s">
        <v>1072</v>
      </c>
      <c r="E181" s="1031" t="s">
        <v>1037</v>
      </c>
      <c r="F181" s="1031" t="s">
        <v>1041</v>
      </c>
      <c r="G181" s="1031" t="s">
        <v>924</v>
      </c>
      <c r="H181" s="1031" t="s">
        <v>1039</v>
      </c>
      <c r="I181" s="1031" t="s">
        <v>924</v>
      </c>
      <c r="J181" s="1031" t="s">
        <v>1042</v>
      </c>
      <c r="K181" s="1031" t="s">
        <v>1043</v>
      </c>
      <c r="L181" s="1031" t="s">
        <v>1044</v>
      </c>
      <c r="M181" s="1031" t="s">
        <v>1045</v>
      </c>
    </row>
    <row r="182" spans="1:13" ht="15" customHeight="1" thickBot="1">
      <c r="A182" s="1037" t="s">
        <v>923</v>
      </c>
      <c r="B182" s="1037" t="s">
        <v>451</v>
      </c>
      <c r="C182" s="1037" t="s">
        <v>450</v>
      </c>
      <c r="D182" s="1037" t="s">
        <v>1071</v>
      </c>
      <c r="E182" s="1037" t="s">
        <v>924</v>
      </c>
      <c r="F182" s="1037" t="s">
        <v>1046</v>
      </c>
      <c r="G182" s="1037" t="s">
        <v>429</v>
      </c>
      <c r="H182" s="1037" t="s">
        <v>1042</v>
      </c>
      <c r="I182" s="1037" t="s">
        <v>1047</v>
      </c>
      <c r="J182" s="1037" t="s">
        <v>1040</v>
      </c>
      <c r="K182" s="1037" t="s">
        <v>1046</v>
      </c>
      <c r="L182" s="1037" t="s">
        <v>1048</v>
      </c>
      <c r="M182" s="1037" t="s">
        <v>1048</v>
      </c>
    </row>
    <row r="183" spans="1:13" ht="15" customHeight="1">
      <c r="A183" s="1029"/>
      <c r="B183" s="1031"/>
      <c r="C183" s="1031"/>
      <c r="D183" s="1029"/>
      <c r="E183" s="1029"/>
      <c r="F183" s="1029"/>
      <c r="G183" s="1029"/>
      <c r="H183" s="1029"/>
      <c r="I183" s="1029"/>
      <c r="J183" s="1029"/>
      <c r="K183" s="1029"/>
      <c r="L183" s="1029"/>
      <c r="M183" s="1029"/>
    </row>
    <row r="184" spans="1:13" ht="15" customHeight="1">
      <c r="A184" s="1029">
        <v>1</v>
      </c>
      <c r="B184" s="490">
        <f>IF($E$12=0,"-",B$26)</f>
        <v>2017</v>
      </c>
      <c r="C184" s="1031" t="s">
        <v>927</v>
      </c>
      <c r="D184" s="1053"/>
      <c r="E184" s="1052"/>
      <c r="F184" s="1052"/>
      <c r="G184" s="1052"/>
      <c r="H184" s="1052"/>
      <c r="I184" s="1052"/>
      <c r="J184" s="491"/>
      <c r="K184" s="491"/>
      <c r="L184" s="491"/>
      <c r="M184" s="1052" t="str">
        <f>IF(ISBLANK($D$184),"-  ",D184)</f>
        <v xml:space="preserve">-  </v>
      </c>
    </row>
    <row r="185" spans="1:13" ht="15" customHeight="1">
      <c r="A185" s="1029"/>
      <c r="B185" s="490"/>
      <c r="C185" s="1031"/>
      <c r="D185" s="1052"/>
      <c r="E185" s="1052"/>
      <c r="F185" s="1052"/>
      <c r="G185" s="1052"/>
      <c r="H185" s="1052"/>
      <c r="I185" s="1052"/>
      <c r="J185" s="491"/>
      <c r="K185" s="491"/>
      <c r="L185" s="491"/>
      <c r="M185" s="491"/>
    </row>
    <row r="186" spans="1:13" ht="15" customHeight="1">
      <c r="A186" s="1029">
        <v>2</v>
      </c>
      <c r="B186" s="490">
        <f>IF($E$12=0,"-",B$28)</f>
        <v>2018</v>
      </c>
      <c r="C186" s="1031" t="s">
        <v>302</v>
      </c>
      <c r="D186" s="1053"/>
      <c r="E186" s="1052" t="str">
        <f>IF(ISBLANK($D$184),"-  ",(D186-D184))</f>
        <v xml:space="preserve">-  </v>
      </c>
      <c r="F186" s="1053" t="str">
        <f>IF(ISBLANK($D$184)," ",#REF!)</f>
        <v xml:space="preserve"> </v>
      </c>
      <c r="G186" s="1052" t="str">
        <f t="shared" ref="G186:G197" si="19">IF(ISBLANK($D$184),"-  ",(E186-F186))</f>
        <v xml:space="preserve">-  </v>
      </c>
      <c r="H186" s="1052" t="str">
        <f>IF(ISBLANK($D$184),"-  ",(IF(SIGN(E186)=SIGN(F186),IF(SIGN(F186)=-1,MAX(G186,0),MIN(G186,0)),-F186)))</f>
        <v xml:space="preserve">-  </v>
      </c>
      <c r="I186" s="1052" t="str">
        <f>IF(ISBLANK($D$184),"-  ",G186-H186)</f>
        <v xml:space="preserve">-  </v>
      </c>
      <c r="J186" s="1052" t="str">
        <f>IF(ISBLANK($D$184),"-  ",(H186*#REF!))</f>
        <v xml:space="preserve">-  </v>
      </c>
      <c r="K186" s="1053" t="str">
        <f>IF(ISBLANK($D$184)," ",(#REF!))</f>
        <v xml:space="preserve"> </v>
      </c>
      <c r="L186" s="1052" t="str">
        <f t="shared" ref="L186:L197" si="20">IF(ISBLANK($D$184),"-  ",(K186+J186+I186))</f>
        <v xml:space="preserve">-  </v>
      </c>
      <c r="M186" s="1052" t="str">
        <f>IF(ISBLANK($D$184),"-  ",M184+L186)</f>
        <v xml:space="preserve">-  </v>
      </c>
    </row>
    <row r="187" spans="1:13" ht="15" customHeight="1">
      <c r="A187" s="1029">
        <v>3</v>
      </c>
      <c r="B187" s="490">
        <f>IF($E$12=0,"-",B$29)</f>
        <v>2018</v>
      </c>
      <c r="C187" s="1031" t="s">
        <v>303</v>
      </c>
      <c r="D187" s="1053"/>
      <c r="E187" s="1052" t="str">
        <f t="shared" ref="E187:E197" si="21">IF(ISBLANK($D$184),"-  ",(D187-D186))</f>
        <v xml:space="preserve">-  </v>
      </c>
      <c r="F187" s="1053" t="str">
        <f>IF(ISBLANK($D$184)," ",#REF!)</f>
        <v xml:space="preserve"> </v>
      </c>
      <c r="G187" s="1052" t="str">
        <f t="shared" si="19"/>
        <v xml:space="preserve">-  </v>
      </c>
      <c r="H187" s="1052" t="str">
        <f t="shared" ref="H187:H193" si="22">IF(ISBLANK($D$184),"-  ",(IF(SIGN(E187)=SIGN(F187),IF(SIGN(F187)=-1,MAX(G187,0),MIN(G187,0)),-F187)))</f>
        <v xml:space="preserve">-  </v>
      </c>
      <c r="I187" s="1052" t="str">
        <f t="shared" ref="I187:I197" si="23">IF(ISBLANK($D$184),"-  ",G187-H187)</f>
        <v xml:space="preserve">-  </v>
      </c>
      <c r="J187" s="1052" t="str">
        <f>IF(ISBLANK($D$184),"-  ",(H187*#REF!))</f>
        <v xml:space="preserve">-  </v>
      </c>
      <c r="K187" s="1053" t="str">
        <f>IF(ISBLANK($D$184)," ",(#REF!))</f>
        <v xml:space="preserve"> </v>
      </c>
      <c r="L187" s="1052" t="str">
        <f t="shared" si="20"/>
        <v xml:space="preserve">-  </v>
      </c>
      <c r="M187" s="1052" t="str">
        <f t="shared" ref="M187:M197" si="24">IF(ISBLANK($D$184),"-  ",M186+L187)</f>
        <v xml:space="preserve">-  </v>
      </c>
    </row>
    <row r="188" spans="1:13" ht="15" customHeight="1">
      <c r="A188" s="1029">
        <v>4</v>
      </c>
      <c r="B188" s="490">
        <f>IF($E$12=0,"-",B$30)</f>
        <v>2018</v>
      </c>
      <c r="C188" s="1031" t="s">
        <v>304</v>
      </c>
      <c r="D188" s="1053"/>
      <c r="E188" s="1052" t="str">
        <f t="shared" si="21"/>
        <v xml:space="preserve">-  </v>
      </c>
      <c r="F188" s="1053" t="str">
        <f>IF(ISBLANK($D$184)," ",#REF!)</f>
        <v xml:space="preserve"> </v>
      </c>
      <c r="G188" s="1052" t="str">
        <f t="shared" si="19"/>
        <v xml:space="preserve">-  </v>
      </c>
      <c r="H188" s="1052" t="str">
        <f t="shared" si="22"/>
        <v xml:space="preserve">-  </v>
      </c>
      <c r="I188" s="1052" t="str">
        <f t="shared" si="23"/>
        <v xml:space="preserve">-  </v>
      </c>
      <c r="J188" s="1052" t="str">
        <f>IF(ISBLANK($D$184),"-  ",(H188*#REF!))</f>
        <v xml:space="preserve">-  </v>
      </c>
      <c r="K188" s="1053" t="str">
        <f>IF(ISBLANK($D$184)," ",(#REF!))</f>
        <v xml:space="preserve"> </v>
      </c>
      <c r="L188" s="1052" t="str">
        <f t="shared" si="20"/>
        <v xml:space="preserve">-  </v>
      </c>
      <c r="M188" s="1052" t="str">
        <f t="shared" si="24"/>
        <v xml:space="preserve">-  </v>
      </c>
    </row>
    <row r="189" spans="1:13" ht="15" customHeight="1">
      <c r="A189" s="1029">
        <v>5</v>
      </c>
      <c r="B189" s="490">
        <f>IF($E$12=0,"-",B$31)</f>
        <v>2018</v>
      </c>
      <c r="C189" s="1031" t="s">
        <v>305</v>
      </c>
      <c r="D189" s="1053"/>
      <c r="E189" s="1052" t="str">
        <f t="shared" si="21"/>
        <v xml:space="preserve">-  </v>
      </c>
      <c r="F189" s="1053" t="str">
        <f>IF(ISBLANK($D$184)," ",#REF!)</f>
        <v xml:space="preserve"> </v>
      </c>
      <c r="G189" s="1052" t="str">
        <f t="shared" si="19"/>
        <v xml:space="preserve">-  </v>
      </c>
      <c r="H189" s="1052" t="str">
        <f t="shared" si="22"/>
        <v xml:space="preserve">-  </v>
      </c>
      <c r="I189" s="1052" t="str">
        <f t="shared" si="23"/>
        <v xml:space="preserve">-  </v>
      </c>
      <c r="J189" s="1052" t="str">
        <f>IF(ISBLANK($D$184),"-  ",(H189*#REF!))</f>
        <v xml:space="preserve">-  </v>
      </c>
      <c r="K189" s="1053" t="str">
        <f>IF(ISBLANK($D$184)," ",(#REF!))</f>
        <v xml:space="preserve"> </v>
      </c>
      <c r="L189" s="1052" t="str">
        <f t="shared" si="20"/>
        <v xml:space="preserve">-  </v>
      </c>
      <c r="M189" s="1052" t="str">
        <f t="shared" si="24"/>
        <v xml:space="preserve">-  </v>
      </c>
    </row>
    <row r="190" spans="1:13" ht="15" customHeight="1">
      <c r="A190" s="1029">
        <v>6</v>
      </c>
      <c r="B190" s="490">
        <f>IF($E$12=0,"-",B$32)</f>
        <v>2018</v>
      </c>
      <c r="C190" s="1031" t="s">
        <v>307</v>
      </c>
      <c r="D190" s="1053"/>
      <c r="E190" s="1052" t="str">
        <f t="shared" si="21"/>
        <v xml:space="preserve">-  </v>
      </c>
      <c r="F190" s="1053" t="str">
        <f>IF(ISBLANK($D$184)," ",#REF!)</f>
        <v xml:space="preserve"> </v>
      </c>
      <c r="G190" s="1052" t="str">
        <f t="shared" si="19"/>
        <v xml:space="preserve">-  </v>
      </c>
      <c r="H190" s="1052" t="str">
        <f t="shared" si="22"/>
        <v xml:space="preserve">-  </v>
      </c>
      <c r="I190" s="1052" t="str">
        <f t="shared" si="23"/>
        <v xml:space="preserve">-  </v>
      </c>
      <c r="J190" s="1052" t="str">
        <f>IF(ISBLANK($D$184),"-  ",(H190*#REF!))</f>
        <v xml:space="preserve">-  </v>
      </c>
      <c r="K190" s="1053" t="str">
        <f>IF(ISBLANK($D$184)," ",(#REF!))</f>
        <v xml:space="preserve"> </v>
      </c>
      <c r="L190" s="1052" t="str">
        <f t="shared" si="20"/>
        <v xml:space="preserve">-  </v>
      </c>
      <c r="M190" s="1052" t="str">
        <f t="shared" si="24"/>
        <v xml:space="preserve">-  </v>
      </c>
    </row>
    <row r="191" spans="1:13" ht="15" customHeight="1">
      <c r="A191" s="1029">
        <v>7</v>
      </c>
      <c r="B191" s="490">
        <f>IF($E$12=0,"-",B$33)</f>
        <v>2018</v>
      </c>
      <c r="C191" s="1031" t="s">
        <v>308</v>
      </c>
      <c r="D191" s="1053"/>
      <c r="E191" s="1052" t="str">
        <f t="shared" si="21"/>
        <v xml:space="preserve">-  </v>
      </c>
      <c r="F191" s="1053" t="str">
        <f>IF(ISBLANK($D$184)," ",#REF!)</f>
        <v xml:space="preserve"> </v>
      </c>
      <c r="G191" s="1052" t="str">
        <f t="shared" si="19"/>
        <v xml:space="preserve">-  </v>
      </c>
      <c r="H191" s="1052" t="str">
        <f t="shared" si="22"/>
        <v xml:space="preserve">-  </v>
      </c>
      <c r="I191" s="1052" t="str">
        <f t="shared" si="23"/>
        <v xml:space="preserve">-  </v>
      </c>
      <c r="J191" s="1052" t="str">
        <f>IF(ISBLANK($D$184),"-  ",(H191*#REF!))</f>
        <v xml:space="preserve">-  </v>
      </c>
      <c r="K191" s="1053" t="str">
        <f>IF(ISBLANK($D$184)," ",(#REF!))</f>
        <v xml:space="preserve"> </v>
      </c>
      <c r="L191" s="1052" t="str">
        <f t="shared" si="20"/>
        <v xml:space="preserve">-  </v>
      </c>
      <c r="M191" s="1052" t="str">
        <f t="shared" si="24"/>
        <v xml:space="preserve">-  </v>
      </c>
    </row>
    <row r="192" spans="1:13" ht="15" customHeight="1">
      <c r="A192" s="1029">
        <v>8</v>
      </c>
      <c r="B192" s="490">
        <f>IF($E$12=0,"-",B$34)</f>
        <v>2018</v>
      </c>
      <c r="C192" s="1031" t="s">
        <v>309</v>
      </c>
      <c r="D192" s="1053"/>
      <c r="E192" s="1052" t="str">
        <f t="shared" si="21"/>
        <v xml:space="preserve">-  </v>
      </c>
      <c r="F192" s="1053" t="str">
        <f>IF(ISBLANK($D$184)," ",#REF!)</f>
        <v xml:space="preserve"> </v>
      </c>
      <c r="G192" s="1052" t="str">
        <f t="shared" si="19"/>
        <v xml:space="preserve">-  </v>
      </c>
      <c r="H192" s="1052" t="str">
        <f t="shared" si="22"/>
        <v xml:space="preserve">-  </v>
      </c>
      <c r="I192" s="1052" t="str">
        <f t="shared" si="23"/>
        <v xml:space="preserve">-  </v>
      </c>
      <c r="J192" s="1052" t="str">
        <f>IF(ISBLANK($D$184),"-  ",(H192*#REF!))</f>
        <v xml:space="preserve">-  </v>
      </c>
      <c r="K192" s="1053" t="str">
        <f>IF(ISBLANK($D$184)," ",(#REF!))</f>
        <v xml:space="preserve"> </v>
      </c>
      <c r="L192" s="1052" t="str">
        <f t="shared" si="20"/>
        <v xml:space="preserve">-  </v>
      </c>
      <c r="M192" s="1052" t="str">
        <f t="shared" si="24"/>
        <v xml:space="preserve">-  </v>
      </c>
    </row>
    <row r="193" spans="1:13" ht="15" customHeight="1">
      <c r="A193" s="1029">
        <v>9</v>
      </c>
      <c r="B193" s="490">
        <f>IF($E$12=0,"-",B$35)</f>
        <v>2018</v>
      </c>
      <c r="C193" s="1031" t="s">
        <v>310</v>
      </c>
      <c r="D193" s="1053"/>
      <c r="E193" s="1052" t="str">
        <f t="shared" si="21"/>
        <v xml:space="preserve">-  </v>
      </c>
      <c r="F193" s="1053" t="str">
        <f>IF(ISBLANK($D$184)," ",#REF!)</f>
        <v xml:space="preserve"> </v>
      </c>
      <c r="G193" s="1052" t="str">
        <f t="shared" si="19"/>
        <v xml:space="preserve">-  </v>
      </c>
      <c r="H193" s="1052" t="str">
        <f t="shared" si="22"/>
        <v xml:space="preserve">-  </v>
      </c>
      <c r="I193" s="1052" t="str">
        <f t="shared" si="23"/>
        <v xml:space="preserve">-  </v>
      </c>
      <c r="J193" s="1052" t="str">
        <f>IF(ISBLANK($D$184),"-  ",(H193*#REF!))</f>
        <v xml:space="preserve">-  </v>
      </c>
      <c r="K193" s="1053" t="str">
        <f>IF(ISBLANK($D$184)," ",(#REF!))</f>
        <v xml:space="preserve"> </v>
      </c>
      <c r="L193" s="1052" t="str">
        <f t="shared" si="20"/>
        <v xml:space="preserve">-  </v>
      </c>
      <c r="M193" s="1052" t="str">
        <f t="shared" si="24"/>
        <v xml:space="preserve">-  </v>
      </c>
    </row>
    <row r="194" spans="1:13" ht="15" customHeight="1">
      <c r="A194" s="1029">
        <v>10</v>
      </c>
      <c r="B194" s="490">
        <f>IF($E$12=0,"-",B$36)</f>
        <v>2018</v>
      </c>
      <c r="C194" s="1031" t="s">
        <v>311</v>
      </c>
      <c r="D194" s="1053"/>
      <c r="E194" s="1052" t="str">
        <f t="shared" si="21"/>
        <v xml:space="preserve">-  </v>
      </c>
      <c r="F194" s="1053" t="str">
        <f>IF(ISBLANK($D$184)," ",#REF!)</f>
        <v xml:space="preserve"> </v>
      </c>
      <c r="G194" s="1052" t="str">
        <f t="shared" si="19"/>
        <v xml:space="preserve">-  </v>
      </c>
      <c r="H194" s="1052" t="str">
        <f>IF(ISBLANK($D$184),"-  ",(IF(SIGN(E194)=SIGN(F194),IF(SIGN(F194)=-1,MAX(G194,0),MIN(G194,0)),-F194)))</f>
        <v xml:space="preserve">-  </v>
      </c>
      <c r="I194" s="1052" t="str">
        <f t="shared" si="23"/>
        <v xml:space="preserve">-  </v>
      </c>
      <c r="J194" s="1052" t="str">
        <f>IF(ISBLANK($D$184),"-  ",(H194*#REF!))</f>
        <v xml:space="preserve">-  </v>
      </c>
      <c r="K194" s="1053" t="str">
        <f>IF(ISBLANK($D$184)," ",(#REF!))</f>
        <v xml:space="preserve"> </v>
      </c>
      <c r="L194" s="1052" t="str">
        <f t="shared" si="20"/>
        <v xml:space="preserve">-  </v>
      </c>
      <c r="M194" s="1052" t="str">
        <f t="shared" si="24"/>
        <v xml:space="preserve">-  </v>
      </c>
    </row>
    <row r="195" spans="1:13" ht="15" customHeight="1">
      <c r="A195" s="1029">
        <v>11</v>
      </c>
      <c r="B195" s="490">
        <f>IF($E$12=0,"-",B$37)</f>
        <v>2018</v>
      </c>
      <c r="C195" s="1031" t="s">
        <v>312</v>
      </c>
      <c r="D195" s="1053"/>
      <c r="E195" s="1052" t="str">
        <f t="shared" si="21"/>
        <v xml:space="preserve">-  </v>
      </c>
      <c r="F195" s="1053" t="str">
        <f>IF(ISBLANK($D$184)," ",#REF!)</f>
        <v xml:space="preserve"> </v>
      </c>
      <c r="G195" s="1052" t="str">
        <f t="shared" si="19"/>
        <v xml:space="preserve">-  </v>
      </c>
      <c r="H195" s="1052" t="str">
        <f>IF(ISBLANK($D$184),"-  ",(IF(SIGN(E195)=SIGN(F195),IF(SIGN(F195)=-1,MAX(G195,0),MIN(G195,0)),-F195)))</f>
        <v xml:space="preserve">-  </v>
      </c>
      <c r="I195" s="1052" t="str">
        <f t="shared" si="23"/>
        <v xml:space="preserve">-  </v>
      </c>
      <c r="J195" s="1052" t="str">
        <f>IF(ISBLANK($D$184),"-  ",(H195*#REF!))</f>
        <v xml:space="preserve">-  </v>
      </c>
      <c r="K195" s="1053" t="str">
        <f>IF(ISBLANK($D$184)," ",(#REF!))</f>
        <v xml:space="preserve"> </v>
      </c>
      <c r="L195" s="1052" t="str">
        <f t="shared" si="20"/>
        <v xml:space="preserve">-  </v>
      </c>
      <c r="M195" s="1052" t="str">
        <f t="shared" si="24"/>
        <v xml:space="preserve">-  </v>
      </c>
    </row>
    <row r="196" spans="1:13" ht="15" customHeight="1">
      <c r="A196" s="1029">
        <v>12</v>
      </c>
      <c r="B196" s="490">
        <f>IF($E$12=0,"-",B$38)</f>
        <v>2018</v>
      </c>
      <c r="C196" s="1031" t="s">
        <v>313</v>
      </c>
      <c r="D196" s="1053"/>
      <c r="E196" s="1052" t="str">
        <f t="shared" si="21"/>
        <v xml:space="preserve">-  </v>
      </c>
      <c r="F196" s="1053" t="str">
        <f>IF(ISBLANK($D$184)," ",#REF!)</f>
        <v xml:space="preserve"> </v>
      </c>
      <c r="G196" s="1052" t="str">
        <f t="shared" si="19"/>
        <v xml:space="preserve">-  </v>
      </c>
      <c r="H196" s="1052" t="str">
        <f>IF(ISBLANK($D$184),"-  ",(IF(SIGN(E196)=SIGN(F196),IF(SIGN(F196)=-1,MAX(G196,0),MIN(G196,0)),-F196)))</f>
        <v xml:space="preserve">-  </v>
      </c>
      <c r="I196" s="1052" t="str">
        <f t="shared" si="23"/>
        <v xml:space="preserve">-  </v>
      </c>
      <c r="J196" s="1052" t="str">
        <f>IF(ISBLANK($D$184),"-  ",(H196*#REF!))</f>
        <v xml:space="preserve">-  </v>
      </c>
      <c r="K196" s="1053" t="str">
        <f>IF(ISBLANK($D$184)," ",(#REF!))</f>
        <v xml:space="preserve"> </v>
      </c>
      <c r="L196" s="1052" t="str">
        <f t="shared" si="20"/>
        <v xml:space="preserve">-  </v>
      </c>
      <c r="M196" s="1052" t="str">
        <f t="shared" si="24"/>
        <v xml:space="preserve">-  </v>
      </c>
    </row>
    <row r="197" spans="1:13" ht="15" customHeight="1">
      <c r="A197" s="1029">
        <v>13</v>
      </c>
      <c r="B197" s="490">
        <f>IF($E$12=0,"-",B$39)</f>
        <v>2018</v>
      </c>
      <c r="C197" s="1031" t="s">
        <v>927</v>
      </c>
      <c r="D197" s="1053"/>
      <c r="E197" s="1052" t="str">
        <f t="shared" si="21"/>
        <v xml:space="preserve">-  </v>
      </c>
      <c r="F197" s="1053" t="str">
        <f>IF(ISBLANK($D$184)," ",#REF!)</f>
        <v xml:space="preserve"> </v>
      </c>
      <c r="G197" s="1052" t="str">
        <f t="shared" si="19"/>
        <v xml:space="preserve">-  </v>
      </c>
      <c r="H197" s="1052" t="str">
        <f>IF(ISBLANK($D$184),"-  ",(IF(SIGN(E197)=SIGN(F197),IF(SIGN(F197)=-1,MAX(G197,0),MIN(G197,0)),-F197)))</f>
        <v xml:space="preserve">-  </v>
      </c>
      <c r="I197" s="1052" t="str">
        <f t="shared" si="23"/>
        <v xml:space="preserve">-  </v>
      </c>
      <c r="J197" s="1052" t="str">
        <f>IF(ISBLANK($D$184),"-  ",(H197*#REF!))</f>
        <v xml:space="preserve">-  </v>
      </c>
      <c r="K197" s="1053" t="str">
        <f>IF(ISBLANK($D$184)," ",(#REF!))</f>
        <v xml:space="preserve"> </v>
      </c>
      <c r="L197" s="1052" t="str">
        <f t="shared" si="20"/>
        <v xml:space="preserve">-  </v>
      </c>
      <c r="M197" s="1052" t="str">
        <f t="shared" si="24"/>
        <v xml:space="preserve">-  </v>
      </c>
    </row>
    <row r="198" spans="1:13" ht="15" customHeight="1">
      <c r="A198" s="1029"/>
      <c r="B198" s="490"/>
      <c r="C198" s="1031"/>
      <c r="D198" s="1052"/>
      <c r="E198" s="1052"/>
      <c r="F198" s="1052"/>
      <c r="G198" s="1052"/>
      <c r="H198" s="1052"/>
      <c r="I198" s="1052"/>
      <c r="J198" s="1052"/>
      <c r="K198" s="1052"/>
      <c r="L198" s="1052"/>
      <c r="M198" s="1052"/>
    </row>
    <row r="199" spans="1:13" ht="15" customHeight="1">
      <c r="A199" s="1052" t="s">
        <v>1084</v>
      </c>
      <c r="B199" s="1029"/>
      <c r="C199" s="1031"/>
      <c r="D199" s="1052"/>
      <c r="E199" s="1052"/>
      <c r="F199" s="1052"/>
      <c r="G199" s="1338" t="s">
        <v>1516</v>
      </c>
      <c r="H199" s="1338"/>
      <c r="I199" s="1338"/>
      <c r="J199" s="1338"/>
      <c r="K199" s="1338"/>
      <c r="L199" s="1338"/>
      <c r="M199" s="1052" t="str">
        <f>IF(ISBLANK($D$184), "-  ",AVERAGE(M184,M197))</f>
        <v xml:space="preserve">-  </v>
      </c>
    </row>
    <row r="200" spans="1:13" ht="15" customHeight="1">
      <c r="A200" s="1052" t="s">
        <v>1085</v>
      </c>
      <c r="B200" s="1029"/>
      <c r="C200" s="1031"/>
      <c r="D200" s="1052"/>
      <c r="E200" s="1052"/>
      <c r="F200" s="1052"/>
      <c r="G200" s="1337" t="s">
        <v>1526</v>
      </c>
      <c r="H200" s="1337"/>
      <c r="I200" s="1337"/>
      <c r="J200" s="1337"/>
      <c r="K200" s="1337"/>
      <c r="L200" s="1337"/>
      <c r="M200" s="495">
        <v>0.4849</v>
      </c>
    </row>
    <row r="201" spans="1:13" ht="15" customHeight="1">
      <c r="A201" s="1065" t="s">
        <v>1086</v>
      </c>
      <c r="B201" s="1029"/>
      <c r="C201" s="1031"/>
      <c r="D201" s="1052"/>
      <c r="E201" s="1052"/>
      <c r="F201" s="1052"/>
      <c r="G201" s="1337" t="s">
        <v>1501</v>
      </c>
      <c r="H201" s="1337"/>
      <c r="I201" s="1337"/>
      <c r="J201" s="1337"/>
      <c r="K201" s="1337"/>
      <c r="L201" s="1337"/>
      <c r="M201" s="1052" t="str">
        <f>IF(ISBLANK($D$184),"-  ",M199*M200)</f>
        <v xml:space="preserve">-  </v>
      </c>
    </row>
    <row r="202" spans="1:13" ht="15" customHeight="1">
      <c r="A202" s="1065"/>
      <c r="B202" s="1029"/>
      <c r="C202" s="1031"/>
      <c r="D202" s="1052"/>
      <c r="E202" s="1052"/>
      <c r="F202" s="1052"/>
      <c r="G202" s="1052"/>
      <c r="H202" s="1052"/>
      <c r="I202" s="1052"/>
      <c r="J202" s="1052"/>
      <c r="K202" s="1052"/>
      <c r="L202" s="1052"/>
      <c r="M202" s="1052"/>
    </row>
    <row r="203" spans="1:13" ht="15" customHeight="1">
      <c r="A203" s="1052" t="s">
        <v>1087</v>
      </c>
      <c r="B203" s="1029"/>
      <c r="C203" s="1031"/>
      <c r="D203" s="1052"/>
      <c r="E203" s="1052"/>
      <c r="F203" s="1052"/>
      <c r="G203" s="1337" t="s">
        <v>1514</v>
      </c>
      <c r="H203" s="1337"/>
      <c r="I203" s="1337"/>
      <c r="J203" s="1337"/>
      <c r="K203" s="1337"/>
      <c r="L203" s="1337"/>
      <c r="M203" s="1052" t="str">
        <f>IF(ISNUMBER(M197),M197-(SUM(I186:I197)*0.5),"- ")</f>
        <v xml:space="preserve">- </v>
      </c>
    </row>
    <row r="204" spans="1:13" ht="15" customHeight="1">
      <c r="A204" s="1065" t="s">
        <v>1088</v>
      </c>
      <c r="B204" s="1029"/>
      <c r="C204" s="1031"/>
      <c r="D204" s="1052"/>
      <c r="E204" s="1052"/>
      <c r="F204" s="1052"/>
      <c r="G204" s="1337" t="s">
        <v>1527</v>
      </c>
      <c r="H204" s="1337"/>
      <c r="I204" s="1337"/>
      <c r="J204" s="1337"/>
      <c r="K204" s="1337"/>
      <c r="L204" s="1337"/>
      <c r="M204" s="495">
        <v>0.5151</v>
      </c>
    </row>
    <row r="205" spans="1:13" ht="15" customHeight="1">
      <c r="A205" s="1065" t="s">
        <v>1089</v>
      </c>
      <c r="B205" s="1029"/>
      <c r="C205" s="1031"/>
      <c r="D205" s="1052"/>
      <c r="E205" s="1052"/>
      <c r="F205" s="1052"/>
      <c r="G205" s="1337" t="s">
        <v>1515</v>
      </c>
      <c r="H205" s="1337"/>
      <c r="I205" s="1337"/>
      <c r="J205" s="1337"/>
      <c r="K205" s="1337"/>
      <c r="L205" s="1337"/>
      <c r="M205" s="1052" t="str">
        <f>IF(ISBLANK($D$184),"-  ",M203*M204)</f>
        <v xml:space="preserve">-  </v>
      </c>
    </row>
    <row r="206" spans="1:13" ht="15" customHeight="1">
      <c r="A206" s="1065"/>
      <c r="B206" s="1029"/>
      <c r="C206" s="1031"/>
      <c r="D206" s="1052"/>
      <c r="E206" s="1052"/>
      <c r="F206" s="1052"/>
      <c r="G206" s="1052"/>
      <c r="H206" s="1052"/>
      <c r="I206" s="1052"/>
      <c r="J206" s="1052"/>
      <c r="K206" s="1052"/>
      <c r="L206" s="1052"/>
      <c r="M206" s="1059"/>
    </row>
    <row r="207" spans="1:13" ht="15" customHeight="1">
      <c r="A207" s="1065" t="s">
        <v>1090</v>
      </c>
      <c r="B207" s="1028"/>
      <c r="C207" s="1031"/>
      <c r="D207" s="1052"/>
      <c r="E207" s="1052"/>
      <c r="F207" s="1052"/>
      <c r="G207" s="1337" t="s">
        <v>1091</v>
      </c>
      <c r="H207" s="1337"/>
      <c r="I207" s="1337"/>
      <c r="J207" s="1337"/>
      <c r="K207" s="1337"/>
      <c r="L207" s="1337"/>
      <c r="M207" s="1052" t="str">
        <f>IF(ISBLANK($D$184),"-  ",M201+M205)</f>
        <v xml:space="preserve">-  </v>
      </c>
    </row>
    <row r="208" spans="1:13" ht="15" customHeight="1">
      <c r="A208" s="1029"/>
      <c r="B208" s="490"/>
      <c r="C208" s="1031"/>
      <c r="D208" s="1052"/>
      <c r="E208" s="1052"/>
      <c r="F208" s="1052"/>
      <c r="G208" s="1052"/>
      <c r="H208" s="1052"/>
      <c r="I208" s="1052"/>
      <c r="J208" s="1052"/>
      <c r="K208" s="1052"/>
      <c r="L208" s="1052"/>
      <c r="M208" s="1052"/>
    </row>
    <row r="209" spans="1:13" ht="15" customHeight="1">
      <c r="A209" s="1029">
        <v>14</v>
      </c>
      <c r="B209" s="1029" t="s">
        <v>1502</v>
      </c>
      <c r="C209" s="1029"/>
      <c r="D209" s="1029"/>
      <c r="E209" s="1029"/>
      <c r="F209" s="1029"/>
      <c r="G209" s="1029"/>
      <c r="H209" s="1029"/>
      <c r="I209" s="1029"/>
      <c r="J209" s="1029"/>
      <c r="K209" s="1052"/>
      <c r="L209" s="1052"/>
      <c r="M209" s="1052" t="str">
        <f>IF(ISBLANK($D$184),"-  ",M207)</f>
        <v xml:space="preserve">-  </v>
      </c>
    </row>
    <row r="210" spans="1:13" ht="15" customHeight="1">
      <c r="A210" s="1029"/>
      <c r="B210" s="1029"/>
      <c r="C210" s="1029"/>
      <c r="D210" s="1029"/>
      <c r="E210" s="1029"/>
      <c r="F210" s="1029"/>
      <c r="G210" s="1029"/>
      <c r="H210" s="1029"/>
      <c r="I210" s="1029"/>
      <c r="J210" s="1029"/>
      <c r="K210" s="1052"/>
      <c r="L210" s="1052"/>
      <c r="M210" s="1052"/>
    </row>
    <row r="211" spans="1:13" ht="15" customHeight="1">
      <c r="A211" s="1029"/>
      <c r="B211" s="1029"/>
      <c r="C211" s="1029"/>
      <c r="D211" s="1029"/>
      <c r="E211" s="1029"/>
      <c r="F211" s="1029"/>
      <c r="G211" s="1029"/>
      <c r="H211" s="1029"/>
      <c r="I211" s="1029"/>
      <c r="J211" s="1052"/>
      <c r="K211" s="1052"/>
      <c r="L211" s="1052"/>
      <c r="M211" s="1052"/>
    </row>
    <row r="212" spans="1:13" ht="15" customHeight="1">
      <c r="A212" s="1029"/>
      <c r="B212" s="1029"/>
      <c r="C212" s="1029"/>
      <c r="D212" s="1029"/>
      <c r="E212" s="1029"/>
      <c r="F212" s="1029"/>
      <c r="G212" s="1029"/>
      <c r="H212" s="1029"/>
      <c r="I212" s="1029"/>
      <c r="J212" s="1029"/>
      <c r="K212" s="1029"/>
      <c r="L212" s="1029"/>
      <c r="M212" s="1029"/>
    </row>
    <row r="213" spans="1:13" ht="15" customHeight="1">
      <c r="A213" s="1029"/>
      <c r="B213" s="1029"/>
      <c r="C213" s="1029"/>
      <c r="D213" s="1029"/>
      <c r="E213" s="1029"/>
      <c r="F213" s="1029"/>
      <c r="G213" s="1029"/>
      <c r="H213" s="1029"/>
      <c r="I213" s="1029"/>
      <c r="J213" s="1029"/>
      <c r="K213" s="1029"/>
      <c r="L213" s="1029"/>
      <c r="M213" s="1029"/>
    </row>
    <row r="214" spans="1:13" ht="15" customHeight="1">
      <c r="A214" s="1029"/>
      <c r="B214" s="1029"/>
      <c r="C214" s="1029"/>
      <c r="D214" s="1029"/>
      <c r="E214" s="1029"/>
      <c r="F214" s="1029"/>
      <c r="G214" s="1029"/>
      <c r="H214" s="1029"/>
      <c r="I214" s="1029"/>
      <c r="J214" s="1029"/>
      <c r="K214" s="1029"/>
      <c r="L214" s="1029"/>
      <c r="M214" s="1029"/>
    </row>
    <row r="215" spans="1:13" ht="15" customHeight="1">
      <c r="A215" s="1029"/>
      <c r="B215" s="1029"/>
      <c r="C215" s="1029"/>
      <c r="D215" s="1029"/>
      <c r="E215" s="1029"/>
      <c r="F215" s="1029"/>
      <c r="G215" s="1029"/>
      <c r="H215" s="1029"/>
      <c r="I215" s="1029"/>
      <c r="J215" s="1029"/>
      <c r="K215" s="1029"/>
      <c r="L215" s="1029"/>
      <c r="M215" s="1029"/>
    </row>
    <row r="216" spans="1:13" ht="15" customHeight="1">
      <c r="A216" s="1029"/>
      <c r="B216" s="1029"/>
      <c r="C216" s="1029"/>
      <c r="D216" s="1029"/>
      <c r="E216" s="1029"/>
      <c r="F216" s="1029"/>
      <c r="G216" s="1029"/>
      <c r="H216" s="1029"/>
      <c r="I216" s="1029"/>
      <c r="J216" s="1029"/>
      <c r="K216" s="1029"/>
      <c r="L216" s="1029"/>
      <c r="M216" s="1029"/>
    </row>
    <row r="217" spans="1:13" ht="15" customHeight="1">
      <c r="A217" s="1029"/>
      <c r="B217" s="1029"/>
      <c r="C217" s="1029"/>
      <c r="D217" s="1029"/>
      <c r="E217" s="1029"/>
      <c r="F217" s="1029"/>
      <c r="G217" s="1029"/>
      <c r="H217" s="1029"/>
      <c r="I217" s="1029"/>
      <c r="J217" s="1029"/>
      <c r="K217" s="1029"/>
      <c r="L217" s="1029"/>
      <c r="M217" s="1029"/>
    </row>
    <row r="218" spans="1:13" ht="15" customHeight="1">
      <c r="A218" s="1029"/>
      <c r="B218" s="1029"/>
      <c r="C218" s="1029"/>
      <c r="D218" s="1029"/>
      <c r="E218" s="1029"/>
      <c r="F218" s="1029"/>
      <c r="G218" s="1029"/>
      <c r="H218" s="1029"/>
      <c r="I218" s="1029"/>
      <c r="J218" s="1029"/>
      <c r="K218" s="1029"/>
      <c r="L218" s="1029"/>
      <c r="M218" s="1029"/>
    </row>
    <row r="219" spans="1:13" ht="15" customHeight="1">
      <c r="A219" s="1029"/>
      <c r="B219" s="1029"/>
      <c r="C219" s="1029"/>
      <c r="D219" s="1029"/>
      <c r="E219" s="1029"/>
      <c r="F219" s="1029"/>
      <c r="G219" s="1029"/>
      <c r="H219" s="1029"/>
      <c r="I219" s="1029"/>
      <c r="J219" s="1029"/>
      <c r="K219" s="1029"/>
      <c r="L219" s="1029"/>
      <c r="M219" s="1029"/>
    </row>
    <row r="220" spans="1:13" ht="15" customHeight="1">
      <c r="A220" s="1029"/>
      <c r="B220" s="1029"/>
      <c r="C220" s="1029"/>
      <c r="D220" s="1029"/>
      <c r="E220" s="1029"/>
      <c r="F220" s="1029"/>
      <c r="G220" s="1029"/>
      <c r="H220" s="1029"/>
      <c r="I220" s="1029"/>
      <c r="J220" s="1029"/>
      <c r="K220" s="1029"/>
      <c r="L220" s="1029"/>
      <c r="M220" s="1029"/>
    </row>
    <row r="221" spans="1:13" ht="15" customHeight="1">
      <c r="A221" s="1029"/>
      <c r="B221" s="1029"/>
      <c r="C221" s="1029"/>
      <c r="D221" s="1029"/>
      <c r="E221" s="1029"/>
      <c r="F221" s="1029"/>
      <c r="G221" s="1029"/>
      <c r="H221" s="1029"/>
      <c r="I221" s="1029"/>
      <c r="J221" s="1029"/>
      <c r="K221" s="1029"/>
      <c r="L221" s="1029"/>
      <c r="M221" s="1029"/>
    </row>
    <row r="222" spans="1:13" ht="15" customHeight="1">
      <c r="A222" s="1029"/>
      <c r="B222" s="1029"/>
      <c r="C222" s="1029"/>
      <c r="D222" s="1029"/>
      <c r="E222" s="1029"/>
      <c r="F222" s="1029"/>
      <c r="G222" s="1029"/>
      <c r="H222" s="1029"/>
      <c r="I222" s="1029"/>
      <c r="J222" s="1029"/>
      <c r="K222" s="1029"/>
      <c r="L222" s="1029"/>
      <c r="M222" s="1029"/>
    </row>
    <row r="223" spans="1:13" ht="15" customHeight="1">
      <c r="A223" s="1029"/>
      <c r="B223" s="1029"/>
      <c r="C223" s="1029"/>
      <c r="D223" s="1029"/>
      <c r="E223" s="1029"/>
      <c r="F223" s="1029"/>
      <c r="G223" s="1029"/>
      <c r="H223" s="1029"/>
      <c r="I223" s="1029"/>
      <c r="J223" s="1029"/>
      <c r="K223" s="1029"/>
      <c r="L223" s="1029"/>
      <c r="M223" s="1029"/>
    </row>
    <row r="224" spans="1:13" ht="15" customHeight="1">
      <c r="A224" s="1029"/>
      <c r="B224" s="1029"/>
      <c r="C224" s="1029"/>
      <c r="D224" s="1029"/>
      <c r="E224" s="1029"/>
      <c r="F224" s="1029"/>
      <c r="G224" s="1029"/>
      <c r="H224" s="1029"/>
      <c r="I224" s="1029"/>
      <c r="J224" s="1029"/>
      <c r="K224" s="1029"/>
      <c r="L224" s="1029"/>
      <c r="M224" s="1029"/>
    </row>
    <row r="225" spans="1:13" ht="15" customHeight="1">
      <c r="A225" s="1029"/>
      <c r="B225" s="1029"/>
      <c r="C225" s="1029"/>
      <c r="D225" s="1029"/>
      <c r="E225" s="1029"/>
      <c r="F225" s="1029"/>
      <c r="G225" s="1029"/>
      <c r="H225" s="1029"/>
      <c r="I225" s="1029"/>
      <c r="J225" s="1029"/>
      <c r="K225" s="1029"/>
      <c r="L225" s="1029"/>
      <c r="M225" s="1029"/>
    </row>
    <row r="226" spans="1:13" ht="15" customHeight="1">
      <c r="A226" s="1029"/>
      <c r="B226" s="1029"/>
      <c r="C226" s="1029"/>
      <c r="D226" s="1029"/>
      <c r="E226" s="1029"/>
      <c r="F226" s="1029"/>
      <c r="G226" s="1029"/>
      <c r="H226" s="1029"/>
      <c r="I226" s="1029"/>
      <c r="J226" s="1029"/>
      <c r="K226" s="1029"/>
      <c r="L226" s="1029"/>
      <c r="M226" s="1029"/>
    </row>
    <row r="227" spans="1:13" ht="15" customHeight="1">
      <c r="A227" s="1029"/>
      <c r="B227" s="1029"/>
      <c r="C227" s="1029"/>
      <c r="D227" s="1029"/>
      <c r="E227" s="1029"/>
      <c r="F227" s="1029"/>
      <c r="G227" s="1029"/>
      <c r="H227" s="1029"/>
      <c r="I227" s="1029"/>
      <c r="J227" s="1029"/>
      <c r="K227" s="1029"/>
      <c r="L227" s="1029"/>
      <c r="M227" s="1029"/>
    </row>
    <row r="228" spans="1:13" ht="15" customHeight="1">
      <c r="A228" s="1029"/>
      <c r="B228" s="1029"/>
      <c r="C228" s="1029"/>
      <c r="D228" s="1029"/>
      <c r="E228" s="1029"/>
      <c r="F228" s="1029"/>
      <c r="G228" s="1029"/>
      <c r="H228" s="1029"/>
      <c r="I228" s="1029"/>
      <c r="J228" s="1029"/>
      <c r="K228" s="1029"/>
      <c r="L228" s="1029"/>
      <c r="M228" s="1029"/>
    </row>
    <row r="229" spans="1:13" ht="15" customHeight="1">
      <c r="B229" s="1028"/>
      <c r="C229" s="1028"/>
    </row>
    <row r="230" spans="1:13" ht="15" customHeight="1">
      <c r="B230" s="1028"/>
      <c r="C230" s="1028"/>
    </row>
    <row r="231" spans="1:13" ht="15" customHeight="1">
      <c r="B231" s="1028"/>
      <c r="C231" s="1028"/>
    </row>
    <row r="232" spans="1:13" ht="15" customHeight="1">
      <c r="B232" s="1028"/>
      <c r="C232" s="1028"/>
    </row>
    <row r="233" spans="1:13" ht="15" customHeight="1">
      <c r="B233" s="1028"/>
      <c r="C233" s="1028"/>
    </row>
    <row r="234" spans="1:13" ht="15" customHeight="1">
      <c r="B234" s="1028"/>
      <c r="C234" s="1028"/>
    </row>
    <row r="235" spans="1:13" ht="15" customHeight="1">
      <c r="B235" s="1028"/>
      <c r="C235" s="1028"/>
    </row>
    <row r="236" spans="1:13" ht="15" customHeight="1">
      <c r="B236" s="1028"/>
      <c r="C236" s="1028"/>
    </row>
    <row r="237" spans="1:13" ht="15" customHeight="1">
      <c r="B237" s="1028"/>
      <c r="C237" s="1028"/>
    </row>
    <row r="238" spans="1:13" ht="15" customHeight="1">
      <c r="B238" s="1028"/>
      <c r="C238" s="1028"/>
    </row>
    <row r="239" spans="1:13" ht="15" customHeight="1">
      <c r="B239" s="1028"/>
      <c r="C239" s="1028"/>
    </row>
    <row r="240" spans="1:13" ht="15" customHeight="1">
      <c r="B240" s="1028"/>
      <c r="C240" s="1028"/>
    </row>
    <row r="241" s="1028" customFormat="1" ht="15" customHeight="1"/>
    <row r="242" s="1028" customFormat="1" ht="15" customHeight="1"/>
    <row r="243" s="1028" customFormat="1" ht="15" customHeight="1"/>
    <row r="244" s="1028" customFormat="1" ht="15" customHeight="1"/>
    <row r="245" s="1028" customFormat="1" ht="15" customHeight="1"/>
    <row r="246" s="1028" customFormat="1" ht="15" customHeight="1"/>
    <row r="247" s="1028" customFormat="1" ht="15" customHeight="1"/>
    <row r="248" s="1028" customFormat="1" ht="15" customHeight="1"/>
    <row r="249" s="1028" customFormat="1" ht="15" customHeight="1"/>
    <row r="250" s="1028" customFormat="1" ht="15" customHeight="1"/>
    <row r="251" s="1028" customFormat="1" ht="15" customHeight="1"/>
    <row r="252" s="1028" customFormat="1" ht="15" customHeight="1"/>
    <row r="253" s="1028" customFormat="1" ht="15" customHeight="1"/>
    <row r="254" s="1028" customFormat="1" ht="15" customHeight="1"/>
    <row r="255" s="1028" customFormat="1" ht="15" customHeight="1"/>
    <row r="256" s="1028" customFormat="1" ht="15" customHeight="1"/>
    <row r="257" s="1028" customFormat="1" ht="15" customHeight="1"/>
    <row r="258" s="1028" customFormat="1" ht="15" customHeight="1"/>
    <row r="259" s="1028" customFormat="1" ht="15" customHeight="1"/>
    <row r="260" s="1028" customFormat="1" ht="15" customHeight="1"/>
    <row r="261" s="1028" customFormat="1" ht="15" customHeight="1"/>
    <row r="262" s="1028" customFormat="1" ht="15" customHeight="1"/>
    <row r="263" s="1028" customFormat="1" ht="15" customHeight="1"/>
    <row r="264" s="1028" customFormat="1" ht="15" customHeight="1"/>
    <row r="265" s="1028" customFormat="1" ht="15" customHeight="1"/>
    <row r="266" s="1028" customFormat="1" ht="15" customHeight="1"/>
    <row r="267" s="1028" customFormat="1" ht="15" customHeight="1"/>
    <row r="268" s="1028" customFormat="1" ht="15" customHeight="1"/>
    <row r="269" s="1028" customFormat="1" ht="15" customHeight="1"/>
    <row r="270" s="1028" customFormat="1" ht="15" customHeight="1"/>
    <row r="271" s="1028" customFormat="1" ht="15" customHeight="1"/>
    <row r="272" s="1028" customFormat="1" ht="15" customHeight="1"/>
    <row r="273" s="1028" customFormat="1" ht="15" customHeight="1"/>
    <row r="274" s="1028" customFormat="1" ht="15" customHeight="1"/>
    <row r="275" s="1028" customFormat="1" ht="15" customHeight="1"/>
    <row r="276" s="1028" customFormat="1" ht="15" customHeight="1"/>
    <row r="277" s="1028" customFormat="1" ht="15" customHeight="1"/>
    <row r="278" s="1028" customFormat="1" ht="15" customHeight="1"/>
    <row r="279" s="1028" customFormat="1" ht="15" customHeight="1"/>
    <row r="280" s="1028" customFormat="1" ht="15" customHeight="1"/>
    <row r="281" s="1028" customFormat="1" ht="15" customHeight="1"/>
    <row r="282" s="1028" customFormat="1" ht="15" customHeight="1"/>
    <row r="283" s="1028" customFormat="1" ht="15" customHeight="1"/>
    <row r="284" s="1028" customFormat="1" ht="15" customHeight="1"/>
    <row r="285" s="1028" customFormat="1" ht="15" customHeight="1"/>
    <row r="286" s="1028" customFormat="1" ht="15" customHeight="1"/>
    <row r="287" s="1028" customFormat="1" ht="15" customHeight="1"/>
    <row r="288" s="1028" customFormat="1" ht="15" customHeight="1"/>
    <row r="289" s="1028" customFormat="1" ht="15" customHeight="1"/>
    <row r="290" s="1028" customFormat="1" ht="15" customHeight="1"/>
    <row r="291" s="1028" customFormat="1" ht="15" customHeight="1"/>
    <row r="292" s="1028" customFormat="1" ht="15" customHeight="1"/>
    <row r="293" s="1028" customFormat="1" ht="15" customHeight="1"/>
    <row r="294" s="1028" customFormat="1" ht="15" customHeight="1"/>
    <row r="295" s="1028" customFormat="1" ht="15" customHeight="1"/>
    <row r="296" s="1028" customFormat="1" ht="15" customHeight="1"/>
    <row r="297" s="1028" customFormat="1" ht="15" customHeight="1"/>
    <row r="298" s="1028" customFormat="1" ht="15" customHeight="1"/>
    <row r="299" s="1028" customFormat="1" ht="15" customHeight="1"/>
    <row r="300" s="1028" customFormat="1" ht="15" customHeight="1"/>
    <row r="301" s="1028" customFormat="1" ht="15" customHeight="1"/>
    <row r="302" s="1028" customFormat="1" ht="15" customHeight="1"/>
    <row r="303" s="1028" customFormat="1" ht="15" customHeight="1"/>
    <row r="304" s="1028" customFormat="1" ht="15" customHeight="1"/>
    <row r="305" s="1028" customFormat="1" ht="15" customHeight="1"/>
    <row r="306" s="1028" customFormat="1" ht="15" customHeight="1"/>
    <row r="307" s="1028" customFormat="1" ht="15" customHeight="1"/>
    <row r="308" s="1028" customFormat="1" ht="15" customHeight="1"/>
    <row r="309" s="1028" customFormat="1" ht="15" customHeight="1"/>
    <row r="310" s="1028" customFormat="1" ht="15" customHeight="1"/>
    <row r="311" s="1028" customFormat="1" ht="15" customHeight="1"/>
    <row r="312" s="1028" customFormat="1" ht="15" customHeight="1"/>
    <row r="313" s="1028" customFormat="1" ht="15" customHeight="1"/>
    <row r="314" s="1028" customFormat="1" ht="15" customHeight="1"/>
    <row r="315" s="1028" customFormat="1" ht="15" customHeight="1"/>
    <row r="316" s="1028" customFormat="1" ht="15" customHeight="1"/>
    <row r="317" s="1028" customFormat="1" ht="15" customHeight="1"/>
    <row r="318" s="1028" customFormat="1" ht="15" customHeight="1"/>
    <row r="319" s="1028" customFormat="1" ht="15" customHeight="1"/>
    <row r="320" s="1028" customFormat="1" ht="15" customHeight="1"/>
    <row r="321" s="1028" customFormat="1" ht="15" customHeight="1"/>
    <row r="322" s="1028" customFormat="1" ht="15" customHeight="1"/>
    <row r="323" s="1028" customFormat="1" ht="15" customHeight="1"/>
    <row r="324" s="1028" customFormat="1" ht="15" customHeight="1"/>
    <row r="325" s="1028" customFormat="1" ht="15" customHeight="1"/>
    <row r="326" s="1028" customFormat="1" ht="15" customHeight="1"/>
    <row r="327" s="1028" customFormat="1" ht="15" customHeight="1"/>
    <row r="328" s="1028" customFormat="1" ht="15" customHeight="1"/>
    <row r="329" s="1028" customFormat="1" ht="15" customHeight="1"/>
    <row r="330" s="1028" customFormat="1" ht="15" customHeight="1"/>
    <row r="331" s="1028" customFormat="1" ht="15" customHeight="1"/>
    <row r="332" s="1028" customFormat="1" ht="15" customHeight="1"/>
    <row r="333" s="1028" customFormat="1" ht="15" customHeight="1"/>
    <row r="334" s="1028" customFormat="1" ht="15" customHeight="1"/>
    <row r="335" s="1028" customFormat="1" ht="15" customHeight="1"/>
    <row r="336" s="1028" customFormat="1" ht="15" customHeight="1"/>
    <row r="337" s="1028" customFormat="1" ht="15" customHeight="1"/>
    <row r="338" s="1028" customFormat="1" ht="15" customHeight="1"/>
    <row r="339" s="1028" customFormat="1" ht="15" customHeight="1"/>
    <row r="340" s="1028" customFormat="1" ht="15" customHeight="1"/>
    <row r="341" s="1028" customFormat="1" ht="15" customHeight="1"/>
    <row r="342" s="1028" customFormat="1" ht="15" customHeight="1"/>
    <row r="343" s="1028" customFormat="1" ht="15" customHeight="1"/>
    <row r="344" s="1028" customFormat="1" ht="15" customHeight="1"/>
    <row r="345" s="1028" customFormat="1" ht="15" customHeight="1"/>
    <row r="346" s="1028" customFormat="1" ht="15" customHeight="1"/>
    <row r="347" s="1028" customFormat="1" ht="15" customHeight="1"/>
    <row r="348" s="1028" customFormat="1" ht="15" customHeight="1"/>
    <row r="349" s="1028" customFormat="1" ht="15" customHeight="1"/>
    <row r="350" s="1028" customFormat="1" ht="15" customHeight="1"/>
    <row r="351" s="1028" customFormat="1" ht="15" customHeight="1"/>
    <row r="352" s="1028" customFormat="1" ht="15" customHeight="1"/>
    <row r="353" s="1028" customFormat="1" ht="15" customHeight="1"/>
    <row r="354" s="1028" customFormat="1" ht="15" customHeight="1"/>
    <row r="355" s="1028" customFormat="1" ht="15" customHeight="1"/>
    <row r="356" s="1028" customFormat="1" ht="15" customHeight="1"/>
    <row r="357" s="1028" customFormat="1" ht="15" customHeight="1"/>
    <row r="358" s="1028" customFormat="1" ht="15" customHeight="1"/>
    <row r="359" s="1028" customFormat="1" ht="15" customHeight="1"/>
    <row r="360" s="1028" customFormat="1" ht="15" customHeight="1"/>
    <row r="361" s="1028" customFormat="1" ht="15" customHeight="1"/>
    <row r="362" s="1028" customFormat="1" ht="15" customHeight="1"/>
    <row r="363" s="1028" customFormat="1" ht="15" customHeight="1"/>
    <row r="364" s="1028" customFormat="1" ht="15" customHeight="1"/>
    <row r="365" s="1028" customFormat="1" ht="15" customHeight="1"/>
    <row r="366" s="1028" customFormat="1" ht="15" customHeight="1"/>
    <row r="367" s="1028" customFormat="1" ht="15" customHeight="1"/>
    <row r="368" s="1028" customFormat="1" ht="15" customHeight="1"/>
    <row r="369" s="1028" customFormat="1" ht="15" customHeight="1"/>
    <row r="370" s="1028" customFormat="1" ht="15" customHeight="1"/>
    <row r="371" s="1028" customFormat="1" ht="15" customHeight="1"/>
    <row r="372" s="1028" customFormat="1" ht="15" customHeight="1"/>
    <row r="373" s="1028" customFormat="1" ht="15" customHeight="1"/>
    <row r="374" s="1028" customFormat="1" ht="15" customHeight="1"/>
    <row r="375" s="1028" customFormat="1" ht="15" customHeight="1"/>
    <row r="376" s="1028" customFormat="1" ht="15" customHeight="1"/>
    <row r="377" s="1028" customFormat="1" ht="15" customHeight="1"/>
    <row r="378" s="1028" customFormat="1" ht="15" customHeight="1"/>
    <row r="379" s="1028" customFormat="1" ht="15" customHeight="1"/>
    <row r="380" s="1028" customFormat="1" ht="15" customHeight="1"/>
    <row r="381" s="1028" customFormat="1" ht="15" customHeight="1"/>
    <row r="382" s="1028" customFormat="1" ht="15" customHeight="1"/>
    <row r="383" s="1028" customFormat="1" ht="15" customHeight="1"/>
    <row r="384" s="1028" customFormat="1" ht="15" customHeight="1"/>
    <row r="385" s="1028" customFormat="1" ht="15" customHeight="1"/>
    <row r="386" s="1028" customFormat="1" ht="15" customHeight="1"/>
    <row r="387" s="1028" customFormat="1" ht="15" customHeight="1"/>
    <row r="388" s="1028" customFormat="1" ht="15" customHeight="1"/>
    <row r="389" s="1028" customFormat="1" ht="15" customHeight="1"/>
    <row r="390" s="1028" customFormat="1" ht="15" customHeight="1"/>
    <row r="391" s="1028" customFormat="1" ht="15" customHeight="1"/>
    <row r="392" s="1028" customFormat="1" ht="15" customHeight="1"/>
    <row r="393" s="1028" customFormat="1" ht="15" customHeight="1"/>
    <row r="394" s="1028" customFormat="1" ht="15" customHeight="1"/>
    <row r="395" s="1028" customFormat="1" ht="15" customHeight="1"/>
    <row r="396" s="1028" customFormat="1" ht="15" customHeight="1"/>
    <row r="397" s="1028" customFormat="1" ht="15" customHeight="1"/>
    <row r="398" s="1028" customFormat="1" ht="15" customHeight="1"/>
    <row r="399" s="1028" customFormat="1" ht="15" customHeight="1"/>
    <row r="400" s="1028" customFormat="1" ht="15" customHeight="1"/>
    <row r="401" s="1028" customFormat="1" ht="15" customHeight="1"/>
    <row r="402" s="1028" customFormat="1" ht="15" customHeight="1"/>
    <row r="403" s="1028" customFormat="1" ht="15" customHeight="1"/>
    <row r="404" s="1028" customFormat="1" ht="15" customHeight="1"/>
    <row r="405" s="1028" customFormat="1" ht="15" customHeight="1"/>
    <row r="406" s="1028" customFormat="1" ht="15" customHeight="1"/>
    <row r="407" s="1028" customFormat="1" ht="15" customHeight="1"/>
    <row r="408" s="1028" customFormat="1" ht="15" customHeight="1"/>
    <row r="409" s="1028" customFormat="1" ht="15" customHeight="1"/>
    <row r="410" s="1028" customFormat="1" ht="15" customHeight="1"/>
    <row r="411" s="1028" customFormat="1" ht="15" customHeight="1"/>
    <row r="412" s="1028" customFormat="1" ht="15" customHeight="1"/>
    <row r="413" s="1028" customFormat="1" ht="15" customHeight="1"/>
    <row r="414" s="1028" customFormat="1" ht="15" customHeight="1"/>
    <row r="415" s="1028" customFormat="1" ht="15" customHeight="1"/>
    <row r="416" s="1028" customFormat="1" ht="15" customHeight="1"/>
    <row r="417" s="1028" customFormat="1" ht="15" customHeight="1"/>
    <row r="418" s="1028" customFormat="1" ht="15" customHeight="1"/>
    <row r="419" s="1028" customFormat="1" ht="15" customHeight="1"/>
    <row r="420" s="1028" customFormat="1" ht="15" customHeight="1"/>
    <row r="421" s="1028" customFormat="1" ht="15" customHeight="1"/>
    <row r="422" s="1028" customFormat="1" ht="15" customHeight="1"/>
    <row r="423" s="1028" customFormat="1" ht="15" customHeight="1"/>
    <row r="424" s="1028" customFormat="1" ht="15" customHeight="1"/>
    <row r="425" s="1028" customFormat="1" ht="15" customHeight="1"/>
    <row r="426" s="1028" customFormat="1" ht="15" customHeight="1"/>
    <row r="427" s="1028" customFormat="1" ht="15" customHeight="1"/>
    <row r="428" s="1028" customFormat="1" ht="15" customHeight="1"/>
    <row r="429" s="1028" customFormat="1" ht="15" customHeight="1"/>
    <row r="430" s="1028" customFormat="1" ht="15" customHeight="1"/>
    <row r="431" s="1028" customFormat="1" ht="15" customHeight="1"/>
    <row r="432" s="1028" customFormat="1" ht="15" customHeight="1"/>
    <row r="433" s="1028" customFormat="1" ht="15" customHeight="1"/>
    <row r="434" s="1028" customFormat="1" ht="15" customHeight="1"/>
    <row r="435" s="1028" customFormat="1" ht="15" customHeight="1"/>
    <row r="436" s="1028" customFormat="1" ht="15" customHeight="1"/>
    <row r="437" s="1028" customFormat="1" ht="15" customHeight="1"/>
    <row r="438" s="1028" customFormat="1" ht="15" customHeight="1"/>
    <row r="439" s="1028" customFormat="1" ht="15" customHeight="1"/>
    <row r="440" s="1028" customFormat="1" ht="15" customHeight="1"/>
    <row r="441" s="1028" customFormat="1" ht="15" customHeight="1"/>
    <row r="442" s="1028" customFormat="1" ht="15" customHeight="1"/>
    <row r="443" s="1028" customFormat="1" ht="15" customHeight="1"/>
    <row r="444" s="1028" customFormat="1" ht="15" customHeight="1"/>
    <row r="445" s="1028" customFormat="1" ht="15" customHeight="1"/>
    <row r="446" s="1028" customFormat="1" ht="15" customHeight="1"/>
    <row r="447" s="1028" customFormat="1" ht="15" customHeight="1"/>
    <row r="448" s="1028" customFormat="1" ht="15" customHeight="1"/>
    <row r="449" s="1028" customFormat="1" ht="15" customHeight="1"/>
    <row r="450" s="1028" customFormat="1" ht="15" customHeight="1"/>
    <row r="451" s="1028" customFormat="1" ht="15" customHeight="1"/>
    <row r="452" s="1028" customFormat="1" ht="15" customHeight="1"/>
    <row r="453" s="1028" customFormat="1" ht="15" customHeight="1"/>
    <row r="454" s="1028" customFormat="1" ht="15" customHeight="1"/>
    <row r="455" s="1028" customFormat="1" ht="15" customHeight="1"/>
    <row r="456" s="1028" customFormat="1" ht="15" customHeight="1"/>
    <row r="457" s="1028" customFormat="1" ht="15" customHeight="1"/>
    <row r="458" s="1028" customFormat="1" ht="15" customHeight="1"/>
    <row r="459" s="1028" customFormat="1" ht="15" customHeight="1"/>
    <row r="460" s="1028" customFormat="1" ht="15" customHeight="1"/>
    <row r="461" s="1028" customFormat="1" ht="15" customHeight="1"/>
    <row r="462" s="1028" customFormat="1" ht="15" customHeight="1"/>
    <row r="463" s="1028" customFormat="1" ht="15" customHeight="1"/>
    <row r="464" s="1028" customFormat="1" ht="15" customHeight="1"/>
    <row r="465" s="1028" customFormat="1" ht="15" customHeight="1"/>
    <row r="466" s="1028" customFormat="1" ht="15" customHeight="1"/>
    <row r="467" s="1028" customFormat="1" ht="15" customHeight="1"/>
    <row r="468" s="1028" customFormat="1" ht="15" customHeight="1"/>
    <row r="469" s="1028" customFormat="1" ht="15" customHeight="1"/>
    <row r="470" s="1028" customFormat="1" ht="15" customHeight="1"/>
    <row r="471" s="1028" customFormat="1" ht="15" customHeight="1"/>
    <row r="472" s="1028" customFormat="1" ht="15" customHeight="1"/>
    <row r="473" s="1028" customFormat="1" ht="15" customHeight="1"/>
    <row r="474" s="1028" customFormat="1" ht="15" customHeight="1"/>
    <row r="475" s="1028" customFormat="1" ht="15" customHeight="1"/>
    <row r="476" s="1028" customFormat="1" ht="15" customHeight="1"/>
    <row r="477" s="1028" customFormat="1" ht="15" customHeight="1"/>
    <row r="478" s="1028" customFormat="1" ht="15" customHeight="1"/>
    <row r="479" s="1028" customFormat="1" ht="15" customHeight="1"/>
    <row r="480" s="1028" customFormat="1" ht="15" customHeight="1"/>
    <row r="481" s="1028" customFormat="1" ht="15" customHeight="1"/>
    <row r="482" s="1028" customFormat="1" ht="15" customHeight="1"/>
    <row r="483" s="1028" customFormat="1" ht="15" customHeight="1"/>
    <row r="484" s="1028" customFormat="1" ht="15" customHeight="1"/>
    <row r="485" s="1028" customFormat="1" ht="15" customHeight="1"/>
    <row r="486" s="1028" customFormat="1" ht="15" customHeight="1"/>
    <row r="487" s="1028" customFormat="1" ht="15" customHeight="1"/>
    <row r="488" s="1028" customFormat="1" ht="15" customHeight="1"/>
    <row r="489" s="1028" customFormat="1" ht="15" customHeight="1"/>
    <row r="490" s="1028" customFormat="1" ht="15" customHeight="1"/>
    <row r="491" s="1028" customFormat="1" ht="15" customHeight="1"/>
    <row r="492" s="1028" customFormat="1" ht="15" customHeight="1"/>
    <row r="493" s="1028" customFormat="1" ht="15" customHeight="1"/>
    <row r="494" s="1028" customFormat="1" ht="15" customHeight="1"/>
    <row r="495" s="1028" customFormat="1" ht="15" customHeight="1"/>
    <row r="496" s="1028" customFormat="1" ht="15" customHeight="1"/>
    <row r="497" s="1028" customFormat="1" ht="15" customHeight="1"/>
    <row r="498" s="1028" customFormat="1" ht="15" customHeight="1"/>
    <row r="499" s="1028" customFormat="1" ht="15" customHeight="1"/>
    <row r="500" s="1028" customFormat="1" ht="15" customHeight="1"/>
    <row r="501" s="1028" customFormat="1" ht="15" customHeight="1"/>
    <row r="502" s="1028" customFormat="1" ht="15" customHeight="1"/>
    <row r="503" s="1028" customFormat="1" ht="15" customHeight="1"/>
    <row r="504" s="1028" customFormat="1" ht="15" customHeight="1"/>
    <row r="505" s="1028" customFormat="1" ht="15" customHeight="1"/>
    <row r="506" s="1028" customFormat="1" ht="15" customHeight="1"/>
    <row r="507" s="1028" customFormat="1" ht="15" customHeight="1"/>
    <row r="508" s="1028" customFormat="1" ht="15" customHeight="1"/>
    <row r="509" s="1028" customFormat="1" ht="15" customHeight="1"/>
    <row r="510" s="1028" customFormat="1" ht="15" customHeight="1"/>
    <row r="511" s="1028" customFormat="1" ht="15" customHeight="1"/>
    <row r="512" s="1028" customFormat="1" ht="15" customHeight="1"/>
    <row r="513" s="1028" customFormat="1" ht="15" customHeight="1"/>
    <row r="514" s="1028" customFormat="1" ht="15" customHeight="1"/>
    <row r="515" s="1028" customFormat="1" ht="15" customHeight="1"/>
    <row r="516" s="1028" customFormat="1" ht="15" customHeight="1"/>
    <row r="517" s="1028" customFormat="1" ht="15" customHeight="1"/>
    <row r="518" s="1028" customFormat="1" ht="15" customHeight="1"/>
    <row r="519" s="1028" customFormat="1" ht="15" customHeight="1"/>
    <row r="520" s="1028" customFormat="1" ht="15" customHeight="1"/>
    <row r="521" s="1028" customFormat="1" ht="15" customHeight="1"/>
    <row r="522" s="1028" customFormat="1" ht="15" customHeight="1"/>
    <row r="523" s="1028" customFormat="1" ht="15" customHeight="1"/>
    <row r="524" s="1028" customFormat="1" ht="15" customHeight="1"/>
    <row r="525" s="1028" customFormat="1" ht="15" customHeight="1"/>
    <row r="526" s="1028" customFormat="1" ht="15" customHeight="1"/>
    <row r="527" s="1028" customFormat="1" ht="15" customHeight="1"/>
    <row r="528" s="1028" customFormat="1" ht="15" customHeight="1"/>
    <row r="529" s="1028" customFormat="1" ht="15" customHeight="1"/>
    <row r="530" s="1028" customFormat="1" ht="15" customHeight="1"/>
    <row r="531" s="1028" customFormat="1" ht="15" customHeight="1"/>
    <row r="532" s="1028" customFormat="1" ht="15" customHeight="1"/>
    <row r="533" s="1028" customFormat="1" ht="15" customHeight="1"/>
    <row r="534" s="1028" customFormat="1" ht="15" customHeight="1"/>
    <row r="535" s="1028" customFormat="1" ht="15" customHeight="1"/>
    <row r="536" s="1028" customFormat="1" ht="15" customHeight="1"/>
    <row r="537" s="1028" customFormat="1" ht="15" customHeight="1"/>
    <row r="538" s="1028" customFormat="1" ht="15" customHeight="1"/>
    <row r="539" s="1028" customFormat="1" ht="15" customHeight="1"/>
    <row r="540" s="1028" customFormat="1" ht="15" customHeight="1"/>
    <row r="541" s="1028" customFormat="1" ht="15" customHeight="1"/>
    <row r="542" s="1028" customFormat="1" ht="15" customHeight="1"/>
    <row r="543" s="1028" customFormat="1" ht="15" customHeight="1"/>
    <row r="544" s="1028" customFormat="1" ht="15" customHeight="1"/>
    <row r="545" s="1028" customFormat="1" ht="15" customHeight="1"/>
    <row r="546" s="1028" customFormat="1" ht="15" customHeight="1"/>
    <row r="547" s="1028" customFormat="1" ht="15" customHeight="1"/>
    <row r="548" s="1028" customFormat="1" ht="15" customHeight="1"/>
    <row r="549" s="1028" customFormat="1" ht="15" customHeight="1"/>
    <row r="550" s="1028" customFormat="1" ht="15" customHeight="1"/>
    <row r="551" s="1028" customFormat="1" ht="15" customHeight="1"/>
    <row r="552" s="1028" customFormat="1" ht="15" customHeight="1"/>
    <row r="553" s="1028" customFormat="1" ht="15" customHeight="1"/>
    <row r="554" s="1028" customFormat="1" ht="15" customHeight="1"/>
    <row r="555" s="1028" customFormat="1" ht="15" customHeight="1"/>
    <row r="556" s="1028" customFormat="1" ht="15" customHeight="1"/>
    <row r="557" s="1028" customFormat="1" ht="15" customHeight="1"/>
    <row r="558" s="1028" customFormat="1" ht="15" customHeight="1"/>
    <row r="559" s="1028" customFormat="1" ht="15" customHeight="1"/>
    <row r="560" s="1028" customFormat="1" ht="15" customHeight="1"/>
    <row r="561" s="1028" customFormat="1" ht="15" customHeight="1"/>
    <row r="562" s="1028" customFormat="1" ht="15" customHeight="1"/>
    <row r="563" s="1028" customFormat="1" ht="15" customHeight="1"/>
    <row r="564" s="1028" customFormat="1" ht="15" customHeight="1"/>
    <row r="565" s="1028" customFormat="1" ht="15" customHeight="1"/>
    <row r="566" s="1028" customFormat="1" ht="15" customHeight="1"/>
    <row r="567" s="1028" customFormat="1" ht="15" customHeight="1"/>
    <row r="568" s="1028" customFormat="1" ht="15" customHeight="1"/>
    <row r="569" s="1028" customFormat="1" ht="15" customHeight="1"/>
    <row r="570" s="1028" customFormat="1" ht="15" customHeight="1"/>
    <row r="571" s="1028" customFormat="1" ht="15" customHeight="1"/>
    <row r="572" s="1028" customFormat="1" ht="15" customHeight="1"/>
    <row r="573" s="1028" customFormat="1" ht="15" customHeight="1"/>
    <row r="574" s="1028" customFormat="1" ht="15" customHeight="1"/>
    <row r="575" s="1028" customFormat="1" ht="15" customHeight="1"/>
    <row r="576" s="1028" customFormat="1" ht="15" customHeight="1"/>
    <row r="577" s="1028" customFormat="1" ht="15" customHeight="1"/>
    <row r="578" s="1028" customFormat="1" ht="15" customHeight="1"/>
    <row r="579" s="1028" customFormat="1" ht="15" customHeight="1"/>
    <row r="580" s="1028" customFormat="1" ht="15" customHeight="1"/>
    <row r="581" s="1028" customFormat="1" ht="15" customHeight="1"/>
    <row r="582" s="1028" customFormat="1" ht="15" customHeight="1"/>
    <row r="583" s="1028" customFormat="1" ht="15" customHeight="1"/>
    <row r="584" s="1028" customFormat="1" ht="15" customHeight="1"/>
    <row r="585" s="1028" customFormat="1" ht="15" customHeight="1"/>
    <row r="586" s="1028" customFormat="1" ht="15" customHeight="1"/>
    <row r="587" s="1028" customFormat="1" ht="15" customHeight="1"/>
    <row r="588" s="1028" customFormat="1" ht="15" customHeight="1"/>
    <row r="589" s="1028" customFormat="1" ht="15" customHeight="1"/>
    <row r="590" s="1028" customFormat="1" ht="15" customHeight="1"/>
    <row r="591" s="1028" customFormat="1" ht="15" customHeight="1"/>
    <row r="592" s="1028" customFormat="1" ht="15" customHeight="1"/>
    <row r="593" s="1028" customFormat="1" ht="15" customHeight="1"/>
    <row r="594" s="1028" customFormat="1" ht="15" customHeight="1"/>
    <row r="595" s="1028" customFormat="1" ht="15" customHeight="1"/>
    <row r="596" s="1028" customFormat="1" ht="15" customHeight="1"/>
    <row r="597" s="1028" customFormat="1" ht="15" customHeight="1"/>
    <row r="598" s="1028" customFormat="1" ht="15" customHeight="1"/>
    <row r="599" s="1028" customFormat="1" ht="15" customHeight="1"/>
    <row r="600" s="1028" customFormat="1" ht="15" customHeight="1"/>
    <row r="601" s="1028" customFormat="1" ht="15" customHeight="1"/>
    <row r="602" s="1028" customFormat="1" ht="15" customHeight="1"/>
    <row r="603" s="1028" customFormat="1" ht="15" customHeight="1"/>
    <row r="604" s="1028" customFormat="1" ht="15" customHeight="1"/>
    <row r="605" s="1028" customFormat="1" ht="15" customHeight="1"/>
    <row r="606" s="1028" customFormat="1" ht="15" customHeight="1"/>
    <row r="607" s="1028" customFormat="1" ht="15" customHeight="1"/>
    <row r="608" s="1028" customFormat="1" ht="15" customHeight="1"/>
    <row r="609" s="1028" customFormat="1" ht="15" customHeight="1"/>
    <row r="610" s="1028" customFormat="1" ht="15" customHeight="1"/>
    <row r="611" s="1028" customFormat="1" ht="15" customHeight="1"/>
    <row r="612" s="1028" customFormat="1" ht="15" customHeight="1"/>
    <row r="613" s="1028" customFormat="1" ht="15" customHeight="1"/>
    <row r="614" s="1028" customFormat="1" ht="15" customHeight="1"/>
    <row r="615" s="1028" customFormat="1" ht="15" customHeight="1"/>
    <row r="616" s="1028" customFormat="1" ht="15" customHeight="1"/>
    <row r="617" s="1028" customFormat="1" ht="15" customHeight="1"/>
    <row r="618" s="1028" customFormat="1" ht="15" customHeight="1"/>
    <row r="619" s="1028" customFormat="1" ht="15" customHeight="1"/>
    <row r="620" s="1028" customFormat="1" ht="15" customHeight="1"/>
    <row r="621" s="1028" customFormat="1" ht="15" customHeight="1"/>
    <row r="622" s="1028" customFormat="1" ht="15" customHeight="1"/>
    <row r="623" s="1028" customFormat="1" ht="15" customHeight="1"/>
    <row r="624" s="1028" customFormat="1" ht="15" customHeight="1"/>
    <row r="625" s="1028" customFormat="1" ht="15" customHeight="1"/>
    <row r="626" s="1028" customFormat="1" ht="15" customHeight="1"/>
    <row r="627" s="1028" customFormat="1" ht="15" customHeight="1"/>
    <row r="628" s="1028" customFormat="1" ht="15" customHeight="1"/>
    <row r="629" s="1028" customFormat="1" ht="15" customHeight="1"/>
    <row r="630" s="1028" customFormat="1" ht="15" customHeight="1"/>
    <row r="631" s="1028" customFormat="1" ht="15" customHeight="1"/>
    <row r="632" s="1028" customFormat="1" ht="15" customHeight="1"/>
    <row r="633" s="1028" customFormat="1" ht="15" customHeight="1"/>
    <row r="634" s="1028" customFormat="1" ht="15" customHeight="1"/>
    <row r="635" s="1028" customFormat="1" ht="15" customHeight="1"/>
    <row r="636" s="1028" customFormat="1" ht="15" customHeight="1"/>
    <row r="637" s="1028" customFormat="1" ht="15" customHeight="1"/>
    <row r="638" s="1028" customFormat="1" ht="15" customHeight="1"/>
    <row r="639" s="1028" customFormat="1" ht="15" customHeight="1"/>
    <row r="640" s="1028" customFormat="1" ht="15" customHeight="1"/>
    <row r="641" s="1028" customFormat="1" ht="15" customHeight="1"/>
    <row r="642" s="1028" customFormat="1" ht="15" customHeight="1"/>
    <row r="643" s="1028" customFormat="1" ht="15" customHeight="1"/>
    <row r="644" s="1028" customFormat="1" ht="15" customHeight="1"/>
    <row r="645" s="1028" customFormat="1" ht="15" customHeight="1"/>
    <row r="646" s="1028" customFormat="1" ht="15" customHeight="1"/>
    <row r="647" s="1028" customFormat="1" ht="15" customHeight="1"/>
    <row r="648" s="1028" customFormat="1" ht="15" customHeight="1"/>
    <row r="649" s="1028" customFormat="1" ht="15" customHeight="1"/>
    <row r="650" s="1028" customFormat="1" ht="15" customHeight="1"/>
    <row r="651" s="1028" customFormat="1" ht="15" customHeight="1"/>
    <row r="652" s="1028" customFormat="1" ht="15" customHeight="1"/>
  </sheetData>
  <mergeCells count="85">
    <mergeCell ref="G46:L46"/>
    <mergeCell ref="A1:M1"/>
    <mergeCell ref="A2:M2"/>
    <mergeCell ref="A3:M3"/>
    <mergeCell ref="A4:M4"/>
    <mergeCell ref="A6:M6"/>
    <mergeCell ref="A8:M8"/>
    <mergeCell ref="A15:M15"/>
    <mergeCell ref="G41:L41"/>
    <mergeCell ref="G42:L42"/>
    <mergeCell ref="G43:L43"/>
    <mergeCell ref="G45:L45"/>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G99:L99"/>
    <mergeCell ref="G100:L100"/>
    <mergeCell ref="G101:L101"/>
    <mergeCell ref="G103:L103"/>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A120:B120"/>
    <mergeCell ref="C120:M120"/>
    <mergeCell ref="A169:J169"/>
    <mergeCell ref="A123:M123"/>
    <mergeCell ref="A124:J124"/>
    <mergeCell ref="A127:M127"/>
    <mergeCell ref="G154:L154"/>
    <mergeCell ref="G155:L155"/>
    <mergeCell ref="G156:L156"/>
    <mergeCell ref="G158:L158"/>
    <mergeCell ref="G159:L159"/>
    <mergeCell ref="G160:L160"/>
    <mergeCell ref="G162:L162"/>
    <mergeCell ref="A168:M168"/>
    <mergeCell ref="G205:L205"/>
    <mergeCell ref="G207:L207"/>
    <mergeCell ref="A172:M172"/>
    <mergeCell ref="G199:L199"/>
    <mergeCell ref="G200:L200"/>
    <mergeCell ref="G201:L201"/>
    <mergeCell ref="G203:L203"/>
    <mergeCell ref="G204:L204"/>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J90"/>
  <sheetViews>
    <sheetView view="pageBreakPreview" zoomScale="80" zoomScaleNormal="100" zoomScaleSheetLayoutView="80" workbookViewId="0">
      <selection sqref="A1:I1"/>
    </sheetView>
  </sheetViews>
  <sheetFormatPr defaultRowHeight="13.2"/>
  <cols>
    <col min="1" max="2" width="4.77734375" customWidth="1"/>
    <col min="3" max="3" width="59.77734375" customWidth="1"/>
    <col min="4" max="4" width="3.21875" customWidth="1"/>
    <col min="5" max="5" width="14.21875" style="75" customWidth="1"/>
    <col min="6" max="6" width="15.21875" customWidth="1"/>
    <col min="7" max="7" width="12" customWidth="1"/>
    <col min="9" max="9" width="14.21875" customWidth="1"/>
  </cols>
  <sheetData>
    <row r="1" spans="1:9" ht="17.399999999999999">
      <c r="A1" s="1340" t="str">
        <f>+'Appendix A'!A1</f>
        <v xml:space="preserve">Virginia Electric and Power Company  </v>
      </c>
      <c r="B1" s="1340"/>
      <c r="C1" s="1340"/>
      <c r="D1" s="1340"/>
      <c r="E1" s="1340"/>
      <c r="F1" s="1340"/>
      <c r="G1" s="1340"/>
      <c r="H1" s="1340"/>
      <c r="I1" s="1340"/>
    </row>
    <row r="2" spans="1:9" ht="17.399999999999999">
      <c r="A2" s="1340" t="s">
        <v>661</v>
      </c>
      <c r="B2" s="1340"/>
      <c r="C2" s="1340"/>
      <c r="D2" s="1340"/>
      <c r="E2" s="1340"/>
      <c r="F2" s="1340"/>
      <c r="G2" s="1340"/>
      <c r="H2" s="1340"/>
      <c r="I2" s="1340"/>
    </row>
    <row r="3" spans="1:9" ht="15.6">
      <c r="A3" s="1341" t="s">
        <v>385</v>
      </c>
      <c r="B3" s="1341"/>
      <c r="C3" s="1341"/>
      <c r="D3" s="1341"/>
      <c r="E3" s="1341"/>
      <c r="F3" s="1341"/>
      <c r="G3" s="1341"/>
      <c r="H3" s="1341"/>
      <c r="I3" s="1341"/>
    </row>
    <row r="4" spans="1:9" ht="13.8">
      <c r="A4" s="1342" t="s">
        <v>2091</v>
      </c>
      <c r="B4" s="1342"/>
      <c r="C4" s="1342"/>
      <c r="D4" s="1342"/>
      <c r="E4" s="1342"/>
      <c r="F4" s="1342"/>
      <c r="G4" s="1342"/>
      <c r="H4" s="1342"/>
      <c r="I4" s="1342"/>
    </row>
    <row r="5" spans="1:9">
      <c r="A5" s="70"/>
      <c r="B5" s="70"/>
      <c r="C5" s="70"/>
      <c r="D5" s="79"/>
      <c r="E5" s="147"/>
      <c r="F5" s="70"/>
      <c r="G5" s="70"/>
      <c r="H5" s="70"/>
      <c r="I5" s="70"/>
    </row>
    <row r="6" spans="1:9">
      <c r="A6" s="70"/>
      <c r="B6" s="70"/>
      <c r="C6" s="70"/>
      <c r="D6" s="70"/>
      <c r="E6" s="147"/>
      <c r="F6" s="70"/>
      <c r="G6" s="70"/>
      <c r="H6" s="70"/>
      <c r="I6" s="70"/>
    </row>
    <row r="7" spans="1:9">
      <c r="A7" s="70"/>
      <c r="B7" s="70"/>
      <c r="C7" s="70"/>
      <c r="D7" s="72"/>
      <c r="E7" s="72" t="s">
        <v>259</v>
      </c>
      <c r="F7" s="72"/>
      <c r="G7" s="72" t="s">
        <v>267</v>
      </c>
      <c r="H7" s="72"/>
      <c r="I7" s="70"/>
    </row>
    <row r="8" spans="1:9">
      <c r="A8" s="66" t="s">
        <v>508</v>
      </c>
      <c r="B8" s="66"/>
      <c r="C8" s="70"/>
      <c r="D8" s="72"/>
      <c r="E8" s="72" t="s">
        <v>260</v>
      </c>
      <c r="F8" s="72" t="s">
        <v>632</v>
      </c>
      <c r="G8" s="72" t="s">
        <v>268</v>
      </c>
      <c r="H8" s="72"/>
      <c r="I8" s="78"/>
    </row>
    <row r="9" spans="1:9">
      <c r="A9" s="66"/>
      <c r="B9" s="66"/>
      <c r="C9" s="70"/>
      <c r="D9" s="72"/>
      <c r="E9" s="85"/>
      <c r="F9" s="72"/>
      <c r="G9" s="72"/>
      <c r="H9" s="72"/>
      <c r="I9" s="78"/>
    </row>
    <row r="10" spans="1:9">
      <c r="A10" s="66"/>
      <c r="B10" s="66"/>
      <c r="C10" s="70"/>
      <c r="D10" s="72"/>
      <c r="E10" s="85"/>
      <c r="F10" s="72"/>
      <c r="G10" s="72"/>
      <c r="H10" s="72"/>
      <c r="I10" s="78"/>
    </row>
    <row r="11" spans="1:9">
      <c r="A11" s="70"/>
      <c r="B11" s="70"/>
      <c r="C11" s="70"/>
      <c r="D11" s="72"/>
      <c r="E11" s="85"/>
      <c r="F11" s="70"/>
      <c r="G11" s="72"/>
      <c r="H11" s="72"/>
      <c r="I11" s="78"/>
    </row>
    <row r="12" spans="1:9">
      <c r="A12" s="70"/>
      <c r="B12" s="66" t="s">
        <v>258</v>
      </c>
      <c r="C12" s="70"/>
      <c r="D12" s="72"/>
      <c r="E12" s="76"/>
      <c r="F12" s="72" t="s">
        <v>476</v>
      </c>
      <c r="G12" s="72"/>
      <c r="H12" s="72"/>
      <c r="I12" s="78"/>
    </row>
    <row r="13" spans="1:9">
      <c r="A13" s="70"/>
      <c r="B13" s="70"/>
      <c r="C13" s="70"/>
      <c r="D13" s="72"/>
      <c r="E13" s="76"/>
      <c r="F13" s="72"/>
      <c r="G13" s="72"/>
      <c r="H13" s="72"/>
      <c r="I13" s="70"/>
    </row>
    <row r="14" spans="1:9" ht="26.4">
      <c r="A14" s="70"/>
      <c r="B14" s="70">
        <v>1</v>
      </c>
      <c r="C14" s="149" t="s">
        <v>449</v>
      </c>
      <c r="D14" s="149"/>
      <c r="E14" s="261">
        <f>'ATT2A Prop Taxes per Function'!C24</f>
        <v>107621.80858799614</v>
      </c>
      <c r="F14" s="262">
        <v>1</v>
      </c>
      <c r="G14" s="150">
        <f t="shared" ref="G14:G20" si="0">+F14*E14</f>
        <v>107621.80858799614</v>
      </c>
      <c r="H14" s="149"/>
      <c r="I14" s="70"/>
    </row>
    <row r="15" spans="1:9" ht="12.75" customHeight="1">
      <c r="A15" s="70"/>
      <c r="B15" s="147" t="s">
        <v>447</v>
      </c>
      <c r="C15" s="149" t="s">
        <v>409</v>
      </c>
      <c r="D15" s="149"/>
      <c r="E15" s="161">
        <v>0</v>
      </c>
      <c r="F15" s="262">
        <f>'Appendix A'!H31</f>
        <v>0.26775819605155904</v>
      </c>
      <c r="G15" s="152">
        <f t="shared" si="0"/>
        <v>0</v>
      </c>
      <c r="H15" s="149"/>
      <c r="I15" s="70"/>
    </row>
    <row r="16" spans="1:9" ht="12.75" customHeight="1">
      <c r="A16" s="70"/>
      <c r="B16" s="70">
        <v>2</v>
      </c>
      <c r="C16" s="70"/>
      <c r="D16" s="149"/>
      <c r="E16" s="161"/>
      <c r="F16" s="263"/>
      <c r="G16" s="152">
        <f t="shared" si="0"/>
        <v>0</v>
      </c>
      <c r="H16" s="149"/>
      <c r="I16" s="70"/>
    </row>
    <row r="17" spans="1:9" ht="12.75" customHeight="1">
      <c r="A17" s="70"/>
      <c r="B17" s="70">
        <v>3</v>
      </c>
      <c r="C17" s="70"/>
      <c r="D17" s="149"/>
      <c r="E17" s="161"/>
      <c r="F17" s="263"/>
      <c r="G17" s="152">
        <f t="shared" si="0"/>
        <v>0</v>
      </c>
      <c r="H17" s="149"/>
      <c r="I17" s="70"/>
    </row>
    <row r="18" spans="1:9" ht="12.75" customHeight="1">
      <c r="A18" s="70"/>
      <c r="B18" s="70">
        <v>4</v>
      </c>
      <c r="C18" s="70"/>
      <c r="D18" s="149"/>
      <c r="E18" s="161"/>
      <c r="F18" s="263"/>
      <c r="G18" s="152">
        <f t="shared" si="0"/>
        <v>0</v>
      </c>
      <c r="H18" s="149"/>
      <c r="I18" s="70"/>
    </row>
    <row r="19" spans="1:9" ht="12.75" customHeight="1">
      <c r="A19" s="70"/>
      <c r="B19" s="70">
        <v>5</v>
      </c>
      <c r="C19" s="70"/>
      <c r="D19" s="149"/>
      <c r="E19" s="154"/>
      <c r="F19" s="263"/>
      <c r="G19" s="152">
        <f t="shared" si="0"/>
        <v>0</v>
      </c>
      <c r="H19" s="149"/>
      <c r="I19" s="70"/>
    </row>
    <row r="20" spans="1:9" ht="12.75" customHeight="1">
      <c r="A20" s="70"/>
      <c r="B20" s="70"/>
      <c r="C20" s="70"/>
      <c r="D20" s="149"/>
      <c r="E20" s="154"/>
      <c r="F20" s="263"/>
      <c r="G20" s="152">
        <f t="shared" si="0"/>
        <v>0</v>
      </c>
      <c r="H20" s="149"/>
      <c r="I20" s="70"/>
    </row>
    <row r="21" spans="1:9" ht="12.75" customHeight="1">
      <c r="A21" s="70"/>
      <c r="B21" s="66" t="s">
        <v>263</v>
      </c>
      <c r="C21" s="70"/>
      <c r="D21" s="149"/>
      <c r="E21" s="153">
        <f>SUM(E14:E20)</f>
        <v>107621.80858799614</v>
      </c>
      <c r="F21" s="70"/>
      <c r="G21" s="153">
        <f>SUM(G14:G20)</f>
        <v>107621.80858799614</v>
      </c>
      <c r="H21" s="149"/>
      <c r="I21" s="161"/>
    </row>
    <row r="22" spans="1:9" ht="12.75" customHeight="1">
      <c r="A22" s="70"/>
      <c r="B22" s="70"/>
      <c r="C22" s="70"/>
      <c r="D22" s="149"/>
      <c r="E22" s="154"/>
      <c r="F22" s="149"/>
      <c r="G22" s="149"/>
      <c r="H22" s="149"/>
      <c r="I22" s="70"/>
    </row>
    <row r="23" spans="1:9" ht="12.75" customHeight="1">
      <c r="A23" s="70"/>
      <c r="B23" s="70"/>
      <c r="C23" s="70"/>
      <c r="D23" s="149"/>
      <c r="E23" s="154"/>
      <c r="F23" s="149"/>
      <c r="G23" s="149"/>
      <c r="H23" s="149"/>
      <c r="I23" s="70"/>
    </row>
    <row r="24" spans="1:9" ht="12.75" customHeight="1">
      <c r="A24" s="70"/>
      <c r="B24" s="66" t="s">
        <v>261</v>
      </c>
      <c r="C24" s="70"/>
      <c r="D24" s="149"/>
      <c r="E24" s="154"/>
      <c r="F24" s="72" t="s">
        <v>618</v>
      </c>
      <c r="G24" s="149"/>
      <c r="H24" s="149"/>
      <c r="I24" s="70"/>
    </row>
    <row r="25" spans="1:9" ht="12.75" customHeight="1">
      <c r="A25" s="70"/>
      <c r="B25" s="66"/>
      <c r="C25" s="70"/>
      <c r="D25" s="149"/>
      <c r="E25" s="147"/>
      <c r="F25" s="70"/>
      <c r="G25" s="149"/>
      <c r="H25" s="149"/>
      <c r="I25" s="70"/>
    </row>
    <row r="26" spans="1:9" ht="12.75" customHeight="1">
      <c r="A26" s="70"/>
      <c r="B26" s="70"/>
      <c r="C26" s="70"/>
      <c r="D26" s="149"/>
      <c r="E26" s="154"/>
      <c r="F26" s="149"/>
      <c r="G26" s="149"/>
      <c r="H26" s="149"/>
      <c r="I26" s="70"/>
    </row>
    <row r="27" spans="1:9" ht="12.75" customHeight="1">
      <c r="A27" s="70"/>
      <c r="B27" s="70">
        <v>6</v>
      </c>
      <c r="C27" s="77" t="s">
        <v>410</v>
      </c>
      <c r="D27" s="155"/>
      <c r="E27" s="1270">
        <v>56132.219000000005</v>
      </c>
      <c r="G27" s="155"/>
      <c r="H27" s="155"/>
      <c r="I27" s="70"/>
    </row>
    <row r="28" spans="1:9">
      <c r="A28" s="70"/>
      <c r="B28" s="70"/>
      <c r="C28" s="77"/>
      <c r="D28" s="70"/>
      <c r="E28" s="151"/>
      <c r="F28" s="70"/>
      <c r="G28" s="70"/>
      <c r="H28" s="70"/>
      <c r="I28" s="70"/>
    </row>
    <row r="29" spans="1:9">
      <c r="A29" s="70"/>
      <c r="B29" s="70"/>
      <c r="C29" s="77"/>
      <c r="D29" s="70"/>
      <c r="E29" s="156"/>
      <c r="F29" s="70"/>
      <c r="G29" s="70"/>
      <c r="H29" s="70"/>
      <c r="I29" s="70"/>
    </row>
    <row r="30" spans="1:9">
      <c r="A30" s="70"/>
      <c r="B30" s="70"/>
      <c r="C30" s="77"/>
      <c r="D30" s="70"/>
      <c r="E30" s="156"/>
      <c r="F30" s="70"/>
      <c r="G30" s="70"/>
      <c r="H30" s="70"/>
      <c r="I30" s="70"/>
    </row>
    <row r="31" spans="1:9">
      <c r="A31" s="70"/>
      <c r="B31" s="70"/>
      <c r="C31" s="77"/>
      <c r="D31" s="70"/>
      <c r="E31" s="156"/>
      <c r="F31" s="70"/>
      <c r="G31" s="70"/>
      <c r="H31" s="70"/>
      <c r="I31" s="70"/>
    </row>
    <row r="32" spans="1:9">
      <c r="A32" s="70"/>
      <c r="B32" s="66" t="s">
        <v>264</v>
      </c>
      <c r="C32" s="70"/>
      <c r="D32" s="70"/>
      <c r="E32" s="153">
        <f>SUM(E27:E31)</f>
        <v>56132.219000000005</v>
      </c>
      <c r="F32" s="263">
        <f>'Appendix A'!H15</f>
        <v>0.11013075115071201</v>
      </c>
      <c r="G32" s="153">
        <f>+F32*E32</f>
        <v>6181.8834422262689</v>
      </c>
      <c r="H32" s="70"/>
      <c r="I32" s="70"/>
    </row>
    <row r="33" spans="1:10">
      <c r="A33" s="70"/>
      <c r="B33" s="66"/>
      <c r="C33" s="154"/>
      <c r="D33" s="70"/>
      <c r="E33" s="147"/>
      <c r="F33" s="70"/>
      <c r="G33" s="70"/>
      <c r="H33" s="70"/>
      <c r="I33" s="70"/>
    </row>
    <row r="34" spans="1:10">
      <c r="A34" s="70"/>
      <c r="B34" s="70"/>
      <c r="C34" s="70"/>
      <c r="D34" s="70"/>
      <c r="E34" s="147"/>
      <c r="F34" s="70"/>
      <c r="G34" s="70"/>
      <c r="H34" s="70"/>
      <c r="I34" s="70"/>
    </row>
    <row r="35" spans="1:10">
      <c r="A35" s="70"/>
      <c r="B35" s="66" t="s">
        <v>262</v>
      </c>
      <c r="C35" s="70"/>
      <c r="D35" s="70"/>
      <c r="E35" s="147"/>
      <c r="F35" s="72" t="s">
        <v>476</v>
      </c>
      <c r="G35" s="70"/>
      <c r="H35" s="70"/>
      <c r="I35" s="70"/>
    </row>
    <row r="36" spans="1:10">
      <c r="A36" s="70"/>
      <c r="B36" s="70"/>
      <c r="C36" s="70"/>
      <c r="D36" s="70"/>
      <c r="E36" s="147"/>
      <c r="F36" s="70"/>
      <c r="G36" s="70"/>
      <c r="H36" s="70"/>
      <c r="I36" s="70"/>
    </row>
    <row r="37" spans="1:10">
      <c r="A37" s="70"/>
      <c r="B37" s="70">
        <v>7</v>
      </c>
      <c r="C37" s="157" t="s">
        <v>33</v>
      </c>
      <c r="D37" s="70"/>
      <c r="E37" s="1226">
        <v>0</v>
      </c>
      <c r="F37" s="70"/>
      <c r="G37" s="70"/>
      <c r="H37" s="70"/>
      <c r="I37" s="70"/>
    </row>
    <row r="38" spans="1:10">
      <c r="A38" s="70"/>
      <c r="B38" s="70"/>
      <c r="C38" s="77"/>
      <c r="D38" s="70"/>
      <c r="E38" s="151"/>
      <c r="F38" s="70"/>
      <c r="G38" s="70"/>
      <c r="H38" s="70"/>
      <c r="I38" s="70"/>
    </row>
    <row r="39" spans="1:10">
      <c r="A39" s="70"/>
      <c r="B39" s="70"/>
      <c r="C39" s="77"/>
      <c r="D39" s="70"/>
      <c r="E39" s="156"/>
      <c r="F39" s="70"/>
      <c r="G39" s="70"/>
      <c r="H39" s="70"/>
      <c r="I39" s="70"/>
    </row>
    <row r="40" spans="1:10">
      <c r="A40" s="70"/>
      <c r="B40" s="70"/>
      <c r="C40" s="77"/>
      <c r="D40" s="70"/>
      <c r="E40" s="156"/>
      <c r="F40" s="70"/>
      <c r="G40" s="70"/>
      <c r="H40" s="70"/>
      <c r="I40" s="70"/>
    </row>
    <row r="41" spans="1:10">
      <c r="A41" s="70"/>
      <c r="B41" s="66" t="s">
        <v>265</v>
      </c>
      <c r="C41" s="70"/>
      <c r="D41" s="70"/>
      <c r="E41" s="153">
        <f>SUM(E37:E40)</f>
        <v>0</v>
      </c>
      <c r="F41" s="263">
        <f>'Appendix A'!H31</f>
        <v>0.26775819605155904</v>
      </c>
      <c r="G41" s="153">
        <f>+F41*E41</f>
        <v>0</v>
      </c>
      <c r="H41" s="70"/>
      <c r="I41" s="70"/>
    </row>
    <row r="42" spans="1:10">
      <c r="A42" s="70"/>
      <c r="B42" s="70"/>
      <c r="C42" s="70"/>
      <c r="D42" s="70"/>
      <c r="E42" s="147"/>
      <c r="F42" s="70"/>
      <c r="G42" s="70"/>
      <c r="H42" s="70"/>
      <c r="I42" s="70"/>
    </row>
    <row r="43" spans="1:10">
      <c r="A43" s="70"/>
      <c r="B43" s="66" t="s">
        <v>269</v>
      </c>
      <c r="C43" s="70"/>
      <c r="D43" s="70"/>
      <c r="E43" s="153">
        <f>+E41+E32+E21</f>
        <v>163754.02758799616</v>
      </c>
      <c r="F43" s="70"/>
      <c r="G43" s="153">
        <f>+G41+G32+G21</f>
        <v>113803.69203022242</v>
      </c>
      <c r="H43" s="70"/>
      <c r="I43" s="70"/>
    </row>
    <row r="44" spans="1:10">
      <c r="A44" s="70"/>
      <c r="B44" s="70"/>
      <c r="C44" s="86"/>
      <c r="D44" s="70"/>
      <c r="E44" s="147"/>
      <c r="F44" s="70"/>
      <c r="G44" s="70"/>
      <c r="H44" s="70"/>
      <c r="I44" s="70"/>
    </row>
    <row r="45" spans="1:10">
      <c r="A45" s="70"/>
      <c r="B45" s="70"/>
      <c r="C45" s="86"/>
      <c r="D45" s="70"/>
      <c r="E45" s="147"/>
      <c r="F45" s="70"/>
      <c r="G45" s="70"/>
      <c r="H45" s="70"/>
      <c r="I45" s="70"/>
    </row>
    <row r="46" spans="1:10">
      <c r="A46" s="70"/>
      <c r="B46" s="70"/>
      <c r="C46" s="86"/>
      <c r="D46" s="70"/>
      <c r="E46" s="147"/>
      <c r="F46" s="70"/>
      <c r="G46" s="70"/>
      <c r="H46" s="70"/>
      <c r="I46" s="70"/>
    </row>
    <row r="47" spans="1:10">
      <c r="A47" s="70"/>
      <c r="B47" s="70"/>
      <c r="C47" s="66" t="s">
        <v>266</v>
      </c>
      <c r="D47" s="70"/>
      <c r="E47" s="147"/>
      <c r="F47" s="70"/>
      <c r="G47" s="70"/>
      <c r="H47" s="70"/>
      <c r="I47" s="70"/>
    </row>
    <row r="48" spans="1:10">
      <c r="A48" s="70"/>
      <c r="B48" s="70"/>
      <c r="C48" s="70"/>
      <c r="D48" s="70"/>
      <c r="E48" s="147"/>
      <c r="F48" s="70"/>
      <c r="G48" s="66"/>
      <c r="H48" s="70"/>
      <c r="I48" s="70"/>
      <c r="J48" s="75"/>
    </row>
    <row r="49" spans="1:10">
      <c r="A49" s="70"/>
      <c r="B49" s="70">
        <f>+B37+1</f>
        <v>8</v>
      </c>
      <c r="C49" s="77" t="s">
        <v>411</v>
      </c>
      <c r="D49" s="77"/>
      <c r="E49" s="1270">
        <v>11073.804</v>
      </c>
      <c r="F49" s="43"/>
      <c r="G49" s="70"/>
      <c r="H49" s="86"/>
      <c r="I49" s="70"/>
      <c r="J49" s="75"/>
    </row>
    <row r="50" spans="1:10">
      <c r="A50" s="70"/>
      <c r="B50" s="70">
        <f t="shared" ref="B50:B61" si="1">+B49+1</f>
        <v>9</v>
      </c>
      <c r="C50" s="77" t="s">
        <v>34</v>
      </c>
      <c r="D50" s="77"/>
      <c r="E50" s="399"/>
      <c r="F50" s="43"/>
      <c r="G50" s="70"/>
      <c r="H50" s="86"/>
      <c r="I50" s="70"/>
      <c r="J50" s="75"/>
    </row>
    <row r="51" spans="1:10">
      <c r="A51" s="70"/>
      <c r="B51" s="70">
        <f t="shared" si="1"/>
        <v>10</v>
      </c>
      <c r="C51" s="148" t="s">
        <v>35</v>
      </c>
      <c r="D51" s="77"/>
      <c r="E51" s="1151"/>
      <c r="F51" s="403"/>
      <c r="G51" s="403"/>
      <c r="H51" s="86"/>
      <c r="I51" s="70"/>
      <c r="J51" s="75"/>
    </row>
    <row r="52" spans="1:10">
      <c r="A52" s="70"/>
      <c r="B52" s="70">
        <f t="shared" si="1"/>
        <v>11</v>
      </c>
      <c r="C52" s="149" t="s">
        <v>37</v>
      </c>
      <c r="D52" s="70"/>
      <c r="E52" s="400">
        <f>'ATT2A Prop Taxes per Function'!C6-'ATT2 - Other Tax'!E14-E53</f>
        <v>233091.59362338547</v>
      </c>
      <c r="F52" s="403"/>
      <c r="G52" s="403"/>
      <c r="H52" s="86"/>
      <c r="I52" s="70"/>
      <c r="J52" s="75"/>
    </row>
    <row r="53" spans="1:10">
      <c r="A53" s="70"/>
      <c r="B53" s="70">
        <v>12</v>
      </c>
      <c r="C53" s="149" t="s">
        <v>667</v>
      </c>
      <c r="D53" s="149"/>
      <c r="E53" s="400">
        <f>'ATT2A Prop Taxes per Function'!C10</f>
        <v>2805.3354744623502</v>
      </c>
      <c r="F53" s="403"/>
      <c r="G53" s="403"/>
      <c r="H53" s="86"/>
      <c r="I53" s="70"/>
      <c r="J53" s="75"/>
    </row>
    <row r="54" spans="1:10">
      <c r="A54" s="70"/>
      <c r="B54" s="70">
        <v>13</v>
      </c>
      <c r="C54" s="77" t="s">
        <v>18</v>
      </c>
      <c r="D54" s="77"/>
      <c r="E54" s="399">
        <v>2742.06</v>
      </c>
      <c r="F54" s="403"/>
      <c r="G54" s="70"/>
      <c r="H54" s="70"/>
      <c r="I54" s="70"/>
    </row>
    <row r="55" spans="1:10">
      <c r="A55" s="70"/>
      <c r="B55" s="70">
        <v>14</v>
      </c>
      <c r="C55" s="148" t="s">
        <v>460</v>
      </c>
      <c r="D55" s="77"/>
      <c r="E55" s="399">
        <v>0</v>
      </c>
      <c r="F55" s="70"/>
      <c r="G55" s="70"/>
      <c r="H55" s="70"/>
      <c r="I55" s="70"/>
    </row>
    <row r="56" spans="1:10">
      <c r="A56" s="70"/>
      <c r="B56" s="70">
        <v>15</v>
      </c>
      <c r="C56" s="148" t="s">
        <v>338</v>
      </c>
      <c r="D56" s="148"/>
      <c r="E56" s="399">
        <v>37798.770840210316</v>
      </c>
      <c r="F56" s="70"/>
      <c r="G56" s="70"/>
      <c r="H56" s="70"/>
      <c r="I56" s="70"/>
    </row>
    <row r="57" spans="1:10">
      <c r="A57" s="70"/>
      <c r="B57" s="70">
        <f t="shared" si="1"/>
        <v>16</v>
      </c>
      <c r="C57" s="77"/>
      <c r="D57" s="148"/>
      <c r="E57" s="399">
        <v>0</v>
      </c>
      <c r="F57" s="70"/>
      <c r="G57" s="70"/>
      <c r="H57" s="70"/>
      <c r="I57" s="70"/>
    </row>
    <row r="58" spans="1:10">
      <c r="A58" s="70"/>
      <c r="B58" s="70">
        <f t="shared" si="1"/>
        <v>17</v>
      </c>
      <c r="C58" s="77"/>
      <c r="D58" s="77"/>
      <c r="E58" s="399">
        <v>0</v>
      </c>
      <c r="F58" s="70"/>
      <c r="G58" s="70"/>
      <c r="H58" s="70"/>
      <c r="I58" s="70"/>
    </row>
    <row r="59" spans="1:10">
      <c r="A59" s="70"/>
      <c r="B59" s="70">
        <f t="shared" si="1"/>
        <v>18</v>
      </c>
      <c r="C59" s="77"/>
      <c r="D59" s="77"/>
      <c r="E59" s="399">
        <v>0</v>
      </c>
      <c r="F59" s="70"/>
      <c r="G59" s="70"/>
      <c r="H59" s="70"/>
      <c r="I59" s="70"/>
    </row>
    <row r="60" spans="1:10">
      <c r="A60" s="70"/>
      <c r="B60" s="70">
        <f t="shared" si="1"/>
        <v>19</v>
      </c>
      <c r="C60" s="77"/>
      <c r="D60" s="77"/>
      <c r="E60" s="399">
        <v>0</v>
      </c>
      <c r="F60" s="70"/>
      <c r="G60" s="70"/>
      <c r="H60" s="70"/>
      <c r="I60" s="70"/>
    </row>
    <row r="61" spans="1:10">
      <c r="A61" s="70"/>
      <c r="B61" s="70">
        <f t="shared" si="1"/>
        <v>20</v>
      </c>
      <c r="C61" s="77"/>
      <c r="D61" s="77"/>
      <c r="E61" s="399">
        <v>0</v>
      </c>
      <c r="F61" s="70"/>
      <c r="G61" s="70"/>
      <c r="H61" s="70"/>
      <c r="I61" s="70"/>
    </row>
    <row r="62" spans="1:10">
      <c r="A62" s="70"/>
      <c r="B62" s="70"/>
      <c r="C62" s="77"/>
      <c r="D62" s="77"/>
      <c r="E62" s="156"/>
      <c r="F62" s="70"/>
      <c r="G62" s="70"/>
      <c r="H62" s="70"/>
      <c r="I62" s="70"/>
    </row>
    <row r="63" spans="1:10">
      <c r="A63" s="70"/>
      <c r="B63" s="70">
        <f>B61+1</f>
        <v>21</v>
      </c>
      <c r="C63" s="70" t="s">
        <v>621</v>
      </c>
      <c r="D63" s="70"/>
      <c r="E63" s="264">
        <f>SUM(E49:E62)</f>
        <v>287511.56393805816</v>
      </c>
      <c r="F63" s="70"/>
      <c r="G63" s="70"/>
      <c r="H63" s="70"/>
      <c r="I63" s="70"/>
    </row>
    <row r="64" spans="1:10">
      <c r="A64" s="70"/>
      <c r="B64" s="70"/>
      <c r="C64" s="70"/>
      <c r="D64" s="70"/>
      <c r="E64" s="147"/>
      <c r="F64" s="70"/>
      <c r="G64" s="70"/>
      <c r="H64" s="70"/>
      <c r="I64" s="70"/>
    </row>
    <row r="65" spans="1:9">
      <c r="A65" s="70"/>
      <c r="B65" s="70">
        <f>+B63+1</f>
        <v>22</v>
      </c>
      <c r="C65" s="70" t="s">
        <v>622</v>
      </c>
      <c r="D65" s="265"/>
      <c r="E65" s="1012">
        <f>E21+E32+E41+E63</f>
        <v>451265.59152605431</v>
      </c>
      <c r="F65" s="1008"/>
      <c r="G65" s="158"/>
      <c r="H65" s="43"/>
      <c r="I65" s="70"/>
    </row>
    <row r="66" spans="1:9">
      <c r="A66" s="70"/>
      <c r="B66" s="70"/>
      <c r="C66" s="98"/>
      <c r="D66" s="98"/>
      <c r="E66" s="158"/>
      <c r="F66" s="1008"/>
      <c r="G66" s="158"/>
      <c r="H66" s="43"/>
      <c r="I66" s="70"/>
    </row>
    <row r="67" spans="1:9">
      <c r="A67" s="70"/>
      <c r="B67" s="70">
        <f>+B65+1</f>
        <v>23</v>
      </c>
      <c r="C67" s="98" t="s">
        <v>429</v>
      </c>
      <c r="D67" s="98"/>
      <c r="E67" s="159">
        <f>+E63-E65</f>
        <v>-163754.02758799616</v>
      </c>
      <c r="F67" s="158"/>
      <c r="G67" s="158"/>
      <c r="H67" s="43"/>
      <c r="I67" s="70"/>
    </row>
    <row r="68" spans="1:9">
      <c r="A68" s="70"/>
      <c r="B68" s="70"/>
      <c r="C68" s="98"/>
      <c r="D68" s="98"/>
      <c r="E68" s="160"/>
      <c r="F68" s="158"/>
      <c r="G68" s="158"/>
      <c r="H68" s="43"/>
      <c r="I68" s="70"/>
    </row>
    <row r="69" spans="1:9">
      <c r="A69" s="70"/>
      <c r="B69" s="70" t="s">
        <v>617</v>
      </c>
      <c r="C69" s="70"/>
      <c r="D69" s="70"/>
      <c r="E69" s="161"/>
      <c r="F69" s="43"/>
      <c r="G69" s="43"/>
      <c r="H69" s="43"/>
      <c r="I69" s="70"/>
    </row>
    <row r="70" spans="1:9">
      <c r="A70" s="70"/>
      <c r="B70" s="70" t="s">
        <v>496</v>
      </c>
      <c r="C70" s="70" t="s">
        <v>89</v>
      </c>
      <c r="D70" s="70"/>
      <c r="E70" s="161"/>
      <c r="F70" s="43"/>
      <c r="G70" s="43"/>
      <c r="H70" s="43"/>
      <c r="I70" s="70"/>
    </row>
    <row r="71" spans="1:9">
      <c r="A71" s="70"/>
      <c r="B71" s="70"/>
      <c r="C71" s="86" t="s">
        <v>226</v>
      </c>
      <c r="D71" s="70"/>
      <c r="E71" s="161"/>
      <c r="F71" s="70"/>
      <c r="G71" s="43"/>
      <c r="H71" s="43"/>
      <c r="I71" s="70"/>
    </row>
    <row r="72" spans="1:9">
      <c r="A72" s="70"/>
      <c r="B72" s="70" t="s">
        <v>604</v>
      </c>
      <c r="C72" s="70" t="s">
        <v>430</v>
      </c>
      <c r="D72" s="70"/>
      <c r="E72" s="161"/>
      <c r="F72" s="70"/>
      <c r="G72" s="43"/>
      <c r="H72" s="43"/>
      <c r="I72" s="70"/>
    </row>
    <row r="73" spans="1:9">
      <c r="A73" s="70"/>
      <c r="B73" s="70"/>
      <c r="C73" s="86" t="s">
        <v>226</v>
      </c>
      <c r="D73" s="70"/>
      <c r="E73" s="161"/>
      <c r="F73" s="70"/>
      <c r="G73" s="43"/>
      <c r="H73" s="43"/>
      <c r="I73" s="70"/>
    </row>
    <row r="74" spans="1:9">
      <c r="A74" s="70"/>
      <c r="B74" s="70" t="s">
        <v>474</v>
      </c>
      <c r="C74" s="70" t="s">
        <v>227</v>
      </c>
      <c r="D74" s="70"/>
      <c r="E74" s="161"/>
      <c r="F74" s="70"/>
      <c r="G74" s="43"/>
      <c r="H74" s="43"/>
      <c r="I74" s="70"/>
    </row>
    <row r="75" spans="1:9">
      <c r="A75" s="70"/>
      <c r="B75" s="70" t="s">
        <v>497</v>
      </c>
      <c r="C75" s="86" t="s">
        <v>28</v>
      </c>
      <c r="D75" s="70"/>
      <c r="E75" s="161"/>
      <c r="F75" s="70"/>
      <c r="G75" s="43"/>
      <c r="H75" s="43"/>
      <c r="I75" s="70"/>
    </row>
    <row r="76" spans="1:9">
      <c r="A76" s="70"/>
      <c r="B76" s="70"/>
      <c r="C76" s="70" t="s">
        <v>29</v>
      </c>
      <c r="D76" s="70"/>
      <c r="E76" s="161"/>
      <c r="F76" s="70"/>
      <c r="G76" s="70"/>
      <c r="H76" s="70"/>
      <c r="I76" s="70"/>
    </row>
    <row r="77" spans="1:9">
      <c r="A77" s="70"/>
      <c r="B77" s="70"/>
      <c r="C77" s="70" t="s">
        <v>193</v>
      </c>
      <c r="D77" s="70"/>
      <c r="E77" s="147"/>
      <c r="F77" s="70"/>
      <c r="G77" s="70"/>
      <c r="H77" s="70"/>
      <c r="I77" s="70"/>
    </row>
    <row r="78" spans="1:9">
      <c r="A78" s="70"/>
      <c r="B78" s="70"/>
      <c r="C78" s="70"/>
      <c r="D78" s="70"/>
      <c r="E78" s="147"/>
      <c r="F78" s="70"/>
      <c r="G78" s="70"/>
      <c r="H78" s="70"/>
      <c r="I78" s="70"/>
    </row>
    <row r="79" spans="1:9">
      <c r="A79" s="70"/>
      <c r="B79" s="70"/>
      <c r="C79" s="70"/>
      <c r="D79" s="70"/>
      <c r="E79" s="147"/>
      <c r="F79" s="70"/>
      <c r="G79" s="70"/>
      <c r="H79" s="70"/>
      <c r="I79" s="70"/>
    </row>
    <row r="80" spans="1:9">
      <c r="A80" s="70"/>
      <c r="B80" s="70"/>
      <c r="C80" s="70"/>
      <c r="D80" s="70"/>
      <c r="E80" s="147"/>
      <c r="F80" s="70"/>
      <c r="G80" s="70"/>
      <c r="H80" s="70"/>
      <c r="I80" s="70"/>
    </row>
    <row r="81" spans="1:9">
      <c r="A81" s="70"/>
      <c r="B81" s="70"/>
      <c r="C81" s="70"/>
      <c r="D81" s="70"/>
      <c r="E81" s="147"/>
      <c r="F81" s="70"/>
      <c r="G81" s="70"/>
      <c r="H81" s="70"/>
      <c r="I81" s="70"/>
    </row>
    <row r="82" spans="1:9">
      <c r="A82" s="70"/>
      <c r="B82" s="70"/>
      <c r="C82" s="70"/>
      <c r="D82" s="70"/>
      <c r="E82" s="147"/>
      <c r="F82" s="70"/>
      <c r="G82" s="70"/>
      <c r="H82" s="70"/>
    </row>
    <row r="83" spans="1:9">
      <c r="A83" s="70"/>
      <c r="B83" s="70"/>
      <c r="C83" s="70"/>
      <c r="D83" s="70"/>
      <c r="E83" s="147"/>
      <c r="F83" s="70"/>
      <c r="G83" s="70"/>
      <c r="H83" s="70"/>
    </row>
    <row r="84" spans="1:9">
      <c r="A84" s="70"/>
      <c r="B84" s="70"/>
      <c r="C84" s="70"/>
      <c r="D84" s="70"/>
      <c r="E84" s="147"/>
      <c r="F84" s="70"/>
      <c r="G84" s="70"/>
      <c r="H84" s="70"/>
    </row>
    <row r="85" spans="1:9">
      <c r="A85" s="70"/>
      <c r="B85" s="70"/>
      <c r="C85" s="70"/>
      <c r="D85" s="70"/>
      <c r="E85" s="147"/>
      <c r="F85" s="70"/>
      <c r="G85" s="70"/>
      <c r="H85" s="70"/>
    </row>
    <row r="86" spans="1:9">
      <c r="A86" s="70"/>
      <c r="B86" s="70"/>
      <c r="C86" s="70"/>
      <c r="D86" s="70"/>
      <c r="E86" s="147"/>
      <c r="F86" s="70"/>
      <c r="G86" s="70"/>
      <c r="H86" s="70"/>
    </row>
    <row r="87" spans="1:9">
      <c r="A87" s="70"/>
      <c r="B87" s="70"/>
      <c r="C87" s="70"/>
      <c r="D87" s="70"/>
      <c r="E87" s="147"/>
      <c r="F87" s="70"/>
      <c r="G87" s="70"/>
      <c r="H87" s="70"/>
    </row>
    <row r="88" spans="1:9">
      <c r="A88" s="70"/>
      <c r="B88" s="70"/>
      <c r="C88" s="70"/>
      <c r="D88" s="70"/>
      <c r="E88" s="147"/>
      <c r="F88" s="70"/>
      <c r="G88" s="70"/>
      <c r="H88" s="70"/>
    </row>
    <row r="89" spans="1:9">
      <c r="A89" s="70"/>
      <c r="B89" s="70"/>
      <c r="C89" s="70"/>
      <c r="D89" s="70"/>
      <c r="E89" s="147"/>
      <c r="F89" s="70"/>
      <c r="G89" s="70"/>
      <c r="H89" s="70"/>
    </row>
    <row r="90" spans="1:9">
      <c r="A90" s="70"/>
      <c r="B90" s="70"/>
      <c r="C90" s="70"/>
      <c r="D90" s="70"/>
      <c r="E90" s="147"/>
      <c r="F90" s="70"/>
      <c r="G90" s="70"/>
      <c r="H90" s="70"/>
    </row>
  </sheetData>
  <mergeCells count="4">
    <mergeCell ref="A1:I1"/>
    <mergeCell ref="A2:I2"/>
    <mergeCell ref="A3:I3"/>
    <mergeCell ref="A4:I4"/>
  </mergeCells>
  <phoneticPr fontId="73" type="noConversion"/>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7" customWidth="1"/>
    <col min="2" max="2" width="39.77734375" customWidth="1"/>
    <col min="3" max="3" width="15.21875" customWidth="1"/>
  </cols>
  <sheetData>
    <row r="1" spans="2:9" ht="13.8">
      <c r="B1" s="1343" t="s">
        <v>24</v>
      </c>
      <c r="C1" s="1343"/>
      <c r="D1" s="70"/>
    </row>
    <row r="2" spans="2:9" ht="13.8">
      <c r="B2" s="1343" t="s">
        <v>661</v>
      </c>
      <c r="C2" s="1343"/>
      <c r="D2" s="196"/>
      <c r="E2" s="196"/>
      <c r="F2" s="196"/>
      <c r="G2" s="196"/>
      <c r="H2" s="196"/>
      <c r="I2" s="196"/>
    </row>
    <row r="3" spans="2:9" ht="31.5" customHeight="1">
      <c r="B3" s="1344" t="s">
        <v>194</v>
      </c>
      <c r="C3" s="1344"/>
      <c r="D3" s="70"/>
    </row>
    <row r="4" spans="2:9" ht="13.8">
      <c r="B4" s="1345" t="s">
        <v>2092</v>
      </c>
      <c r="C4" s="1345"/>
      <c r="D4" s="70"/>
    </row>
    <row r="5" spans="2:9">
      <c r="B5" s="162"/>
      <c r="C5" s="101"/>
      <c r="D5" s="70"/>
    </row>
    <row r="6" spans="2:9" ht="14.25" customHeight="1">
      <c r="B6" s="103" t="s">
        <v>92</v>
      </c>
      <c r="C6" s="1268">
        <v>343518.73768584395</v>
      </c>
      <c r="D6" s="716"/>
    </row>
    <row r="7" spans="2:9" ht="21.45" customHeight="1">
      <c r="B7" s="102"/>
      <c r="C7" s="1227"/>
      <c r="D7" s="716"/>
    </row>
    <row r="8" spans="2:9">
      <c r="B8" s="162" t="s">
        <v>299</v>
      </c>
      <c r="C8" s="1269">
        <v>107105.91520934453</v>
      </c>
      <c r="D8" s="70"/>
      <c r="E8" s="403"/>
    </row>
    <row r="9" spans="2:9">
      <c r="B9" s="162" t="s">
        <v>440</v>
      </c>
      <c r="C9" s="1269">
        <v>107518.36412940519</v>
      </c>
      <c r="D9" s="70"/>
      <c r="E9" s="403"/>
    </row>
    <row r="10" spans="2:9">
      <c r="B10" s="162" t="s">
        <v>666</v>
      </c>
      <c r="C10" s="1269">
        <v>2805.3354744623502</v>
      </c>
      <c r="D10" s="70"/>
      <c r="E10" s="403"/>
    </row>
    <row r="11" spans="2:9">
      <c r="B11" s="162" t="s">
        <v>441</v>
      </c>
      <c r="C11" s="1269">
        <v>125149.8351849506</v>
      </c>
      <c r="D11" s="70"/>
    </row>
    <row r="12" spans="2:9">
      <c r="B12" s="162" t="s">
        <v>442</v>
      </c>
      <c r="C12" s="1269">
        <v>939.28768768127941</v>
      </c>
      <c r="D12" s="70"/>
    </row>
    <row r="13" spans="2:9">
      <c r="B13" s="162" t="s">
        <v>443</v>
      </c>
      <c r="C13" s="163">
        <f>SUM(C8:C12)</f>
        <v>343518.73768584395</v>
      </c>
      <c r="D13" s="70"/>
    </row>
    <row r="14" spans="2:9">
      <c r="B14" s="162"/>
      <c r="C14" s="164"/>
      <c r="D14" s="70"/>
    </row>
    <row r="15" spans="2:9" ht="13.8">
      <c r="B15" s="103" t="s">
        <v>412</v>
      </c>
      <c r="C15" s="164"/>
      <c r="D15" s="70"/>
    </row>
    <row r="16" spans="2:9">
      <c r="B16" s="162" t="s">
        <v>442</v>
      </c>
      <c r="C16" s="398">
        <f>C12</f>
        <v>939.28768768127941</v>
      </c>
      <c r="D16" s="70"/>
    </row>
    <row r="17" spans="2:4">
      <c r="B17" s="162" t="s">
        <v>581</v>
      </c>
      <c r="C17" s="173">
        <f>'Appendix A'!H15</f>
        <v>0.11013075115071201</v>
      </c>
      <c r="D17" s="70"/>
    </row>
    <row r="18" spans="2:4">
      <c r="B18" s="162" t="s">
        <v>444</v>
      </c>
      <c r="C18" s="165">
        <f>C16*C17</f>
        <v>103.44445859095468</v>
      </c>
      <c r="D18" s="70"/>
    </row>
    <row r="19" spans="2:4">
      <c r="B19" s="162"/>
      <c r="C19" s="164"/>
      <c r="D19" s="70"/>
    </row>
    <row r="20" spans="2:4" ht="13.8" thickBot="1">
      <c r="B20" s="162"/>
      <c r="C20" s="164"/>
      <c r="D20" s="70"/>
    </row>
    <row r="21" spans="2:4">
      <c r="B21" s="104" t="s">
        <v>446</v>
      </c>
      <c r="C21" s="166"/>
      <c r="D21" s="70"/>
    </row>
    <row r="22" spans="2:4">
      <c r="B22" s="167" t="s">
        <v>254</v>
      </c>
      <c r="C22" s="168">
        <f>C9</f>
        <v>107518.36412940519</v>
      </c>
      <c r="D22" s="70"/>
    </row>
    <row r="23" spans="2:4">
      <c r="B23" s="167" t="s">
        <v>445</v>
      </c>
      <c r="C23" s="169">
        <f>C18</f>
        <v>103.44445859095468</v>
      </c>
      <c r="D23" s="70"/>
    </row>
    <row r="24" spans="2:4">
      <c r="B24" s="167" t="s">
        <v>446</v>
      </c>
      <c r="C24" s="168">
        <f>SUM(C22:C23)</f>
        <v>107621.80858799614</v>
      </c>
      <c r="D24" s="70"/>
    </row>
    <row r="25" spans="2:4">
      <c r="B25" s="167"/>
      <c r="C25" s="170"/>
      <c r="D25" s="70"/>
    </row>
    <row r="26" spans="2:4">
      <c r="B26" s="167"/>
      <c r="C26" s="170"/>
      <c r="D26" s="70"/>
    </row>
    <row r="27" spans="2:4" ht="13.8" thickBot="1">
      <c r="B27" s="171"/>
      <c r="C27" s="172"/>
      <c r="D27" s="70"/>
    </row>
    <row r="28" spans="2:4">
      <c r="B28" s="162"/>
      <c r="C28" s="162"/>
      <c r="D28" s="70"/>
    </row>
    <row r="29" spans="2:4">
      <c r="B29" s="101"/>
      <c r="C29" s="101"/>
    </row>
    <row r="30" spans="2:4">
      <c r="B30" s="105"/>
      <c r="C30" s="101"/>
    </row>
  </sheetData>
  <mergeCells count="4">
    <mergeCell ref="B2:C2"/>
    <mergeCell ref="B1:C1"/>
    <mergeCell ref="B3:C3"/>
    <mergeCell ref="B4:C4"/>
  </mergeCells>
  <phoneticPr fontId="73"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80" zoomScaleNormal="100" zoomScaleSheetLayoutView="80" workbookViewId="0">
      <selection sqref="A1:F1"/>
    </sheetView>
  </sheetViews>
  <sheetFormatPr defaultRowHeight="13.2"/>
  <cols>
    <col min="1" max="1" width="6.77734375" style="67" customWidth="1"/>
    <col min="2" max="2" width="54.109375" customWidth="1"/>
    <col min="3" max="3" width="23.21875" customWidth="1"/>
    <col min="4" max="4" width="14" style="94"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340" t="str">
        <f>+'Appendix A'!A1</f>
        <v xml:space="preserve">Virginia Electric and Power Company  </v>
      </c>
      <c r="B1" s="1340"/>
      <c r="C1" s="1340"/>
      <c r="D1" s="1340"/>
      <c r="E1" s="1340"/>
      <c r="F1" s="1340"/>
    </row>
    <row r="2" spans="1:8" ht="17.399999999999999">
      <c r="A2" s="1340" t="s">
        <v>661</v>
      </c>
      <c r="B2" s="1340"/>
      <c r="C2" s="1340"/>
      <c r="D2" s="1340"/>
      <c r="E2" s="1340"/>
      <c r="F2" s="1340"/>
    </row>
    <row r="3" spans="1:8" ht="17.399999999999999">
      <c r="A3" s="1340" t="s">
        <v>386</v>
      </c>
      <c r="B3" s="1340"/>
      <c r="C3" s="1340"/>
      <c r="D3" s="1340"/>
      <c r="E3" s="1340"/>
      <c r="F3" s="1340"/>
    </row>
    <row r="4" spans="1:8" ht="13.8">
      <c r="A4" s="1346" t="s">
        <v>2084</v>
      </c>
      <c r="B4" s="1346"/>
      <c r="C4" s="1346"/>
      <c r="D4" s="1346"/>
      <c r="E4" s="1346"/>
      <c r="F4" s="1346"/>
    </row>
    <row r="5" spans="1:8">
      <c r="A5" s="174"/>
      <c r="B5" s="90"/>
      <c r="D5" s="175" t="s">
        <v>254</v>
      </c>
      <c r="E5" s="174" t="s">
        <v>461</v>
      </c>
      <c r="F5" s="174"/>
    </row>
    <row r="6" spans="1:8">
      <c r="A6" s="70"/>
      <c r="B6" s="91" t="s">
        <v>2082</v>
      </c>
      <c r="C6" s="1019" t="s">
        <v>1692</v>
      </c>
      <c r="D6" s="176" t="s">
        <v>256</v>
      </c>
      <c r="E6" s="177" t="s">
        <v>256</v>
      </c>
      <c r="F6" s="177" t="s">
        <v>603</v>
      </c>
    </row>
    <row r="7" spans="1:8">
      <c r="A7" s="1017" t="s">
        <v>447</v>
      </c>
      <c r="B7" s="1018" t="s">
        <v>2085</v>
      </c>
      <c r="C7" s="70"/>
      <c r="D7" s="417">
        <v>1841.2711919999997</v>
      </c>
      <c r="E7" s="417"/>
      <c r="F7" s="401">
        <f>SUM(D7:E7)</f>
        <v>1841.2711919999997</v>
      </c>
      <c r="G7" s="68"/>
    </row>
    <row r="8" spans="1:8">
      <c r="A8" s="1017" t="s">
        <v>1691</v>
      </c>
      <c r="B8" s="1018" t="s">
        <v>2086</v>
      </c>
      <c r="C8" s="1020">
        <f>'Appendix A'!H15</f>
        <v>0.11013075115071201</v>
      </c>
      <c r="D8" s="934">
        <f>F8*C8</f>
        <v>1340.9373103401006</v>
      </c>
      <c r="E8" s="1290">
        <f>F8-D8</f>
        <v>10834.929069659898</v>
      </c>
      <c r="F8" s="417">
        <v>12175.866379999999</v>
      </c>
      <c r="G8" s="68"/>
      <c r="H8" s="403"/>
    </row>
    <row r="9" spans="1:8" s="1288" customFormat="1">
      <c r="A9" s="1017" t="s">
        <v>2083</v>
      </c>
      <c r="B9" s="1018" t="s">
        <v>2087</v>
      </c>
      <c r="C9" s="1020"/>
      <c r="D9" s="1291"/>
      <c r="E9" s="1291">
        <v>0</v>
      </c>
      <c r="F9" s="1292">
        <f>SUM(D9:E9)</f>
        <v>0</v>
      </c>
      <c r="G9" s="68"/>
      <c r="H9" s="403"/>
    </row>
    <row r="10" spans="1:8" s="92" customFormat="1">
      <c r="A10" s="70">
        <v>2</v>
      </c>
      <c r="B10" s="70" t="s">
        <v>378</v>
      </c>
      <c r="C10" s="70" t="s">
        <v>400</v>
      </c>
      <c r="D10" s="934">
        <f>SUM(D7:D9)</f>
        <v>3182.2085023401005</v>
      </c>
      <c r="E10" s="401">
        <f>SUM(E7:E9)</f>
        <v>10834.929069659898</v>
      </c>
      <c r="F10" s="401">
        <f>SUM(F7:F9)</f>
        <v>14017.137572</v>
      </c>
    </row>
    <row r="11" spans="1:8">
      <c r="A11" s="70"/>
      <c r="B11" s="70"/>
      <c r="C11" s="70"/>
      <c r="D11" s="934"/>
      <c r="E11" s="70"/>
      <c r="F11" s="70"/>
    </row>
    <row r="12" spans="1:8">
      <c r="A12" s="70"/>
      <c r="B12" s="91" t="s">
        <v>350</v>
      </c>
      <c r="C12" s="70"/>
      <c r="D12" s="935"/>
      <c r="E12" s="70"/>
      <c r="F12" s="70"/>
      <c r="G12" s="71"/>
    </row>
    <row r="13" spans="1:8">
      <c r="A13" s="70"/>
      <c r="B13" s="178"/>
      <c r="C13" s="155"/>
      <c r="D13" s="936"/>
      <c r="E13" s="70"/>
      <c r="F13" s="70"/>
      <c r="G13" s="69"/>
    </row>
    <row r="14" spans="1:8">
      <c r="A14" s="70">
        <f>+A10+1</f>
        <v>3</v>
      </c>
      <c r="B14" s="86" t="s">
        <v>507</v>
      </c>
      <c r="C14" s="149"/>
      <c r="D14" s="937"/>
      <c r="E14" s="77"/>
      <c r="F14" s="70"/>
      <c r="G14" s="68"/>
    </row>
    <row r="15" spans="1:8" ht="52.8">
      <c r="A15" s="179">
        <f t="shared" ref="A15:A21" si="0">+A14+1</f>
        <v>4</v>
      </c>
      <c r="B15" s="149" t="s">
        <v>90</v>
      </c>
      <c r="C15" s="149"/>
      <c r="D15" s="417">
        <v>1919.6446799999994</v>
      </c>
      <c r="E15" s="1139"/>
      <c r="F15" s="401">
        <f>SUM(D15:E15)</f>
        <v>1919.6446799999994</v>
      </c>
      <c r="G15" s="68"/>
    </row>
    <row r="16" spans="1:8">
      <c r="A16" s="70">
        <f t="shared" si="0"/>
        <v>5</v>
      </c>
      <c r="B16" s="70" t="s">
        <v>1</v>
      </c>
      <c r="C16" s="149"/>
      <c r="D16" s="417">
        <v>0</v>
      </c>
      <c r="E16" s="184"/>
      <c r="F16" s="95">
        <f t="shared" ref="F16:F24" si="1">SUM(D16:E16)</f>
        <v>0</v>
      </c>
      <c r="G16" s="68"/>
    </row>
    <row r="17" spans="1:14">
      <c r="A17" s="70">
        <f t="shared" si="0"/>
        <v>6</v>
      </c>
      <c r="B17" s="70" t="s">
        <v>351</v>
      </c>
      <c r="C17" s="106"/>
      <c r="D17" s="418">
        <v>0</v>
      </c>
      <c r="E17" s="184"/>
      <c r="F17" s="95">
        <f>SUM(D17:E17)</f>
        <v>0</v>
      </c>
      <c r="G17" s="69"/>
    </row>
    <row r="18" spans="1:14">
      <c r="A18" s="70">
        <f t="shared" si="0"/>
        <v>7</v>
      </c>
      <c r="B18" s="70" t="s">
        <v>352</v>
      </c>
      <c r="C18" s="149"/>
      <c r="D18" s="417">
        <v>0</v>
      </c>
      <c r="E18" s="184"/>
      <c r="F18" s="95">
        <f t="shared" si="1"/>
        <v>0</v>
      </c>
      <c r="G18" s="68"/>
    </row>
    <row r="19" spans="1:14">
      <c r="A19" s="70">
        <f t="shared" si="0"/>
        <v>8</v>
      </c>
      <c r="B19" s="70" t="s">
        <v>353</v>
      </c>
      <c r="C19" s="70"/>
      <c r="D19" s="1271">
        <v>2684.5687920000009</v>
      </c>
      <c r="E19" s="1139"/>
      <c r="F19" s="401">
        <f t="shared" si="1"/>
        <v>2684.5687920000009</v>
      </c>
      <c r="G19" s="71"/>
    </row>
    <row r="20" spans="1:14">
      <c r="A20" s="70">
        <f t="shared" si="0"/>
        <v>9</v>
      </c>
      <c r="B20" s="716" t="s">
        <v>354</v>
      </c>
      <c r="C20" s="70"/>
      <c r="D20" s="1271">
        <f>5974.359216+'Att 10 '!F54/1000+'Att 11'!F54/1000</f>
        <v>20824.745957672887</v>
      </c>
      <c r="E20" s="417"/>
      <c r="F20" s="95">
        <f t="shared" si="1"/>
        <v>20824.745957672887</v>
      </c>
    </row>
    <row r="21" spans="1:14" ht="15">
      <c r="A21" s="70">
        <f t="shared" si="0"/>
        <v>10</v>
      </c>
      <c r="B21" s="70" t="s">
        <v>356</v>
      </c>
      <c r="C21" s="70"/>
      <c r="D21" s="394"/>
      <c r="E21" s="186"/>
      <c r="F21" s="185">
        <f t="shared" si="1"/>
        <v>0</v>
      </c>
    </row>
    <row r="22" spans="1:14">
      <c r="A22" s="70"/>
      <c r="B22" s="70"/>
      <c r="C22" s="70"/>
      <c r="D22" s="187"/>
      <c r="E22" s="70"/>
      <c r="F22" s="70"/>
    </row>
    <row r="23" spans="1:14" ht="15">
      <c r="A23" s="70">
        <f>+A21+1</f>
        <v>11</v>
      </c>
      <c r="B23" s="716" t="s">
        <v>1693</v>
      </c>
      <c r="C23" s="70" t="s">
        <v>401</v>
      </c>
      <c r="D23" s="187">
        <f>SUM(D14:D21)+D10</f>
        <v>28611.167932012988</v>
      </c>
      <c r="E23" s="188">
        <f>SUM(E14:E21)+E10</f>
        <v>10834.929069659898</v>
      </c>
      <c r="F23" s="95">
        <f t="shared" si="1"/>
        <v>39446.097001672882</v>
      </c>
    </row>
    <row r="24" spans="1:14" ht="15">
      <c r="A24" s="70">
        <v>12</v>
      </c>
      <c r="B24" s="70" t="s">
        <v>466</v>
      </c>
      <c r="C24" s="70"/>
      <c r="D24" s="188">
        <f>D36</f>
        <v>-4515.6645320000007</v>
      </c>
      <c r="E24" s="188">
        <f>E36</f>
        <v>0</v>
      </c>
      <c r="F24" s="185">
        <f t="shared" si="1"/>
        <v>-4515.6645320000007</v>
      </c>
    </row>
    <row r="25" spans="1:14">
      <c r="A25" s="70">
        <v>13</v>
      </c>
      <c r="B25" s="70" t="s">
        <v>424</v>
      </c>
      <c r="C25" s="70"/>
      <c r="D25" s="189">
        <f>+D23+D24</f>
        <v>24095.503400012989</v>
      </c>
      <c r="E25" s="189">
        <f>+E23+E24</f>
        <v>10834.929069659898</v>
      </c>
      <c r="F25" s="189">
        <f>+F23+F24</f>
        <v>34930.43246967288</v>
      </c>
    </row>
    <row r="26" spans="1:14">
      <c r="A26" s="179"/>
      <c r="B26" s="70"/>
      <c r="C26" s="70"/>
      <c r="D26" s="187"/>
      <c r="E26" s="70"/>
      <c r="F26" s="70"/>
      <c r="H26" s="107"/>
      <c r="J26" s="107"/>
      <c r="K26" s="107"/>
      <c r="L26" s="107"/>
      <c r="N26" s="107"/>
    </row>
    <row r="27" spans="1:14">
      <c r="A27" s="179"/>
      <c r="B27" s="70"/>
      <c r="C27" s="70"/>
      <c r="D27" s="187"/>
      <c r="E27" s="70"/>
      <c r="F27" s="70"/>
      <c r="H27" s="107"/>
      <c r="J27" s="107"/>
      <c r="K27" s="107"/>
      <c r="L27" s="107"/>
    </row>
    <row r="28" spans="1:14">
      <c r="A28" s="179"/>
      <c r="B28" s="70" t="s">
        <v>240</v>
      </c>
      <c r="C28" s="70"/>
      <c r="D28" s="187"/>
      <c r="E28" s="70"/>
      <c r="F28" s="70"/>
      <c r="H28" s="107"/>
      <c r="J28" s="107"/>
      <c r="K28" s="107"/>
      <c r="L28" s="107"/>
    </row>
    <row r="29" spans="1:14" ht="15">
      <c r="A29" s="179"/>
      <c r="B29" s="70"/>
      <c r="C29" s="180"/>
      <c r="D29" s="187"/>
      <c r="E29" s="190"/>
      <c r="F29" s="70"/>
      <c r="H29" s="107"/>
      <c r="J29" s="107"/>
      <c r="K29" s="107"/>
      <c r="L29" s="107"/>
    </row>
    <row r="30" spans="1:14" ht="26.4">
      <c r="A30" s="179" t="s">
        <v>241</v>
      </c>
      <c r="B30" s="1293" t="s">
        <v>2088</v>
      </c>
      <c r="C30" s="180"/>
      <c r="D30" s="189">
        <f>D7+D19+D21</f>
        <v>4525.8399840000002</v>
      </c>
      <c r="E30" s="189">
        <f>E7+E19+E21</f>
        <v>0</v>
      </c>
      <c r="F30" s="95">
        <f>SUM(D30:E30)</f>
        <v>4525.8399840000002</v>
      </c>
      <c r="H30" s="107"/>
    </row>
    <row r="31" spans="1:14" s="92" customFormat="1" ht="15">
      <c r="A31" s="179" t="s">
        <v>242</v>
      </c>
      <c r="B31" s="99" t="s">
        <v>248</v>
      </c>
      <c r="C31" s="180"/>
      <c r="D31" s="191">
        <v>4505.4890800000003</v>
      </c>
      <c r="E31" s="191"/>
      <c r="F31" s="185">
        <f>SUM(D31:E31)</f>
        <v>4505.4890800000003</v>
      </c>
      <c r="G31"/>
    </row>
    <row r="32" spans="1:14" ht="15">
      <c r="A32" s="179" t="s">
        <v>243</v>
      </c>
      <c r="B32" s="99" t="s">
        <v>249</v>
      </c>
      <c r="C32" s="180"/>
      <c r="D32" s="189">
        <f>+D30-D31</f>
        <v>20.3509039999999</v>
      </c>
      <c r="E32" s="189">
        <f>+E30-E31</f>
        <v>0</v>
      </c>
      <c r="F32" s="189">
        <f>+F30-F31</f>
        <v>20.3509039999999</v>
      </c>
      <c r="H32" s="107"/>
    </row>
    <row r="33" spans="1:10" s="92" customFormat="1" ht="15">
      <c r="A33" s="179" t="s">
        <v>244</v>
      </c>
      <c r="B33" s="99" t="s">
        <v>250</v>
      </c>
      <c r="C33" s="180"/>
      <c r="D33" s="189">
        <f>+D32/2</f>
        <v>10.17545199999995</v>
      </c>
      <c r="E33" s="189">
        <f>+E32/2</f>
        <v>0</v>
      </c>
      <c r="F33" s="189">
        <f>+F32/2</f>
        <v>10.17545199999995</v>
      </c>
      <c r="G33"/>
      <c r="H33" s="108"/>
      <c r="J33" s="109"/>
    </row>
    <row r="34" spans="1:10" ht="52.8">
      <c r="A34" s="179" t="s">
        <v>245</v>
      </c>
      <c r="B34" s="99" t="s">
        <v>219</v>
      </c>
      <c r="C34" s="180"/>
      <c r="D34" s="189">
        <v>0</v>
      </c>
      <c r="E34" s="189">
        <v>0</v>
      </c>
      <c r="F34" s="189">
        <v>0</v>
      </c>
    </row>
    <row r="35" spans="1:10">
      <c r="A35" s="179" t="s">
        <v>246</v>
      </c>
      <c r="B35" s="70" t="s">
        <v>251</v>
      </c>
      <c r="C35" s="70"/>
      <c r="D35" s="187">
        <f>+D33+D34</f>
        <v>10.17545199999995</v>
      </c>
      <c r="E35" s="189">
        <f>+E33+E34</f>
        <v>0</v>
      </c>
      <c r="F35" s="187">
        <f>+F33+F34</f>
        <v>10.17545199999995</v>
      </c>
      <c r="H35" s="107"/>
    </row>
    <row r="36" spans="1:10">
      <c r="A36" s="179" t="s">
        <v>247</v>
      </c>
      <c r="B36" s="70" t="s">
        <v>252</v>
      </c>
      <c r="C36" s="70"/>
      <c r="D36" s="187">
        <f>+D35-D30</f>
        <v>-4515.6645320000007</v>
      </c>
      <c r="E36" s="189">
        <f>+E35-E30</f>
        <v>0</v>
      </c>
      <c r="F36" s="187">
        <f>+F35-F30</f>
        <v>-4515.6645320000007</v>
      </c>
      <c r="H36" s="107"/>
    </row>
    <row r="37" spans="1:10">
      <c r="A37" s="181"/>
      <c r="B37" s="70"/>
      <c r="C37" s="70"/>
      <c r="D37" s="187"/>
      <c r="E37" s="187"/>
      <c r="F37" s="187"/>
    </row>
    <row r="38" spans="1:10">
      <c r="A38" s="174"/>
      <c r="B38" s="70"/>
      <c r="C38" s="70"/>
      <c r="D38" s="187"/>
      <c r="E38" s="187"/>
      <c r="F38" s="187"/>
    </row>
    <row r="39" spans="1:10">
      <c r="A39" s="174"/>
      <c r="B39" s="70"/>
      <c r="C39" s="70"/>
      <c r="D39" s="70"/>
      <c r="E39" s="70"/>
      <c r="F39" s="187"/>
    </row>
    <row r="40" spans="1:10">
      <c r="A40" s="174"/>
      <c r="B40" s="70"/>
      <c r="C40" s="70"/>
      <c r="D40" s="403"/>
      <c r="E40" s="70"/>
      <c r="F40" s="192"/>
    </row>
    <row r="41" spans="1:10">
      <c r="A41" s="174"/>
      <c r="B41" s="70"/>
      <c r="C41" s="70"/>
      <c r="D41" s="182"/>
      <c r="E41" s="70"/>
      <c r="F41" s="70"/>
    </row>
    <row r="42" spans="1:10">
      <c r="A42" s="174"/>
      <c r="B42" s="93" t="s">
        <v>240</v>
      </c>
      <c r="C42" s="70"/>
      <c r="D42" s="182"/>
      <c r="E42" s="70"/>
      <c r="F42" s="70"/>
    </row>
    <row r="43" spans="1:10" ht="66.75" customHeight="1">
      <c r="A43" s="174"/>
      <c r="B43" s="100" t="s">
        <v>91</v>
      </c>
      <c r="C43" s="70"/>
      <c r="D43" s="183"/>
      <c r="E43" s="70"/>
      <c r="F43" s="70"/>
    </row>
    <row r="44" spans="1:10">
      <c r="A44" s="174"/>
      <c r="B44" s="70"/>
      <c r="C44" s="70"/>
      <c r="D44" s="182"/>
      <c r="E44" s="70"/>
      <c r="F44" s="70"/>
    </row>
    <row r="45" spans="1:10" ht="145.19999999999999">
      <c r="A45" s="174"/>
      <c r="B45" s="627" t="s">
        <v>1589</v>
      </c>
      <c r="C45" s="70"/>
      <c r="D45" s="182"/>
      <c r="E45" s="70"/>
      <c r="F45" s="70"/>
    </row>
    <row r="46" spans="1:10">
      <c r="A46" s="174"/>
      <c r="B46" s="70"/>
      <c r="C46" s="70"/>
      <c r="D46" s="182"/>
      <c r="E46" s="70"/>
      <c r="F46" s="70"/>
    </row>
    <row r="47" spans="1:10" ht="160.5" customHeight="1">
      <c r="A47" s="174"/>
      <c r="B47" s="99" t="s">
        <v>383</v>
      </c>
      <c r="C47" s="70"/>
      <c r="D47" s="182"/>
      <c r="E47" s="70"/>
      <c r="F47" s="70"/>
    </row>
    <row r="48" spans="1:10">
      <c r="A48" s="174"/>
      <c r="C48" s="70"/>
      <c r="D48" s="182"/>
      <c r="E48" s="70"/>
      <c r="F48" s="70"/>
    </row>
    <row r="49" spans="1:6" ht="79.2">
      <c r="A49" s="174"/>
      <c r="B49" s="100" t="s">
        <v>384</v>
      </c>
      <c r="C49" s="70"/>
      <c r="D49" s="182"/>
      <c r="E49" s="70"/>
      <c r="F49" s="70"/>
    </row>
    <row r="50" spans="1:6">
      <c r="A50" s="174"/>
      <c r="B50" s="70"/>
      <c r="C50" s="70"/>
      <c r="D50" s="182"/>
      <c r="E50" s="70"/>
      <c r="F50" s="70"/>
    </row>
    <row r="51" spans="1:6" ht="92.4">
      <c r="A51" s="174"/>
      <c r="B51" s="627" t="s">
        <v>2089</v>
      </c>
      <c r="C51" s="70"/>
      <c r="D51" s="182"/>
      <c r="E51" s="70"/>
      <c r="F51" s="70"/>
    </row>
    <row r="52" spans="1:6" s="1288" customFormat="1">
      <c r="A52" s="1289"/>
      <c r="B52" s="627"/>
      <c r="C52" s="1287"/>
      <c r="D52" s="182"/>
      <c r="E52" s="1287"/>
      <c r="F52" s="1287"/>
    </row>
    <row r="53" spans="1:6" ht="39.6">
      <c r="A53" s="174"/>
      <c r="B53" s="627" t="s">
        <v>2090</v>
      </c>
      <c r="C53" s="70"/>
      <c r="D53" s="182"/>
      <c r="E53" s="70"/>
      <c r="F53" s="70"/>
    </row>
    <row r="54" spans="1:6">
      <c r="A54" s="174"/>
      <c r="B54" s="70"/>
      <c r="C54" s="70"/>
      <c r="D54" s="182"/>
      <c r="E54" s="70"/>
      <c r="F54" s="70"/>
    </row>
    <row r="55" spans="1:6">
      <c r="A55" s="174"/>
      <c r="B55" s="70"/>
      <c r="C55" s="70"/>
      <c r="D55" s="182"/>
      <c r="E55" s="70"/>
      <c r="F55" s="70"/>
    </row>
    <row r="56" spans="1:6">
      <c r="A56" s="174"/>
      <c r="B56" s="70"/>
      <c r="C56" s="70"/>
      <c r="D56" s="182"/>
      <c r="E56" s="70"/>
      <c r="F56" s="70"/>
    </row>
    <row r="57" spans="1:6">
      <c r="A57" s="174"/>
      <c r="B57" s="70"/>
      <c r="C57" s="70"/>
      <c r="D57" s="182"/>
      <c r="E57" s="70"/>
      <c r="F57" s="70"/>
    </row>
    <row r="58" spans="1:6">
      <c r="A58" s="174"/>
      <c r="B58" s="70"/>
      <c r="C58" s="70"/>
      <c r="D58" s="182"/>
      <c r="E58" s="70"/>
      <c r="F58" s="70"/>
    </row>
    <row r="59" spans="1:6">
      <c r="A59" s="174"/>
      <c r="B59" s="70"/>
      <c r="C59" s="70"/>
      <c r="D59" s="182"/>
      <c r="E59" s="70"/>
      <c r="F59" s="70"/>
    </row>
    <row r="63" spans="1:6">
      <c r="F63" s="95"/>
    </row>
  </sheetData>
  <mergeCells count="4">
    <mergeCell ref="A1:F1"/>
    <mergeCell ref="A2:F2"/>
    <mergeCell ref="A3:F3"/>
    <mergeCell ref="A4:F4"/>
  </mergeCells>
  <phoneticPr fontId="73" type="noConversion"/>
  <printOptions horizontalCentered="1"/>
  <pageMargins left="0.5" right="0.5" top="0.75" bottom="0.35" header="0.5" footer="0.5"/>
  <pageSetup scale="56"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94"/>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340" t="str">
        <f>'Appendix A'!A1</f>
        <v xml:space="preserve">Virginia Electric and Power Company  </v>
      </c>
      <c r="B1" s="1347"/>
      <c r="C1" s="1347"/>
      <c r="D1" s="1347"/>
      <c r="E1" s="1347"/>
      <c r="F1" s="1347"/>
      <c r="G1" s="1347"/>
      <c r="H1" s="1348"/>
    </row>
    <row r="2" spans="1:8" ht="17.399999999999999">
      <c r="A2" s="1340" t="s">
        <v>661</v>
      </c>
      <c r="B2" s="1340"/>
      <c r="C2" s="1340"/>
      <c r="D2" s="1340"/>
      <c r="E2" s="1340"/>
      <c r="F2" s="1340"/>
      <c r="G2" s="1340"/>
      <c r="H2" s="1340"/>
    </row>
    <row r="3" spans="1:8" ht="17.399999999999999">
      <c r="A3" s="1340" t="s">
        <v>290</v>
      </c>
      <c r="B3" s="1340"/>
      <c r="C3" s="1340"/>
      <c r="D3" s="1340"/>
      <c r="E3" s="1340"/>
      <c r="F3" s="1340"/>
      <c r="G3" s="1340"/>
      <c r="H3" s="1348"/>
    </row>
    <row r="4" spans="1:8" s="562" customFormat="1" ht="17.399999999999999">
      <c r="A4" s="1351" t="s">
        <v>2093</v>
      </c>
      <c r="B4" s="1351"/>
      <c r="C4" s="1351"/>
      <c r="D4" s="1351"/>
      <c r="E4" s="1351"/>
      <c r="F4" s="1351"/>
      <c r="G4" s="1351"/>
      <c r="H4" s="1351"/>
    </row>
    <row r="5" spans="1:8" ht="13.8">
      <c r="A5" s="70"/>
      <c r="B5" s="70"/>
      <c r="C5" s="1346"/>
      <c r="D5" s="1346"/>
      <c r="E5" s="1346"/>
      <c r="F5" s="1346"/>
      <c r="G5" s="1346"/>
      <c r="H5" s="1346"/>
    </row>
    <row r="6" spans="1:8" s="19" customFormat="1" ht="15">
      <c r="A6" s="2"/>
      <c r="B6" s="78"/>
      <c r="C6" s="2"/>
      <c r="D6" s="2"/>
      <c r="E6" s="2"/>
      <c r="F6" s="2"/>
      <c r="G6" s="2"/>
      <c r="H6" s="2"/>
    </row>
    <row r="7" spans="1:8" s="19" customFormat="1" ht="15">
      <c r="A7" s="2"/>
      <c r="B7" s="2"/>
      <c r="C7" s="2"/>
      <c r="D7" s="2"/>
      <c r="E7" s="2"/>
      <c r="F7" s="2"/>
      <c r="G7" s="2"/>
      <c r="H7" s="2"/>
    </row>
    <row r="8" spans="1:8" s="19" customFormat="1" ht="15">
      <c r="A8" s="2"/>
      <c r="B8" s="2"/>
      <c r="C8" s="2"/>
      <c r="D8" s="2"/>
      <c r="E8" s="2"/>
      <c r="F8" s="2"/>
      <c r="G8" s="2"/>
      <c r="H8" s="2"/>
    </row>
    <row r="9" spans="1:8" s="19" customFormat="1" ht="15">
      <c r="A9" s="2"/>
      <c r="B9" s="2"/>
      <c r="C9" s="2" t="s">
        <v>286</v>
      </c>
      <c r="D9" s="2"/>
      <c r="E9" s="2"/>
      <c r="F9" s="2"/>
      <c r="G9" s="2"/>
      <c r="H9" s="2"/>
    </row>
    <row r="10" spans="1:8" s="19" customFormat="1" ht="15">
      <c r="A10" s="5" t="s">
        <v>496</v>
      </c>
      <c r="B10" s="5"/>
      <c r="C10" s="2"/>
      <c r="D10" s="2" t="s">
        <v>285</v>
      </c>
      <c r="E10" s="2"/>
      <c r="F10" s="2"/>
      <c r="G10" s="21" t="str">
        <f>"(Line "&amp;A57&amp;" + "&amp;A78&amp;")"</f>
        <v>(Line 130 + 140)</v>
      </c>
      <c r="H10" s="214">
        <f>+H57+H78</f>
        <v>1373837.8867741225</v>
      </c>
    </row>
    <row r="11" spans="1:8" s="19" customFormat="1" ht="15">
      <c r="A11" s="5"/>
      <c r="B11" s="5"/>
      <c r="C11" s="2"/>
      <c r="D11" s="2"/>
      <c r="E11" s="2"/>
      <c r="F11" s="2"/>
      <c r="G11" s="2"/>
      <c r="H11" s="2"/>
    </row>
    <row r="12" spans="1:8" s="19" customFormat="1" ht="15">
      <c r="A12" s="5" t="s">
        <v>604</v>
      </c>
      <c r="B12" s="5"/>
      <c r="C12" s="2"/>
      <c r="D12" s="2" t="str">
        <f>H12*10000&amp;" Basis Point increase in ROE"</f>
        <v>100 Basis Point increase in ROE</v>
      </c>
      <c r="E12" s="2" t="s">
        <v>283</v>
      </c>
      <c r="F12" s="2"/>
      <c r="G12" s="2" t="s">
        <v>635</v>
      </c>
      <c r="H12" s="233">
        <v>0.01</v>
      </c>
    </row>
    <row r="13" spans="1:8" s="19" customFormat="1" ht="15">
      <c r="A13" s="5"/>
      <c r="B13" s="5"/>
      <c r="C13" s="2"/>
      <c r="D13" s="2"/>
      <c r="E13" s="2"/>
      <c r="F13" s="2"/>
      <c r="G13" s="2"/>
      <c r="H13" s="233"/>
    </row>
    <row r="14" spans="1:8" s="19" customFormat="1" ht="15">
      <c r="A14" s="5"/>
      <c r="B14" s="5"/>
      <c r="C14" s="2"/>
      <c r="D14" s="2"/>
      <c r="E14" s="2"/>
      <c r="F14" s="2"/>
      <c r="G14" s="2"/>
      <c r="H14" s="2"/>
    </row>
    <row r="15" spans="1:8" s="19" customFormat="1" ht="15.6">
      <c r="A15" s="408" t="s">
        <v>282</v>
      </c>
      <c r="B15" s="210"/>
      <c r="C15" s="210"/>
      <c r="D15" s="210"/>
      <c r="E15" s="211"/>
      <c r="F15" s="210"/>
      <c r="G15" s="210"/>
      <c r="H15" s="210"/>
    </row>
    <row r="16" spans="1:8" s="19" customFormat="1" ht="15">
      <c r="A16" s="234" t="s">
        <v>467</v>
      </c>
      <c r="B16" s="2"/>
      <c r="C16" s="2"/>
      <c r="D16" s="2"/>
      <c r="E16" s="2"/>
      <c r="F16" s="2"/>
      <c r="G16" s="2"/>
      <c r="H16" s="235"/>
    </row>
    <row r="17" spans="1:8" s="19" customFormat="1" ht="15">
      <c r="A17" s="236">
        <v>62</v>
      </c>
      <c r="C17" s="26" t="s">
        <v>1248</v>
      </c>
      <c r="D17" s="26"/>
      <c r="F17" s="19" t="s">
        <v>1249</v>
      </c>
      <c r="G17" s="26" t="s">
        <v>1246</v>
      </c>
      <c r="H17" s="560">
        <f>'Appendix A'!H70+'Appendix A'!H113-'Appendix A'!H110-'Appendix A'!H76</f>
        <v>12462001.858754013</v>
      </c>
    </row>
    <row r="18" spans="1:8" s="19" customFormat="1" ht="15">
      <c r="A18" s="193"/>
      <c r="B18" s="2"/>
      <c r="C18" s="2"/>
      <c r="D18" s="2"/>
      <c r="E18" s="2"/>
      <c r="F18" s="2"/>
      <c r="G18" s="3"/>
      <c r="H18" s="235"/>
    </row>
    <row r="19" spans="1:8" s="19" customFormat="1" ht="15">
      <c r="A19" s="193"/>
      <c r="B19" s="2"/>
      <c r="C19" s="2"/>
      <c r="D19" s="2"/>
      <c r="E19" s="2"/>
      <c r="F19" s="2"/>
      <c r="G19" s="3"/>
      <c r="H19" s="2"/>
    </row>
    <row r="20" spans="1:8" s="19" customFormat="1" ht="15.6">
      <c r="A20" s="236"/>
      <c r="B20" s="3"/>
      <c r="C20" s="3" t="str">
        <f>'Appendix A'!B182</f>
        <v>Long Term Interest</v>
      </c>
      <c r="D20" s="8"/>
      <c r="E20" s="2"/>
      <c r="F20" s="2"/>
      <c r="G20" s="49"/>
      <c r="H20" s="2"/>
    </row>
    <row r="21" spans="1:8" s="19" customFormat="1" ht="15.6">
      <c r="A21" s="236">
        <f>'Appendix A'!A183</f>
        <v>104</v>
      </c>
      <c r="B21" s="3"/>
      <c r="C21" s="3"/>
      <c r="D21" s="8" t="str">
        <f>'Appendix A'!C183</f>
        <v>Long Term Interest</v>
      </c>
      <c r="E21" s="2"/>
      <c r="F21" s="2"/>
      <c r="G21" s="413" t="s">
        <v>735</v>
      </c>
      <c r="H21" s="4">
        <f>'Appendix A'!H183</f>
        <v>806147.69313000003</v>
      </c>
    </row>
    <row r="22" spans="1:8" s="19" customFormat="1" ht="15">
      <c r="A22" s="236">
        <f>+A21+1</f>
        <v>105</v>
      </c>
      <c r="B22" s="3"/>
      <c r="C22" s="3"/>
      <c r="D22" s="3" t="str">
        <f>'Appendix A'!C184</f>
        <v xml:space="preserve">    Less LTD Interest on Securitization Bonds</v>
      </c>
      <c r="E22" s="52" t="str">
        <f>'Appendix A'!E184</f>
        <v>(Note P)</v>
      </c>
      <c r="F22" s="89"/>
      <c r="G22" s="117" t="str">
        <f>'Appendix A'!F184</f>
        <v>Attachment 8</v>
      </c>
      <c r="H22" s="34">
        <f>'Appendix A'!H184</f>
        <v>0</v>
      </c>
    </row>
    <row r="23" spans="1:8" s="19" customFormat="1" ht="15.6">
      <c r="A23" s="236">
        <f>+A22+1</f>
        <v>106</v>
      </c>
      <c r="B23" s="3"/>
      <c r="C23" s="3"/>
      <c r="D23" s="3" t="str">
        <f>'Appendix A'!C185</f>
        <v>Long Term Interest</v>
      </c>
      <c r="E23" s="2"/>
      <c r="F23" s="8"/>
      <c r="G23" s="3" t="str">
        <f>'Appendix A'!F185</f>
        <v>(Line 104 - 105)</v>
      </c>
      <c r="H23" s="4">
        <f>+H21-H22</f>
        <v>806147.69313000003</v>
      </c>
    </row>
    <row r="24" spans="1:8" s="19" customFormat="1" ht="15">
      <c r="A24" s="236"/>
      <c r="B24" s="3"/>
      <c r="C24" s="3"/>
      <c r="D24" s="3"/>
      <c r="E24" s="2"/>
      <c r="F24" s="4"/>
      <c r="G24" s="3"/>
      <c r="H24" s="4"/>
    </row>
    <row r="25" spans="1:8" s="19" customFormat="1" ht="15.6">
      <c r="A25" s="236">
        <f>+A23+1</f>
        <v>107</v>
      </c>
      <c r="B25" s="3"/>
      <c r="C25" s="3" t="str">
        <f>'Appendix A'!B187</f>
        <v>Preferred Dividends</v>
      </c>
      <c r="D25" s="118"/>
      <c r="E25" s="2"/>
      <c r="F25" s="2" t="s">
        <v>596</v>
      </c>
      <c r="G25" s="49" t="str">
        <f>'Appendix A'!F187</f>
        <v>p118.29c</v>
      </c>
      <c r="H25" s="4">
        <f>'Appendix A'!H187</f>
        <v>0</v>
      </c>
    </row>
    <row r="26" spans="1:8" s="19" customFormat="1" ht="15">
      <c r="A26" s="236"/>
      <c r="B26" s="3"/>
      <c r="C26" s="3"/>
      <c r="D26" s="3"/>
      <c r="E26" s="2"/>
      <c r="F26" s="2"/>
      <c r="G26" s="49"/>
      <c r="H26" s="4"/>
    </row>
    <row r="27" spans="1:8" s="19" customFormat="1" ht="15.6">
      <c r="A27" s="236"/>
      <c r="B27" s="3"/>
      <c r="C27" s="3" t="str">
        <f>'Appendix A'!B189</f>
        <v>Common Stock</v>
      </c>
      <c r="D27" s="31"/>
      <c r="E27" s="2"/>
      <c r="F27" s="2"/>
      <c r="G27" s="49"/>
      <c r="H27" s="4"/>
    </row>
    <row r="28" spans="1:8" s="19" customFormat="1" ht="15">
      <c r="A28" s="236">
        <f>+A25+1</f>
        <v>108</v>
      </c>
      <c r="B28" s="3"/>
      <c r="C28" s="3"/>
      <c r="D28" s="3" t="str">
        <f>'Appendix A'!C190</f>
        <v>Proprietary Capital</v>
      </c>
      <c r="E28" s="4"/>
      <c r="F28" s="4"/>
      <c r="G28" s="49" t="str">
        <f>'Appendix A'!F190</f>
        <v>p112.16c,d/2</v>
      </c>
      <c r="H28" s="4">
        <f>'Appendix A'!H190</f>
        <v>22092404.050000001</v>
      </c>
    </row>
    <row r="29" spans="1:8" s="19" customFormat="1" ht="15">
      <c r="A29" s="236">
        <f>+A28+1</f>
        <v>109</v>
      </c>
      <c r="B29" s="3"/>
      <c r="C29" s="3"/>
      <c r="D29" s="3" t="str">
        <f>'Appendix A'!C191</f>
        <v xml:space="preserve">    Less Preferred Stock</v>
      </c>
      <c r="E29" s="2"/>
      <c r="F29" s="4" t="s">
        <v>634</v>
      </c>
      <c r="G29" s="49" t="str">
        <f>'Appendix A'!F191</f>
        <v>(Line 117)</v>
      </c>
      <c r="H29" s="4">
        <f>'Appendix A'!H191</f>
        <v>0</v>
      </c>
    </row>
    <row r="30" spans="1:8" s="19" customFormat="1" ht="15">
      <c r="A30" s="236">
        <f>+A29+1</f>
        <v>110</v>
      </c>
      <c r="B30" s="3"/>
      <c r="C30" s="3"/>
      <c r="D30" s="3" t="str">
        <f>'Appendix A'!C192</f>
        <v xml:space="preserve">    Less Account 219 - Accumulated Other Comprehensive Income</v>
      </c>
      <c r="E30" s="2"/>
      <c r="F30" s="34" t="s">
        <v>634</v>
      </c>
      <c r="G30" s="117" t="str">
        <f>'Appendix A'!F192</f>
        <v>p112.15c,d/2</v>
      </c>
      <c r="H30" s="34">
        <f>'Appendix A'!H192</f>
        <v>-21856.663500000002</v>
      </c>
    </row>
    <row r="31" spans="1:8" s="19" customFormat="1" ht="15">
      <c r="A31" s="236">
        <f>+A30+1</f>
        <v>111</v>
      </c>
      <c r="B31" s="3"/>
      <c r="C31" s="3"/>
      <c r="D31" s="3" t="str">
        <f>'Appendix A'!C193</f>
        <v>Common Stock</v>
      </c>
      <c r="E31" s="2"/>
      <c r="F31" s="4"/>
      <c r="G31" s="3" t="str">
        <f>'Appendix A'!F193</f>
        <v>(Sum Lines 108 to 110)</v>
      </c>
      <c r="H31" s="4">
        <f>SUM(H28:H30)</f>
        <v>22070547.386500001</v>
      </c>
    </row>
    <row r="32" spans="1:8" s="19" customFormat="1" ht="15">
      <c r="A32" s="236"/>
      <c r="B32" s="3"/>
      <c r="C32" s="3"/>
      <c r="D32" s="3"/>
      <c r="E32" s="2"/>
      <c r="F32" s="2"/>
      <c r="G32" s="49"/>
      <c r="H32" s="4"/>
    </row>
    <row r="33" spans="1:8" s="19" customFormat="1" ht="15.6">
      <c r="A33" s="236"/>
      <c r="B33" s="3"/>
      <c r="C33" s="3" t="str">
        <f>'Appendix A'!B195</f>
        <v>Capitalization</v>
      </c>
      <c r="D33" s="31"/>
      <c r="E33" s="2"/>
      <c r="F33" s="2"/>
      <c r="G33" s="49"/>
      <c r="H33" s="4"/>
    </row>
    <row r="34" spans="1:8" s="19" customFormat="1" ht="15">
      <c r="A34" s="236">
        <f>+A31+1</f>
        <v>112</v>
      </c>
      <c r="B34" s="3"/>
      <c r="C34" s="3"/>
      <c r="D34" s="3" t="str">
        <f>'Appendix A'!C196</f>
        <v>Long Term Debt</v>
      </c>
      <c r="E34" s="2"/>
      <c r="F34" s="2"/>
      <c r="G34" s="3" t="str">
        <f>'Appendix A'!F196</f>
        <v>p112.24c,d/2</v>
      </c>
      <c r="H34" s="4">
        <f>'Appendix A'!H196</f>
        <v>18430311.1415</v>
      </c>
    </row>
    <row r="35" spans="1:8" s="19" customFormat="1" ht="15">
      <c r="A35" s="236">
        <f t="shared" ref="A35:A42" si="0">+A34+1</f>
        <v>113</v>
      </c>
      <c r="B35" s="3"/>
      <c r="C35" s="3"/>
      <c r="D35" s="3" t="str">
        <f>'Appendix A'!C197</f>
        <v xml:space="preserve">      Less Loss on Reacquired Debt </v>
      </c>
      <c r="E35" s="2"/>
      <c r="F35" s="2" t="s">
        <v>634</v>
      </c>
      <c r="G35" s="49" t="str">
        <f>'Appendix A'!F197</f>
        <v>p111.81c,d/2</v>
      </c>
      <c r="H35" s="4">
        <f>'Appendix A'!H197</f>
        <v>-0.1855</v>
      </c>
    </row>
    <row r="36" spans="1:8" s="19" customFormat="1" ht="15">
      <c r="A36" s="236">
        <f t="shared" si="0"/>
        <v>114</v>
      </c>
      <c r="B36" s="3"/>
      <c r="C36" s="3"/>
      <c r="D36" s="3" t="str">
        <f>'Appendix A'!C198</f>
        <v xml:space="preserve">      Plus Gain on Reacquired Debt</v>
      </c>
      <c r="E36" s="2"/>
      <c r="F36" s="2" t="s">
        <v>272</v>
      </c>
      <c r="G36" s="3" t="str">
        <f>'Appendix A'!F198</f>
        <v>p113.61c,d/2</v>
      </c>
      <c r="H36" s="4">
        <f>'Appendix A'!H198</f>
        <v>2601.6014999999998</v>
      </c>
    </row>
    <row r="37" spans="1:8" s="19" customFormat="1" ht="15">
      <c r="A37" s="236"/>
      <c r="B37" s="3"/>
      <c r="C37" s="3"/>
      <c r="D37" s="3"/>
      <c r="E37" s="2"/>
      <c r="F37" s="2"/>
      <c r="G37" s="3"/>
      <c r="H37" s="4"/>
    </row>
    <row r="38" spans="1:8" s="19" customFormat="1" ht="15">
      <c r="A38" s="236">
        <f>+A36+1</f>
        <v>115</v>
      </c>
      <c r="B38" s="3"/>
      <c r="C38" s="3"/>
      <c r="D38" s="3" t="str">
        <f>'Appendix A'!C199</f>
        <v xml:space="preserve">      Less LTD on Securitization Bonds</v>
      </c>
      <c r="E38" s="2"/>
      <c r="F38" s="2" t="s">
        <v>634</v>
      </c>
      <c r="G38" s="3" t="str">
        <f>'Appendix A'!F199</f>
        <v>Attachment 8</v>
      </c>
      <c r="H38" s="4">
        <f>'Appendix A'!H199</f>
        <v>0</v>
      </c>
    </row>
    <row r="39" spans="1:8" s="19" customFormat="1" ht="15">
      <c r="A39" s="236">
        <f>+A38+1</f>
        <v>116</v>
      </c>
      <c r="B39" s="3"/>
      <c r="C39" s="3"/>
      <c r="D39" s="3" t="str">
        <f>'Appendix A'!C200</f>
        <v>Total Long Term Debt</v>
      </c>
      <c r="E39" s="23"/>
      <c r="F39" s="23"/>
      <c r="G39" s="119" t="str">
        <f>'Appendix A'!F200</f>
        <v>(Sum Lines 112 to 115)</v>
      </c>
      <c r="H39" s="21">
        <f>SUM(H34:H38)</f>
        <v>18432912.557500001</v>
      </c>
    </row>
    <row r="40" spans="1:8" s="19" customFormat="1" ht="15">
      <c r="A40" s="236">
        <f t="shared" si="0"/>
        <v>117</v>
      </c>
      <c r="B40" s="3"/>
      <c r="C40" s="3"/>
      <c r="D40" s="3" t="str">
        <f>'Appendix A'!C201</f>
        <v>Preferred Stock</v>
      </c>
      <c r="E40" s="2"/>
      <c r="F40" s="2"/>
      <c r="G40" s="3" t="str">
        <f>'Appendix A'!F201</f>
        <v>p112.3c,d/2</v>
      </c>
      <c r="H40" s="4">
        <f>'Appendix A'!H201</f>
        <v>0</v>
      </c>
    </row>
    <row r="41" spans="1:8" s="19" customFormat="1" ht="15">
      <c r="A41" s="236">
        <f t="shared" si="0"/>
        <v>118</v>
      </c>
      <c r="B41" s="3"/>
      <c r="C41" s="3"/>
      <c r="D41" s="3" t="str">
        <f>'Appendix A'!C202</f>
        <v>Common Stock</v>
      </c>
      <c r="E41" s="2"/>
      <c r="F41" s="2"/>
      <c r="G41" s="3" t="str">
        <f>'Appendix A'!F202</f>
        <v>(Line 111)</v>
      </c>
      <c r="H41" s="4">
        <f>'Appendix A'!H202</f>
        <v>22070547.386500001</v>
      </c>
    </row>
    <row r="42" spans="1:8" s="19" customFormat="1" ht="15.6">
      <c r="A42" s="236">
        <f t="shared" si="0"/>
        <v>119</v>
      </c>
      <c r="B42" s="3"/>
      <c r="C42" s="3"/>
      <c r="D42" s="3" t="str">
        <f>'Appendix A'!C203</f>
        <v>Total  Capitalization</v>
      </c>
      <c r="E42" s="23"/>
      <c r="F42" s="22"/>
      <c r="G42" s="119" t="str">
        <f>'Appendix A'!F203</f>
        <v>(Sum Lines 116 to 118)</v>
      </c>
      <c r="H42" s="21">
        <f>H41+H40+H39</f>
        <v>40503459.944000006</v>
      </c>
    </row>
    <row r="43" spans="1:8" s="19" customFormat="1" ht="15">
      <c r="A43" s="236"/>
      <c r="B43" s="3"/>
      <c r="C43" s="3"/>
      <c r="D43" s="3"/>
      <c r="E43" s="2"/>
      <c r="F43" s="2"/>
      <c r="G43" s="3"/>
      <c r="H43" s="14"/>
    </row>
    <row r="44" spans="1:8" s="19" customFormat="1" ht="15">
      <c r="A44" s="236">
        <f>+A42+1</f>
        <v>120</v>
      </c>
      <c r="B44" s="3"/>
      <c r="C44" s="3"/>
      <c r="D44" s="3" t="str">
        <f>'Appendix A'!C205</f>
        <v>Debt %</v>
      </c>
      <c r="E44" s="2"/>
      <c r="F44" s="3" t="s">
        <v>478</v>
      </c>
      <c r="G44" s="3" t="str">
        <f>'Appendix A'!F205</f>
        <v>(Line 116 / 119)</v>
      </c>
      <c r="H44" s="124">
        <f>'Appendix A'!H205</f>
        <v>0.45509476432347523</v>
      </c>
    </row>
    <row r="45" spans="1:8" s="19" customFormat="1" ht="15">
      <c r="A45" s="236">
        <f>+A44+1</f>
        <v>121</v>
      </c>
      <c r="B45" s="3"/>
      <c r="C45" s="3"/>
      <c r="D45" s="3" t="str">
        <f>'Appendix A'!C206</f>
        <v>Preferred %</v>
      </c>
      <c r="E45" s="2"/>
      <c r="F45" s="3" t="s">
        <v>499</v>
      </c>
      <c r="G45" s="3" t="str">
        <f>'Appendix A'!F206</f>
        <v>(Line 117 / 119)</v>
      </c>
      <c r="H45" s="124">
        <f>'Appendix A'!H206</f>
        <v>0</v>
      </c>
    </row>
    <row r="46" spans="1:8" s="19" customFormat="1" ht="15">
      <c r="A46" s="236">
        <f>+A45+1</f>
        <v>122</v>
      </c>
      <c r="B46" s="3"/>
      <c r="C46" s="3"/>
      <c r="D46" s="3" t="str">
        <f>'Appendix A'!C207</f>
        <v>Common %</v>
      </c>
      <c r="E46" s="2"/>
      <c r="F46" s="3" t="s">
        <v>472</v>
      </c>
      <c r="G46" s="3" t="str">
        <f>'Appendix A'!F207</f>
        <v>(Line 118 / 119)</v>
      </c>
      <c r="H46" s="124">
        <f>'Appendix A'!H207</f>
        <v>0.54490523567652471</v>
      </c>
    </row>
    <row r="47" spans="1:8" s="19" customFormat="1" ht="15">
      <c r="A47" s="236"/>
      <c r="B47" s="3"/>
      <c r="C47" s="3"/>
      <c r="D47" s="3"/>
      <c r="E47" s="2"/>
      <c r="F47" s="49"/>
      <c r="G47" s="3"/>
      <c r="H47" s="14"/>
    </row>
    <row r="48" spans="1:8" s="19" customFormat="1" ht="15">
      <c r="A48" s="236">
        <f>+A46+1</f>
        <v>123</v>
      </c>
      <c r="B48" s="3"/>
      <c r="C48" s="3"/>
      <c r="D48" s="3" t="str">
        <f>'Appendix A'!C209</f>
        <v>Debt Cost</v>
      </c>
      <c r="E48" s="2"/>
      <c r="F48" s="49" t="s">
        <v>478</v>
      </c>
      <c r="G48" s="3" t="str">
        <f>'Appendix A'!F209</f>
        <v>(Line 106 / 116)</v>
      </c>
      <c r="H48" s="15">
        <f>IF(H39&gt;0,H23/H39,0)</f>
        <v>4.3734146224330341E-2</v>
      </c>
    </row>
    <row r="49" spans="1:8" s="19" customFormat="1" ht="15">
      <c r="A49" s="236">
        <f>+A48+1</f>
        <v>124</v>
      </c>
      <c r="B49" s="3"/>
      <c r="C49" s="3"/>
      <c r="D49" s="3" t="str">
        <f>'Appendix A'!C210</f>
        <v>Preferred Cost</v>
      </c>
      <c r="E49" s="2"/>
      <c r="F49" s="49" t="s">
        <v>499</v>
      </c>
      <c r="G49" s="3" t="str">
        <f>'Appendix A'!F210</f>
        <v>(Line 107 / 117)</v>
      </c>
      <c r="H49" s="15">
        <f>IF(H40&gt;0,H25/H40,0)</f>
        <v>0</v>
      </c>
    </row>
    <row r="50" spans="1:8" s="19" customFormat="1" ht="15">
      <c r="A50" s="236">
        <f>+A49+1</f>
        <v>125</v>
      </c>
      <c r="B50" s="3"/>
      <c r="C50" s="3"/>
      <c r="D50" s="3" t="str">
        <f>'Appendix A'!C211</f>
        <v>Common Cost</v>
      </c>
      <c r="E50" s="2"/>
      <c r="F50" s="49" t="s">
        <v>472</v>
      </c>
      <c r="G50" s="4" t="s">
        <v>212</v>
      </c>
      <c r="H50" s="122">
        <f>'Appendix A'!H211+H12</f>
        <v>0.124</v>
      </c>
    </row>
    <row r="51" spans="1:8" s="19" customFormat="1" ht="15">
      <c r="A51" s="236"/>
      <c r="B51" s="3"/>
      <c r="C51" s="3"/>
      <c r="D51" s="3"/>
      <c r="E51" s="2"/>
      <c r="F51" s="49"/>
      <c r="G51" s="3"/>
      <c r="H51" s="2"/>
    </row>
    <row r="52" spans="1:8" s="19" customFormat="1" ht="15">
      <c r="A52" s="236">
        <f>+A50+1</f>
        <v>126</v>
      </c>
      <c r="B52" s="3"/>
      <c r="C52" s="3"/>
      <c r="D52" s="3" t="str">
        <f>'Appendix A'!C213</f>
        <v>Weighted Cost of Debt</v>
      </c>
      <c r="E52" s="2"/>
      <c r="F52" s="3" t="s">
        <v>480</v>
      </c>
      <c r="G52" s="3" t="str">
        <f>'Appendix A'!F213</f>
        <v>(Line 120 * 123)</v>
      </c>
      <c r="H52" s="15">
        <f>H48*H44</f>
        <v>1.9903180968850021E-2</v>
      </c>
    </row>
    <row r="53" spans="1:8" s="19" customFormat="1" ht="15">
      <c r="A53" s="236">
        <f>+A52+1</f>
        <v>127</v>
      </c>
      <c r="B53" s="3"/>
      <c r="C53" s="3"/>
      <c r="D53" s="3" t="str">
        <f>'Appendix A'!C214</f>
        <v>Weighted Cost of Preferred</v>
      </c>
      <c r="E53" s="2"/>
      <c r="F53" s="3" t="s">
        <v>499</v>
      </c>
      <c r="G53" s="3" t="str">
        <f>'Appendix A'!F214</f>
        <v>(Line 121 * 124)</v>
      </c>
      <c r="H53" s="15">
        <f>H49*H45</f>
        <v>0</v>
      </c>
    </row>
    <row r="54" spans="1:8" s="19" customFormat="1" ht="15">
      <c r="A54" s="236">
        <f>+A53+1</f>
        <v>128</v>
      </c>
      <c r="B54" s="3"/>
      <c r="C54" s="3"/>
      <c r="D54" s="51" t="str">
        <f>'Appendix A'!C215</f>
        <v>Weighted Cost of Common</v>
      </c>
      <c r="E54" s="52"/>
      <c r="F54" s="51" t="s">
        <v>472</v>
      </c>
      <c r="G54" s="51" t="str">
        <f>'Appendix A'!F215</f>
        <v>(Line 122 * 125)</v>
      </c>
      <c r="H54" s="53">
        <f>H50*H46</f>
        <v>6.7568249223889071E-2</v>
      </c>
    </row>
    <row r="55" spans="1:8" s="19" customFormat="1" ht="15.6">
      <c r="A55" s="236">
        <f>+A54+1</f>
        <v>129</v>
      </c>
      <c r="B55" s="3"/>
      <c r="C55" s="3" t="str">
        <f>'Appendix A'!B216</f>
        <v>Total Return ( R )</v>
      </c>
      <c r="D55" s="3"/>
      <c r="E55" s="1"/>
      <c r="F55" s="1"/>
      <c r="G55" s="31" t="str">
        <f>'Appendix A'!F216</f>
        <v>(Sum Lines 126 to 128)</v>
      </c>
      <c r="H55" s="28">
        <f>SUM(H52:H54)</f>
        <v>8.7471430192739091E-2</v>
      </c>
    </row>
    <row r="56" spans="1:8" s="19" customFormat="1" ht="15.6">
      <c r="A56" s="237"/>
      <c r="B56" s="3"/>
      <c r="C56" s="3"/>
      <c r="D56" s="3"/>
      <c r="E56" s="1"/>
      <c r="F56" s="1"/>
      <c r="G56" s="31"/>
      <c r="H56" s="28"/>
    </row>
    <row r="57" spans="1:8" s="19" customFormat="1" ht="16.2" thickBot="1">
      <c r="A57" s="236">
        <f>+A55+1</f>
        <v>130</v>
      </c>
      <c r="B57" s="3"/>
      <c r="C57" s="3" t="str">
        <f>'Appendix A'!B218</f>
        <v>Investment Return = Rate Base * Rate of Return</v>
      </c>
      <c r="D57" s="3"/>
      <c r="E57" s="33"/>
      <c r="F57" s="215"/>
      <c r="G57" s="120" t="str">
        <f>'Appendix A'!F218</f>
        <v>(Line 62 * 129)</v>
      </c>
      <c r="H57" s="25">
        <f>+H55*H17</f>
        <v>1090069.1256497863</v>
      </c>
    </row>
    <row r="58" spans="1:8" s="19" customFormat="1" ht="15.6" thickTop="1">
      <c r="A58" s="5"/>
      <c r="B58" s="5"/>
      <c r="C58" s="5"/>
      <c r="D58" s="2"/>
      <c r="E58" s="2"/>
      <c r="F58" s="5"/>
      <c r="G58" s="4"/>
      <c r="H58" s="15"/>
    </row>
    <row r="59" spans="1:8" s="19" customFormat="1" ht="15.6">
      <c r="A59" s="408" t="s">
        <v>1183</v>
      </c>
      <c r="B59" s="210"/>
      <c r="C59" s="210"/>
      <c r="D59" s="210"/>
      <c r="E59" s="211"/>
      <c r="F59" s="210"/>
      <c r="G59" s="210"/>
      <c r="H59" s="210"/>
    </row>
    <row r="60" spans="1:8" s="19" customFormat="1" ht="15.6">
      <c r="A60" s="3"/>
      <c r="B60" s="3"/>
      <c r="C60" s="5"/>
      <c r="D60" s="1"/>
      <c r="E60" s="2"/>
      <c r="F60" s="14"/>
      <c r="G60" s="2"/>
      <c r="H60" s="24"/>
    </row>
    <row r="61" spans="1:8" s="19" customFormat="1" ht="15.6">
      <c r="A61" s="5" t="s">
        <v>494</v>
      </c>
      <c r="B61" s="5"/>
      <c r="C61" s="38" t="s">
        <v>567</v>
      </c>
      <c r="D61" s="2"/>
      <c r="E61" s="2"/>
      <c r="F61" s="14"/>
      <c r="G61" s="4"/>
      <c r="H61" s="2"/>
    </row>
    <row r="62" spans="1:8" s="19" customFormat="1" ht="15">
      <c r="A62" s="236">
        <f>+A57+1</f>
        <v>131</v>
      </c>
      <c r="B62" s="5"/>
      <c r="C62" s="5"/>
      <c r="D62" s="2" t="s">
        <v>553</v>
      </c>
      <c r="E62" s="2"/>
      <c r="F62" s="5"/>
      <c r="G62" s="121"/>
      <c r="H62" s="15">
        <f>'Appendix A'!H223</f>
        <v>0.21</v>
      </c>
    </row>
    <row r="63" spans="1:8" s="19" customFormat="1" ht="15">
      <c r="A63" s="236">
        <f>+A62+1</f>
        <v>132</v>
      </c>
      <c r="B63" s="5"/>
      <c r="C63" s="5"/>
      <c r="D63" s="2" t="s">
        <v>552</v>
      </c>
      <c r="E63" s="16"/>
      <c r="F63" s="5"/>
      <c r="G63" s="121"/>
      <c r="H63" s="15">
        <f>'Appendix A'!H224</f>
        <v>5.7210279999999995E-2</v>
      </c>
    </row>
    <row r="64" spans="1:8" s="19" customFormat="1" ht="15">
      <c r="A64" s="236">
        <f>+A63+1</f>
        <v>133</v>
      </c>
      <c r="B64" s="5"/>
      <c r="C64" s="5"/>
      <c r="D64" s="2" t="s">
        <v>284</v>
      </c>
      <c r="E64" s="2"/>
      <c r="F64" s="5"/>
      <c r="G64" s="49" t="str">
        <f>'Appendix A'!F225</f>
        <v>Per State Tax Code</v>
      </c>
      <c r="H64" s="15">
        <v>0</v>
      </c>
    </row>
    <row r="65" spans="1:8" s="19" customFormat="1" ht="15">
      <c r="A65" s="236">
        <f>+A64+1</f>
        <v>134</v>
      </c>
      <c r="B65" s="5"/>
      <c r="C65" s="5"/>
      <c r="D65" s="2" t="s">
        <v>636</v>
      </c>
      <c r="E65" s="10" t="s">
        <v>644</v>
      </c>
      <c r="F65" s="5"/>
      <c r="G65" s="2"/>
      <c r="H65" s="15">
        <f>'Appendix A'!H226</f>
        <v>0.2551961211999999</v>
      </c>
    </row>
    <row r="66" spans="1:8" s="19" customFormat="1" ht="15">
      <c r="A66" s="236">
        <f>+A65+1</f>
        <v>135</v>
      </c>
      <c r="B66" s="5"/>
      <c r="C66" s="5"/>
      <c r="D66" s="2" t="s">
        <v>626</v>
      </c>
      <c r="E66" s="16"/>
      <c r="F66" s="5"/>
      <c r="G66" s="2"/>
      <c r="H66" s="15">
        <f>H65/(1-H65)</f>
        <v>0.34263532785457868</v>
      </c>
    </row>
    <row r="67" spans="1:8" s="19" customFormat="1" ht="15">
      <c r="A67" s="236"/>
      <c r="B67" s="5"/>
      <c r="C67" s="5"/>
      <c r="D67" s="2"/>
      <c r="E67" s="2"/>
      <c r="F67" s="9"/>
      <c r="G67" s="10"/>
      <c r="H67" s="12"/>
    </row>
    <row r="68" spans="1:8" s="19" customFormat="1" ht="15.6">
      <c r="A68" s="5"/>
      <c r="B68" s="1349" t="s">
        <v>1171</v>
      </c>
      <c r="C68" s="1350"/>
      <c r="D68" s="1350"/>
      <c r="E68" s="5"/>
      <c r="F68" s="4"/>
      <c r="G68" s="11"/>
      <c r="H68" s="46"/>
    </row>
    <row r="69" spans="1:8" s="19" customFormat="1" ht="15">
      <c r="A69" s="5">
        <f>+A66+1</f>
        <v>136</v>
      </c>
      <c r="B69" s="5"/>
      <c r="C69" s="19" t="s">
        <v>1172</v>
      </c>
      <c r="D69" s="2"/>
      <c r="E69" s="534" t="s">
        <v>1173</v>
      </c>
      <c r="F69" s="3" t="s">
        <v>387</v>
      </c>
      <c r="G69" s="11"/>
      <c r="H69" s="135">
        <f>'Appendix A'!H230</f>
        <v>-103.01600000000001</v>
      </c>
    </row>
    <row r="70" spans="1:8" s="19" customFormat="1" ht="15">
      <c r="A70" s="30" t="s">
        <v>1159</v>
      </c>
      <c r="B70" s="5"/>
      <c r="C70" s="19" t="s">
        <v>1170</v>
      </c>
      <c r="D70" s="2"/>
      <c r="E70" s="14"/>
      <c r="F70" s="26" t="s">
        <v>519</v>
      </c>
      <c r="G70" s="11"/>
      <c r="H70" s="135">
        <f>'ATT5 - Cost Support 1'!M211</f>
        <v>-3429.1411662578762</v>
      </c>
    </row>
    <row r="71" spans="1:8" s="19" customFormat="1" ht="15">
      <c r="A71" s="5">
        <f>+A69+1</f>
        <v>137</v>
      </c>
      <c r="B71" s="5"/>
      <c r="C71" s="2" t="s">
        <v>625</v>
      </c>
      <c r="D71" s="2"/>
      <c r="E71" s="142"/>
      <c r="F71" s="34" t="str">
        <f>"(Line "&amp;A66&amp;")"</f>
        <v>(Line 135)</v>
      </c>
      <c r="G71" s="11"/>
      <c r="H71" s="63">
        <f>+H66</f>
        <v>0.34263532785457868</v>
      </c>
    </row>
    <row r="72" spans="1:8" s="19" customFormat="1" ht="15.6">
      <c r="A72" s="5">
        <f>A71+1</f>
        <v>138</v>
      </c>
      <c r="B72" s="5"/>
      <c r="C72" s="42" t="s">
        <v>1179</v>
      </c>
      <c r="D72" s="23"/>
      <c r="E72" s="5"/>
      <c r="F72" s="4" t="str">
        <f>"((Line "&amp;A69&amp;" + "&amp;A70&amp;") * (1 + Line "&amp;A71&amp;"))"</f>
        <v>((Line 136 + 136A) * (1 + Line 137))</v>
      </c>
      <c r="G72" s="221"/>
      <c r="H72" s="136">
        <f>+(H69+H70)*(1+H71)</f>
        <v>-4742.398994952543</v>
      </c>
    </row>
    <row r="73" spans="1:8" s="19" customFormat="1" ht="15.6">
      <c r="A73" s="5"/>
      <c r="B73" s="5"/>
      <c r="C73" s="31"/>
      <c r="D73" s="2"/>
      <c r="E73" s="5"/>
      <c r="F73" s="65"/>
      <c r="G73" s="197"/>
      <c r="H73" s="225"/>
    </row>
    <row r="74" spans="1:8" s="19" customFormat="1" ht="15.6">
      <c r="A74" s="5"/>
      <c r="B74" s="5"/>
      <c r="C74" s="31"/>
      <c r="D74" s="2"/>
      <c r="E74" s="5"/>
      <c r="F74" s="65"/>
      <c r="G74" s="197"/>
      <c r="H74" s="226"/>
    </row>
    <row r="75" spans="1:8" s="19" customFormat="1" ht="15.6">
      <c r="A75" s="5"/>
      <c r="B75" s="5"/>
      <c r="C75" s="2"/>
      <c r="D75" s="2"/>
      <c r="E75" s="9"/>
      <c r="F75" s="10"/>
      <c r="G75" s="11"/>
      <c r="H75" s="64"/>
    </row>
    <row r="76" spans="1:8" s="19" customFormat="1" ht="15.6">
      <c r="A76" s="5">
        <f>+A72+1</f>
        <v>139</v>
      </c>
      <c r="B76" s="1" t="s">
        <v>1180</v>
      </c>
      <c r="D76" s="26" t="s">
        <v>1184</v>
      </c>
      <c r="E76" s="200"/>
      <c r="F76" s="4" t="str">
        <f>"[Line "&amp;A66&amp;" * "&amp;A57&amp;" * (1-("&amp;A52&amp;" / "&amp;A55&amp;"))]"</f>
        <v>[Line 135 * 130 * (1-(126 / 129))]</v>
      </c>
      <c r="G76" s="2"/>
      <c r="H76" s="83">
        <f>+H66*(1-H52/H55)*H57</f>
        <v>288511.16011928872</v>
      </c>
    </row>
    <row r="77" spans="1:8" s="19" customFormat="1" ht="15.6" thickBot="1">
      <c r="A77" s="5"/>
      <c r="B77" s="5"/>
      <c r="C77" s="3"/>
      <c r="D77" s="2"/>
      <c r="E77" s="5"/>
      <c r="F77" s="197"/>
      <c r="G77" s="197"/>
      <c r="H77" s="13"/>
    </row>
    <row r="78" spans="1:8" s="19" customFormat="1" ht="16.2" thickBot="1">
      <c r="A78" s="243">
        <f>+A76+1</f>
        <v>140</v>
      </c>
      <c r="B78" s="253" t="s">
        <v>1174</v>
      </c>
      <c r="C78" s="245"/>
      <c r="D78" s="244"/>
      <c r="E78" s="254"/>
      <c r="F78" s="249" t="str">
        <f>"(Line "&amp;A72&amp;" + "&amp;A76&amp;")"</f>
        <v>(Line 138 + 139)</v>
      </c>
      <c r="G78" s="255"/>
      <c r="H78" s="256">
        <f>+H76+H72</f>
        <v>283768.76112433616</v>
      </c>
    </row>
    <row r="79" spans="1:8" s="19" customFormat="1" ht="15">
      <c r="A79" s="5"/>
      <c r="B79" s="5"/>
      <c r="C79" s="5"/>
      <c r="D79" s="10"/>
      <c r="E79" s="2"/>
      <c r="F79" s="5"/>
      <c r="G79" s="13"/>
      <c r="H79" s="39"/>
    </row>
    <row r="80" spans="1:8" s="19" customFormat="1" ht="15">
      <c r="A80" s="2"/>
      <c r="B80" s="2"/>
      <c r="C80" s="2"/>
      <c r="D80" s="2"/>
      <c r="E80" s="2"/>
      <c r="F80" s="2"/>
      <c r="G80" s="2"/>
      <c r="H80" s="2"/>
    </row>
    <row r="81" spans="1:8">
      <c r="A81" s="70"/>
      <c r="B81" s="70"/>
      <c r="C81" s="70"/>
      <c r="D81" s="70"/>
      <c r="E81" s="70"/>
      <c r="F81" s="70"/>
      <c r="G81" s="70"/>
      <c r="H81" s="70"/>
    </row>
    <row r="82" spans="1:8">
      <c r="A82" s="70"/>
      <c r="B82" s="70"/>
      <c r="C82" s="70"/>
      <c r="D82" s="70"/>
      <c r="E82" s="70"/>
      <c r="F82" s="70"/>
      <c r="G82" s="70"/>
      <c r="H82" s="70"/>
    </row>
    <row r="83" spans="1:8">
      <c r="A83" s="70"/>
      <c r="B83" s="70"/>
      <c r="C83" s="70"/>
      <c r="D83" s="70"/>
      <c r="E83" s="70"/>
      <c r="F83" s="70"/>
      <c r="G83" s="70"/>
      <c r="H83" s="70"/>
    </row>
    <row r="84" spans="1:8">
      <c r="A84" s="70"/>
      <c r="B84" s="70"/>
      <c r="C84" s="70"/>
      <c r="D84" s="70"/>
      <c r="E84" s="70"/>
      <c r="F84" s="70"/>
      <c r="G84" s="70"/>
      <c r="H84" s="70"/>
    </row>
    <row r="85" spans="1:8">
      <c r="A85" s="70"/>
      <c r="B85" s="70"/>
      <c r="C85" s="70"/>
      <c r="D85" s="70"/>
      <c r="E85" s="70"/>
      <c r="F85" s="70"/>
      <c r="G85" s="70"/>
      <c r="H85" s="70"/>
    </row>
    <row r="86" spans="1:8">
      <c r="A86" s="70"/>
      <c r="B86" s="70"/>
      <c r="C86" s="70"/>
      <c r="D86" s="70"/>
      <c r="E86" s="70"/>
      <c r="F86" s="70"/>
      <c r="G86" s="70"/>
      <c r="H86" s="70"/>
    </row>
    <row r="87" spans="1:8">
      <c r="A87" s="70"/>
      <c r="B87" s="70"/>
      <c r="C87" s="70"/>
      <c r="D87" s="70"/>
      <c r="E87" s="70"/>
      <c r="F87" s="70"/>
      <c r="G87" s="70"/>
      <c r="H87" s="70"/>
    </row>
    <row r="88" spans="1:8">
      <c r="A88" s="70"/>
      <c r="B88" s="70"/>
      <c r="C88" s="70"/>
      <c r="D88" s="70"/>
      <c r="E88" s="70"/>
      <c r="F88" s="70"/>
      <c r="G88" s="70"/>
      <c r="H88" s="70"/>
    </row>
    <row r="89" spans="1:8">
      <c r="A89" s="70"/>
      <c r="B89" s="70"/>
      <c r="C89" s="70"/>
      <c r="D89" s="70"/>
      <c r="E89" s="70"/>
      <c r="F89" s="70"/>
      <c r="G89" s="70"/>
      <c r="H89" s="70"/>
    </row>
    <row r="90" spans="1:8">
      <c r="A90" s="70"/>
      <c r="B90" s="70"/>
      <c r="C90" s="70"/>
      <c r="D90" s="70"/>
      <c r="E90" s="70"/>
      <c r="F90" s="70"/>
      <c r="G90" s="70"/>
      <c r="H90" s="70"/>
    </row>
    <row r="91" spans="1:8">
      <c r="A91" s="70"/>
      <c r="B91" s="70"/>
      <c r="C91" s="70"/>
      <c r="D91" s="70"/>
      <c r="E91" s="70"/>
      <c r="F91" s="70"/>
      <c r="G91" s="70"/>
      <c r="H91" s="70"/>
    </row>
    <row r="92" spans="1:8">
      <c r="A92" s="70"/>
      <c r="B92" s="70"/>
      <c r="C92" s="70"/>
      <c r="D92" s="70"/>
      <c r="E92" s="70"/>
      <c r="F92" s="70"/>
      <c r="G92" s="70"/>
      <c r="H92" s="70"/>
    </row>
    <row r="93" spans="1:8">
      <c r="A93" s="70"/>
      <c r="B93" s="70"/>
      <c r="C93" s="70"/>
      <c r="D93" s="70"/>
      <c r="E93" s="70"/>
      <c r="F93" s="70"/>
      <c r="G93" s="70"/>
      <c r="H93" s="70"/>
    </row>
    <row r="94" spans="1:8">
      <c r="A94" s="70"/>
      <c r="B94" s="70"/>
      <c r="C94" s="70"/>
      <c r="D94" s="70"/>
      <c r="E94" s="70"/>
      <c r="F94" s="70"/>
      <c r="G94" s="70"/>
      <c r="H94" s="70"/>
    </row>
  </sheetData>
  <mergeCells count="6">
    <mergeCell ref="A1:H1"/>
    <mergeCell ref="A3:H3"/>
    <mergeCell ref="C5:H5"/>
    <mergeCell ref="A2:H2"/>
    <mergeCell ref="B68:D68"/>
    <mergeCell ref="A4:H4"/>
  </mergeCells>
  <phoneticPr fontId="73"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sqref="A1:M1"/>
      <selection pane="topRight" sqref="A1:M1"/>
      <selection pane="bottomLeft" sqref="A1:M1"/>
      <selection pane="bottomRight" sqref="A1:AC1"/>
    </sheetView>
  </sheetViews>
  <sheetFormatPr defaultColWidth="9.21875" defaultRowHeight="13.8"/>
  <cols>
    <col min="1" max="1" width="9.77734375" style="276" customWidth="1"/>
    <col min="2" max="2" width="3.21875" style="276" customWidth="1"/>
    <col min="3" max="3" width="51.77734375" style="276" customWidth="1"/>
    <col min="4" max="4" width="12" style="276" bestFit="1" customWidth="1"/>
    <col min="5" max="5" width="14.21875" style="276" bestFit="1" customWidth="1"/>
    <col min="6" max="6" width="41.21875" style="276" customWidth="1"/>
    <col min="7" max="7" width="14.77734375" style="276" customWidth="1"/>
    <col min="8" max="8" width="15" style="276" customWidth="1"/>
    <col min="9" max="9" width="13.21875" style="276" customWidth="1"/>
    <col min="10" max="10" width="16.77734375" style="276" customWidth="1"/>
    <col min="11" max="11" width="16.21875" style="276" customWidth="1"/>
    <col min="12" max="12" width="13.21875" style="276" customWidth="1"/>
    <col min="13" max="13" width="13.77734375" style="276" customWidth="1"/>
    <col min="14" max="14" width="13.21875" style="276" customWidth="1"/>
    <col min="15" max="16" width="13.77734375" style="276" customWidth="1"/>
    <col min="17" max="18" width="13.21875" style="276" customWidth="1"/>
    <col min="19" max="19" width="18.77734375" style="276" bestFit="1" customWidth="1"/>
    <col min="20" max="20" width="15.77734375" style="276" customWidth="1"/>
    <col min="21" max="21" width="22.77734375" style="276" bestFit="1" customWidth="1"/>
    <col min="22" max="22" width="7.77734375" style="276" customWidth="1"/>
    <col min="23" max="23" width="11.77734375" style="276" customWidth="1"/>
    <col min="24" max="24" width="9.77734375" style="276" customWidth="1"/>
    <col min="25" max="25" width="7.77734375" style="276" customWidth="1"/>
    <col min="26" max="26" width="2.21875" style="276" customWidth="1"/>
    <col min="27" max="27" width="4.21875" style="276" customWidth="1"/>
    <col min="28" max="28" width="1.77734375" style="276" customWidth="1"/>
    <col min="29" max="29" width="6.77734375" style="276" customWidth="1"/>
    <col min="30" max="30" width="2.77734375" style="276" customWidth="1"/>
    <col min="31" max="16384" width="9.21875" style="276"/>
  </cols>
  <sheetData>
    <row r="1" spans="1:30">
      <c r="A1" s="1404" t="str">
        <f>'Appendix A'!A1</f>
        <v xml:space="preserve">Virginia Electric and Power Company  </v>
      </c>
      <c r="B1" s="1404"/>
      <c r="C1" s="1404"/>
      <c r="D1" s="1404"/>
      <c r="E1" s="1404"/>
      <c r="F1" s="1404"/>
      <c r="G1" s="1404"/>
      <c r="H1" s="1404"/>
      <c r="I1" s="1404"/>
      <c r="J1" s="1404"/>
      <c r="K1" s="1404"/>
      <c r="L1" s="1404"/>
      <c r="M1" s="1404"/>
      <c r="N1" s="1404"/>
      <c r="O1" s="1404"/>
      <c r="P1" s="1404"/>
      <c r="Q1" s="1404"/>
      <c r="R1" s="1404"/>
      <c r="S1" s="1404"/>
      <c r="T1" s="1404"/>
      <c r="U1" s="1404"/>
      <c r="V1" s="1404"/>
      <c r="W1" s="1404"/>
      <c r="X1" s="1404"/>
      <c r="Y1" s="1404"/>
      <c r="Z1" s="1404"/>
      <c r="AA1" s="1404"/>
      <c r="AB1" s="1404"/>
      <c r="AC1" s="1404"/>
    </row>
    <row r="2" spans="1:30">
      <c r="A2" s="1404" t="s">
        <v>661</v>
      </c>
      <c r="B2" s="1404"/>
      <c r="C2" s="1404"/>
      <c r="D2" s="1404"/>
      <c r="E2" s="1404"/>
      <c r="F2" s="1404"/>
      <c r="G2" s="1404"/>
      <c r="H2" s="1404"/>
      <c r="I2" s="1404"/>
      <c r="J2" s="1404"/>
      <c r="K2" s="1404"/>
      <c r="L2" s="1404"/>
      <c r="M2" s="1404"/>
      <c r="N2" s="1404"/>
      <c r="O2" s="1404"/>
      <c r="P2" s="1404"/>
      <c r="Q2" s="1404"/>
      <c r="R2" s="1404"/>
      <c r="S2" s="1404"/>
      <c r="T2" s="1404"/>
      <c r="U2" s="1404"/>
      <c r="V2" s="1404"/>
      <c r="W2" s="1404"/>
      <c r="X2" s="1404"/>
      <c r="Y2" s="1404"/>
      <c r="Z2" s="1404"/>
      <c r="AA2" s="1404"/>
      <c r="AB2" s="1404"/>
      <c r="AC2" s="1404"/>
    </row>
    <row r="3" spans="1:30">
      <c r="A3" s="1404" t="s">
        <v>619</v>
      </c>
      <c r="B3" s="1404"/>
      <c r="C3" s="1404"/>
      <c r="D3" s="1404"/>
      <c r="E3" s="1404"/>
      <c r="F3" s="1404"/>
      <c r="G3" s="1404"/>
      <c r="H3" s="1404"/>
      <c r="I3" s="1404"/>
      <c r="J3" s="1404"/>
      <c r="K3" s="1404"/>
      <c r="L3" s="1404"/>
      <c r="M3" s="1404"/>
      <c r="N3" s="1404"/>
      <c r="O3" s="1404"/>
      <c r="P3" s="1404"/>
      <c r="Q3" s="1404"/>
      <c r="R3" s="1404"/>
      <c r="S3" s="1404"/>
      <c r="T3" s="1404"/>
      <c r="U3" s="1404"/>
      <c r="V3" s="1404"/>
      <c r="W3" s="1404"/>
      <c r="X3" s="1404"/>
      <c r="Y3" s="1404"/>
      <c r="Z3" s="1404"/>
      <c r="AA3" s="1404"/>
      <c r="AB3" s="1404"/>
      <c r="AC3" s="1404"/>
    </row>
    <row r="4" spans="1:30">
      <c r="A4" s="1405" t="s">
        <v>2092</v>
      </c>
      <c r="B4" s="1405"/>
      <c r="C4" s="1405"/>
      <c r="D4" s="1405"/>
      <c r="E4" s="1405"/>
      <c r="F4" s="1405"/>
      <c r="G4" s="1405"/>
      <c r="H4" s="1405"/>
      <c r="I4" s="1405"/>
      <c r="J4" s="1405"/>
      <c r="K4" s="1405"/>
      <c r="L4" s="1405"/>
      <c r="M4" s="1405"/>
      <c r="N4" s="1405"/>
      <c r="O4" s="1405"/>
      <c r="P4" s="1405"/>
      <c r="Q4" s="1405"/>
      <c r="R4" s="1405"/>
      <c r="S4" s="1405"/>
      <c r="T4" s="1405"/>
      <c r="U4" s="1405"/>
      <c r="V4" s="1405"/>
      <c r="W4" s="1405"/>
      <c r="X4" s="1405"/>
      <c r="Y4" s="1405"/>
      <c r="Z4" s="1405"/>
      <c r="AA4" s="1405"/>
      <c r="AB4" s="1405"/>
      <c r="AC4" s="1405"/>
    </row>
    <row r="5" spans="1:30" ht="14.4" thickBot="1">
      <c r="A5" s="280" t="s">
        <v>364</v>
      </c>
      <c r="B5" s="281"/>
      <c r="E5" s="275"/>
      <c r="F5" s="279"/>
      <c r="G5" s="282" t="s">
        <v>317</v>
      </c>
      <c r="H5" s="1397" t="s">
        <v>318</v>
      </c>
      <c r="I5" s="1398"/>
      <c r="J5" s="1398"/>
      <c r="K5" s="1398"/>
      <c r="L5" s="1398"/>
      <c r="M5" s="1398"/>
      <c r="N5" s="1398"/>
      <c r="O5" s="1398"/>
      <c r="P5" s="1398"/>
      <c r="Q5" s="1398"/>
      <c r="R5" s="1398"/>
      <c r="S5" s="1399"/>
    </row>
    <row r="6" spans="1:30">
      <c r="A6" s="283" t="s">
        <v>83</v>
      </c>
      <c r="B6" s="284" t="s">
        <v>84</v>
      </c>
      <c r="C6" s="284"/>
      <c r="D6" s="284"/>
      <c r="E6" s="284" t="s">
        <v>629</v>
      </c>
      <c r="F6" s="285" t="s">
        <v>85</v>
      </c>
      <c r="G6" s="286" t="s">
        <v>316</v>
      </c>
      <c r="H6" s="286" t="s">
        <v>302</v>
      </c>
      <c r="I6" s="286" t="s">
        <v>303</v>
      </c>
      <c r="J6" s="286" t="s">
        <v>304</v>
      </c>
      <c r="K6" s="286" t="s">
        <v>305</v>
      </c>
      <c r="L6" s="286" t="s">
        <v>307</v>
      </c>
      <c r="M6" s="286" t="s">
        <v>308</v>
      </c>
      <c r="N6" s="286" t="s">
        <v>309</v>
      </c>
      <c r="O6" s="286" t="s">
        <v>310</v>
      </c>
      <c r="P6" s="286" t="s">
        <v>311</v>
      </c>
      <c r="Q6" s="286" t="s">
        <v>312</v>
      </c>
      <c r="R6" s="286" t="s">
        <v>313</v>
      </c>
      <c r="S6" s="288" t="s">
        <v>314</v>
      </c>
      <c r="T6" s="288" t="s">
        <v>315</v>
      </c>
      <c r="U6" s="288" t="s">
        <v>327</v>
      </c>
      <c r="V6" s="1373" t="s">
        <v>277</v>
      </c>
      <c r="W6" s="1381"/>
      <c r="X6" s="1381"/>
      <c r="Y6" s="1381"/>
      <c r="Z6" s="1381"/>
      <c r="AA6" s="1381"/>
      <c r="AB6" s="1381"/>
      <c r="AC6" s="1370"/>
    </row>
    <row r="7" spans="1:30">
      <c r="A7" s="289"/>
      <c r="B7" s="290" t="s">
        <v>598</v>
      </c>
      <c r="E7" s="281"/>
      <c r="F7" s="291"/>
      <c r="V7" s="1376"/>
      <c r="W7" s="1371"/>
      <c r="X7" s="1371"/>
      <c r="Y7" s="1371"/>
      <c r="Z7" s="1371"/>
      <c r="AA7" s="1371"/>
      <c r="AB7" s="1371"/>
      <c r="AC7" s="1372"/>
    </row>
    <row r="8" spans="1:30">
      <c r="A8" s="289"/>
      <c r="B8" s="290"/>
      <c r="E8" s="281"/>
      <c r="F8" s="291"/>
      <c r="V8" s="292"/>
      <c r="W8" s="293"/>
      <c r="X8" s="293"/>
      <c r="Y8" s="293"/>
      <c r="Z8" s="293"/>
      <c r="AA8" s="293"/>
      <c r="AB8" s="293"/>
      <c r="AC8" s="294"/>
    </row>
    <row r="9" spans="1:30">
      <c r="A9" s="289">
        <v>8</v>
      </c>
      <c r="B9" s="290"/>
      <c r="C9" s="276" t="s">
        <v>607</v>
      </c>
      <c r="E9" s="281" t="str">
        <f>'Appendix A'!E22</f>
        <v>(Notes A &amp; Q)</v>
      </c>
      <c r="F9" s="295" t="s">
        <v>115</v>
      </c>
      <c r="G9" s="296">
        <v>62253937.022672653</v>
      </c>
      <c r="H9" s="296">
        <v>62895182.47457689</v>
      </c>
      <c r="I9" s="296">
        <v>63913467.259567395</v>
      </c>
      <c r="J9" s="296">
        <v>64405372.366159543</v>
      </c>
      <c r="K9" s="296">
        <v>65360443.650226638</v>
      </c>
      <c r="L9" s="296">
        <v>65846457.44237192</v>
      </c>
      <c r="M9" s="296">
        <v>66511053.766635433</v>
      </c>
      <c r="N9" s="296">
        <v>67264047.753044426</v>
      </c>
      <c r="O9" s="296">
        <v>68029871.625652865</v>
      </c>
      <c r="P9" s="296">
        <v>68528147.152818784</v>
      </c>
      <c r="Q9" s="296">
        <v>69019243.699297711</v>
      </c>
      <c r="R9" s="296">
        <v>69693013.505461544</v>
      </c>
      <c r="S9" s="296">
        <v>71562042.986774102</v>
      </c>
      <c r="T9" s="297">
        <f>AVERAGE(G9:S9)</f>
        <v>66560175.438866146</v>
      </c>
      <c r="U9" s="298">
        <v>0</v>
      </c>
      <c r="V9" s="292"/>
      <c r="W9" s="293"/>
      <c r="X9" s="293"/>
      <c r="Y9" s="293"/>
      <c r="Z9" s="293"/>
      <c r="AA9" s="293"/>
      <c r="AB9" s="293"/>
      <c r="AC9" s="294"/>
    </row>
    <row r="10" spans="1:30">
      <c r="A10" s="289">
        <v>15</v>
      </c>
      <c r="B10" s="290"/>
      <c r="C10" s="276" t="s">
        <v>489</v>
      </c>
      <c r="E10" s="281" t="str">
        <f>'Appendix A'!E23</f>
        <v>(Notes A &amp; Q)</v>
      </c>
      <c r="F10" s="295" t="s">
        <v>143</v>
      </c>
      <c r="G10" s="296">
        <v>17194304.23264635</v>
      </c>
      <c r="H10" s="296">
        <v>17349300.798823368</v>
      </c>
      <c r="I10" s="296">
        <v>17506926.546782352</v>
      </c>
      <c r="J10" s="296">
        <v>17666442.315543164</v>
      </c>
      <c r="K10" s="296">
        <v>17828841.492757607</v>
      </c>
      <c r="L10" s="296">
        <v>17992846.543595009</v>
      </c>
      <c r="M10" s="296">
        <v>18159187.789190743</v>
      </c>
      <c r="N10" s="296">
        <v>18329429.910716403</v>
      </c>
      <c r="O10" s="296">
        <v>18501996.45685035</v>
      </c>
      <c r="P10" s="296">
        <v>18677696.113587372</v>
      </c>
      <c r="Q10" s="296">
        <v>18856258.325809475</v>
      </c>
      <c r="R10" s="296">
        <v>19036818.339266893</v>
      </c>
      <c r="S10" s="296">
        <v>19232363.13776214</v>
      </c>
      <c r="T10" s="297">
        <f t="shared" ref="T10:T35" si="0">AVERAGE(G10:S10)</f>
        <v>18179416.307948556</v>
      </c>
      <c r="U10" s="298">
        <v>0</v>
      </c>
      <c r="V10" s="292"/>
      <c r="W10" s="293"/>
      <c r="X10" s="293"/>
      <c r="Y10" s="293"/>
      <c r="Z10" s="293"/>
      <c r="AA10" s="293"/>
      <c r="AB10" s="293"/>
      <c r="AC10" s="294"/>
    </row>
    <row r="11" spans="1:30" ht="15" customHeight="1">
      <c r="A11" s="289">
        <f>+'Appendix A'!A23</f>
        <v>12</v>
      </c>
      <c r="C11" s="299" t="str">
        <f>+'Appendix A'!C23</f>
        <v>Accumulated Intangible Amortization</v>
      </c>
      <c r="E11" s="281" t="str">
        <f>+'Appendix A'!E23</f>
        <v>(Notes A &amp; Q)</v>
      </c>
      <c r="F11" s="291" t="s">
        <v>144</v>
      </c>
      <c r="G11" s="296">
        <v>193863.18080757337</v>
      </c>
      <c r="H11" s="296">
        <v>203883.73674678433</v>
      </c>
      <c r="I11" s="296">
        <v>213904.29268599529</v>
      </c>
      <c r="J11" s="296">
        <v>223924.84862520624</v>
      </c>
      <c r="K11" s="296">
        <v>233945.4045644172</v>
      </c>
      <c r="L11" s="296">
        <v>243965.96050362816</v>
      </c>
      <c r="M11" s="296">
        <v>253986.51644283911</v>
      </c>
      <c r="N11" s="296">
        <v>264007.07238205004</v>
      </c>
      <c r="O11" s="296">
        <v>274027.62832126097</v>
      </c>
      <c r="P11" s="296">
        <v>284048.1842604719</v>
      </c>
      <c r="Q11" s="296">
        <v>294068.74019968283</v>
      </c>
      <c r="R11" s="296">
        <v>304089.29613889375</v>
      </c>
      <c r="S11" s="296">
        <v>314109.85207810474</v>
      </c>
      <c r="T11" s="297">
        <f t="shared" si="0"/>
        <v>253986.51644283906</v>
      </c>
      <c r="U11" s="298">
        <v>0</v>
      </c>
      <c r="W11" s="1382" t="s">
        <v>468</v>
      </c>
      <c r="X11" s="1382"/>
      <c r="Y11" s="1382"/>
      <c r="Z11" s="300"/>
      <c r="AA11" s="300"/>
      <c r="AB11" s="300"/>
      <c r="AC11" s="301"/>
      <c r="AD11" s="300"/>
    </row>
    <row r="12" spans="1:30">
      <c r="A12" s="289">
        <f>+'Appendix A'!A24</f>
        <v>13</v>
      </c>
      <c r="C12" s="299" t="str">
        <f>+'Appendix A'!C24</f>
        <v>Accumulated Common Amortization - Electric</v>
      </c>
      <c r="E12" s="281" t="str">
        <f>+'Appendix A'!E24</f>
        <v>(Notes A &amp; Q)</v>
      </c>
      <c r="F12" s="291" t="s">
        <v>493</v>
      </c>
      <c r="G12" s="296">
        <v>0</v>
      </c>
      <c r="H12" s="296">
        <v>0</v>
      </c>
      <c r="I12" s="296">
        <v>0</v>
      </c>
      <c r="J12" s="296">
        <v>0</v>
      </c>
      <c r="K12" s="296">
        <v>0</v>
      </c>
      <c r="L12" s="296">
        <v>0</v>
      </c>
      <c r="M12" s="296">
        <v>0</v>
      </c>
      <c r="N12" s="296">
        <v>0</v>
      </c>
      <c r="O12" s="296">
        <v>0</v>
      </c>
      <c r="P12" s="296">
        <v>0</v>
      </c>
      <c r="Q12" s="296">
        <v>0</v>
      </c>
      <c r="R12" s="296">
        <v>0</v>
      </c>
      <c r="S12" s="296">
        <v>0</v>
      </c>
      <c r="T12" s="297">
        <f t="shared" si="0"/>
        <v>0</v>
      </c>
      <c r="U12" s="298">
        <v>0</v>
      </c>
      <c r="V12" s="1382"/>
      <c r="W12" s="1406"/>
      <c r="X12" s="1406"/>
      <c r="Y12" s="1406"/>
      <c r="Z12" s="1406"/>
      <c r="AA12" s="1406"/>
      <c r="AB12" s="1406"/>
      <c r="AC12" s="1407"/>
    </row>
    <row r="13" spans="1:30">
      <c r="A13" s="289">
        <f>+'Appendix A'!A25</f>
        <v>14</v>
      </c>
      <c r="C13" s="299" t="str">
        <f>+'Appendix A'!C25</f>
        <v>Accumulated Common Plant Depreciation - Electric</v>
      </c>
      <c r="E13" s="281" t="str">
        <f>+'Appendix A'!E25</f>
        <v>(Notes A &amp; Q)</v>
      </c>
      <c r="F13" s="291" t="s">
        <v>493</v>
      </c>
      <c r="G13" s="296">
        <v>0</v>
      </c>
      <c r="H13" s="296">
        <v>0</v>
      </c>
      <c r="I13" s="296">
        <v>0</v>
      </c>
      <c r="J13" s="296">
        <v>0</v>
      </c>
      <c r="K13" s="296">
        <v>0</v>
      </c>
      <c r="L13" s="296">
        <v>0</v>
      </c>
      <c r="M13" s="296">
        <v>0</v>
      </c>
      <c r="N13" s="296">
        <v>0</v>
      </c>
      <c r="O13" s="296">
        <v>0</v>
      </c>
      <c r="P13" s="296">
        <v>0</v>
      </c>
      <c r="Q13" s="296">
        <v>0</v>
      </c>
      <c r="R13" s="296">
        <v>0</v>
      </c>
      <c r="S13" s="296">
        <v>0</v>
      </c>
      <c r="T13" s="297">
        <f t="shared" si="0"/>
        <v>0</v>
      </c>
      <c r="U13" s="298">
        <v>0</v>
      </c>
      <c r="V13" s="1382"/>
      <c r="W13" s="1406"/>
      <c r="X13" s="1406"/>
      <c r="Y13" s="1406"/>
      <c r="Z13" s="1406"/>
      <c r="AA13" s="1406"/>
      <c r="AB13" s="1406"/>
      <c r="AC13" s="1407"/>
    </row>
    <row r="14" spans="1:30">
      <c r="A14" s="289"/>
      <c r="B14" s="290" t="s">
        <v>543</v>
      </c>
      <c r="E14" s="298"/>
      <c r="F14" s="302"/>
      <c r="G14" s="1138"/>
      <c r="H14" s="1138"/>
      <c r="I14" s="1138"/>
      <c r="J14" s="1138"/>
      <c r="K14" s="1138"/>
      <c r="L14" s="1138"/>
      <c r="M14" s="1138"/>
      <c r="N14" s="1138"/>
      <c r="O14" s="1138"/>
      <c r="P14" s="1138"/>
      <c r="Q14" s="1138"/>
      <c r="R14" s="1138"/>
      <c r="S14" s="1138"/>
      <c r="T14" s="297"/>
      <c r="U14" s="298"/>
      <c r="V14" s="277"/>
      <c r="W14" s="278"/>
      <c r="X14" s="278"/>
      <c r="Y14" s="278"/>
      <c r="Z14" s="278"/>
      <c r="AA14" s="278"/>
      <c r="AB14" s="278"/>
      <c r="AC14" s="423"/>
    </row>
    <row r="15" spans="1:30">
      <c r="A15" s="289">
        <v>21</v>
      </c>
      <c r="B15" s="290"/>
      <c r="C15" s="276" t="s">
        <v>319</v>
      </c>
      <c r="E15" s="298" t="str">
        <f>'Appendix A'!E39</f>
        <v>(Notes A &amp; Q)</v>
      </c>
      <c r="F15" s="303" t="s">
        <v>116</v>
      </c>
      <c r="G15" s="296">
        <v>17552646.55739956</v>
      </c>
      <c r="H15" s="296">
        <v>17717941.39908956</v>
      </c>
      <c r="I15" s="296">
        <v>17752573.667999562</v>
      </c>
      <c r="J15" s="296">
        <v>17872502.613369562</v>
      </c>
      <c r="K15" s="296">
        <v>17999409.008879565</v>
      </c>
      <c r="L15" s="296">
        <v>18013511.616179567</v>
      </c>
      <c r="M15" s="296">
        <v>18325921.191499569</v>
      </c>
      <c r="N15" s="296">
        <v>18471262.406169571</v>
      </c>
      <c r="O15" s="296">
        <v>18673311.81033957</v>
      </c>
      <c r="P15" s="296">
        <v>18798193.141489573</v>
      </c>
      <c r="Q15" s="296">
        <v>18938781.672939576</v>
      </c>
      <c r="R15" s="296">
        <v>19085836.875369575</v>
      </c>
      <c r="S15" s="296">
        <v>20069561.758329578</v>
      </c>
      <c r="T15" s="297">
        <f t="shared" si="0"/>
        <v>18405496.439927258</v>
      </c>
      <c r="U15" s="298">
        <v>0</v>
      </c>
      <c r="V15" s="277"/>
      <c r="W15" s="278"/>
      <c r="X15" s="278"/>
      <c r="Y15" s="278"/>
      <c r="Z15" s="278"/>
      <c r="AA15" s="278"/>
      <c r="AB15" s="278"/>
      <c r="AC15" s="423"/>
    </row>
    <row r="16" spans="1:30">
      <c r="A16" s="289">
        <v>15</v>
      </c>
      <c r="B16" s="290"/>
      <c r="C16" s="276" t="s">
        <v>108</v>
      </c>
      <c r="E16" s="298"/>
      <c r="F16" s="303" t="s">
        <v>117</v>
      </c>
      <c r="G16" s="296">
        <v>590214.04171000002</v>
      </c>
      <c r="H16" s="296">
        <v>590214.04171000002</v>
      </c>
      <c r="I16" s="296">
        <v>590214.04171000002</v>
      </c>
      <c r="J16" s="296">
        <v>590214.04171000002</v>
      </c>
      <c r="K16" s="296">
        <v>590214.04171000002</v>
      </c>
      <c r="L16" s="296">
        <v>590214.04171000002</v>
      </c>
      <c r="M16" s="296">
        <v>590214.04171000002</v>
      </c>
      <c r="N16" s="296">
        <v>590214.04171000002</v>
      </c>
      <c r="O16" s="296">
        <v>590214.04171000002</v>
      </c>
      <c r="P16" s="296">
        <v>590214.04171000002</v>
      </c>
      <c r="Q16" s="296">
        <v>590214.04171000002</v>
      </c>
      <c r="R16" s="296">
        <v>590214.04171000002</v>
      </c>
      <c r="S16" s="296">
        <v>590214.04171000002</v>
      </c>
      <c r="T16" s="297">
        <f t="shared" si="0"/>
        <v>590214.04171000025</v>
      </c>
      <c r="U16" s="298">
        <v>0</v>
      </c>
      <c r="V16" s="277"/>
      <c r="W16" s="278"/>
      <c r="X16" s="278"/>
      <c r="Y16" s="278"/>
      <c r="Z16" s="278"/>
      <c r="AA16" s="278"/>
      <c r="AB16" s="278"/>
      <c r="AC16" s="423"/>
    </row>
    <row r="17" spans="1:30">
      <c r="A17" s="289">
        <v>23</v>
      </c>
      <c r="B17" s="290"/>
      <c r="C17" s="276" t="s">
        <v>118</v>
      </c>
      <c r="E17" s="298"/>
      <c r="F17" s="303" t="s">
        <v>119</v>
      </c>
      <c r="G17" s="296">
        <v>161634.53182000003</v>
      </c>
      <c r="H17" s="296">
        <v>161634.53182000003</v>
      </c>
      <c r="I17" s="296">
        <v>161634.53182000003</v>
      </c>
      <c r="J17" s="296">
        <v>161634.53182000003</v>
      </c>
      <c r="K17" s="296">
        <v>161634.53182000003</v>
      </c>
      <c r="L17" s="296">
        <v>161634.53182000003</v>
      </c>
      <c r="M17" s="296">
        <v>161634.53182000003</v>
      </c>
      <c r="N17" s="296">
        <v>161634.53182000003</v>
      </c>
      <c r="O17" s="296">
        <v>161634.53182000003</v>
      </c>
      <c r="P17" s="296">
        <v>161634.53182000003</v>
      </c>
      <c r="Q17" s="296">
        <v>161634.53182000003</v>
      </c>
      <c r="R17" s="296">
        <v>161634.53182000003</v>
      </c>
      <c r="S17" s="296">
        <v>161634.53182000003</v>
      </c>
      <c r="T17" s="297">
        <f t="shared" si="0"/>
        <v>161634.53182000009</v>
      </c>
      <c r="U17" s="298"/>
      <c r="V17" s="277"/>
      <c r="W17" s="278"/>
      <c r="X17" s="278"/>
      <c r="Y17" s="278"/>
      <c r="Z17" s="278"/>
      <c r="AA17" s="278"/>
      <c r="AB17" s="278"/>
      <c r="AC17" s="423"/>
    </row>
    <row r="18" spans="1:30">
      <c r="A18" s="289">
        <v>25</v>
      </c>
      <c r="B18" s="290"/>
      <c r="C18" s="276" t="s">
        <v>585</v>
      </c>
      <c r="E18" s="281"/>
      <c r="F18" s="291" t="s">
        <v>120</v>
      </c>
      <c r="G18" s="296">
        <v>1494585.7545101489</v>
      </c>
      <c r="H18" s="296">
        <v>1500313.470801807</v>
      </c>
      <c r="I18" s="296">
        <v>1506041.1870934651</v>
      </c>
      <c r="J18" s="296">
        <v>1511768.9033851232</v>
      </c>
      <c r="K18" s="296">
        <v>1517496.6196767814</v>
      </c>
      <c r="L18" s="296">
        <v>1523224.3359684397</v>
      </c>
      <c r="M18" s="296">
        <v>1528952.0522600978</v>
      </c>
      <c r="N18" s="296">
        <v>1534679.7685517557</v>
      </c>
      <c r="O18" s="296">
        <v>1540407.4848434138</v>
      </c>
      <c r="P18" s="296">
        <v>1546135.2011350719</v>
      </c>
      <c r="Q18" s="296">
        <v>1551862.91742673</v>
      </c>
      <c r="R18" s="296">
        <v>1557590.6337183882</v>
      </c>
      <c r="S18" s="296">
        <v>1563318.3500100463</v>
      </c>
      <c r="T18" s="297">
        <f t="shared" si="0"/>
        <v>1528952.0522600973</v>
      </c>
      <c r="U18" s="298">
        <v>0</v>
      </c>
      <c r="V18" s="277"/>
      <c r="W18" s="278"/>
      <c r="X18" s="278"/>
      <c r="Y18" s="278"/>
      <c r="Z18" s="278"/>
      <c r="AA18" s="278"/>
      <c r="AB18" s="278"/>
      <c r="AC18" s="423"/>
    </row>
    <row r="19" spans="1:30">
      <c r="A19" s="289">
        <f>+'Appendix A'!A45</f>
        <v>26</v>
      </c>
      <c r="B19" s="281"/>
      <c r="C19" s="299" t="str">
        <f>+'Appendix A'!C45</f>
        <v>Common Plant (Electric Only)</v>
      </c>
      <c r="E19" s="281" t="str">
        <f>+'Appendix A'!E44</f>
        <v>(Notes A &amp; Q)</v>
      </c>
      <c r="F19" s="291" t="s">
        <v>493</v>
      </c>
      <c r="G19" s="1138">
        <v>0</v>
      </c>
      <c r="H19" s="1138">
        <v>0</v>
      </c>
      <c r="I19" s="1138">
        <v>0</v>
      </c>
      <c r="J19" s="1138">
        <v>0</v>
      </c>
      <c r="K19" s="1138">
        <v>0</v>
      </c>
      <c r="L19" s="1138">
        <v>0</v>
      </c>
      <c r="M19" s="1138">
        <v>0</v>
      </c>
      <c r="N19" s="1138">
        <v>0</v>
      </c>
      <c r="O19" s="1138">
        <v>0</v>
      </c>
      <c r="P19" s="1138">
        <v>0</v>
      </c>
      <c r="Q19" s="1138">
        <v>0</v>
      </c>
      <c r="R19" s="1138">
        <v>0</v>
      </c>
      <c r="S19" s="1138">
        <v>0</v>
      </c>
      <c r="T19" s="297">
        <f t="shared" si="0"/>
        <v>0</v>
      </c>
      <c r="U19" s="298">
        <v>0</v>
      </c>
      <c r="V19" s="1382"/>
      <c r="W19" s="1406"/>
      <c r="X19" s="1406"/>
      <c r="Y19" s="1406"/>
      <c r="Z19" s="1406"/>
      <c r="AA19" s="1406"/>
      <c r="AB19" s="1406"/>
      <c r="AC19" s="1407"/>
    </row>
    <row r="20" spans="1:30">
      <c r="A20" s="289"/>
      <c r="B20" s="290" t="s">
        <v>527</v>
      </c>
      <c r="E20" s="281"/>
      <c r="F20" s="291"/>
      <c r="G20" s="1138"/>
      <c r="H20" s="1138"/>
      <c r="I20" s="1138"/>
      <c r="J20" s="1138"/>
      <c r="K20" s="1138"/>
      <c r="L20" s="1138"/>
      <c r="M20" s="1138"/>
      <c r="N20" s="1138"/>
      <c r="O20" s="1138"/>
      <c r="P20" s="1138"/>
      <c r="Q20" s="1138"/>
      <c r="R20" s="1138"/>
      <c r="S20" s="1138"/>
      <c r="T20" s="297"/>
      <c r="U20" s="298"/>
      <c r="V20" s="422"/>
      <c r="W20" s="278"/>
      <c r="X20" s="278"/>
      <c r="Y20" s="278"/>
      <c r="Z20" s="278"/>
      <c r="AA20" s="278"/>
      <c r="AB20" s="278"/>
      <c r="AC20" s="423"/>
    </row>
    <row r="21" spans="1:30">
      <c r="A21" s="289">
        <v>32</v>
      </c>
      <c r="B21" s="281"/>
      <c r="C21" s="276" t="str">
        <f>'Appendix A'!C56</f>
        <v>Transmission Accumulated Depreciation</v>
      </c>
      <c r="E21" s="281" t="str">
        <f>'Appendix A'!E56</f>
        <v>(Notes A &amp; Q)</v>
      </c>
      <c r="F21" s="295" t="s">
        <v>121</v>
      </c>
      <c r="G21" s="296">
        <v>3361945.1520150439</v>
      </c>
      <c r="H21" s="296">
        <v>3393267.5307030585</v>
      </c>
      <c r="I21" s="296">
        <v>3424782.1731241099</v>
      </c>
      <c r="J21" s="296">
        <v>3456445.4522954281</v>
      </c>
      <c r="K21" s="296">
        <v>3488346.1053975294</v>
      </c>
      <c r="L21" s="296">
        <v>3520382.3625062783</v>
      </c>
      <c r="M21" s="296">
        <v>3552732.616306155</v>
      </c>
      <c r="N21" s="296">
        <v>3585523.0749166068</v>
      </c>
      <c r="O21" s="296">
        <v>3618647.6083661062</v>
      </c>
      <c r="P21" s="296">
        <v>3652086.5410159435</v>
      </c>
      <c r="Q21" s="296">
        <v>3685780.7678411482</v>
      </c>
      <c r="R21" s="296">
        <v>3719751.6127695739</v>
      </c>
      <c r="S21" s="296">
        <v>3754809.8940162086</v>
      </c>
      <c r="T21" s="297">
        <f t="shared" si="0"/>
        <v>3554961.6070210142</v>
      </c>
      <c r="U21" s="298">
        <v>0</v>
      </c>
      <c r="V21" s="422"/>
      <c r="W21" s="278"/>
      <c r="X21" s="278"/>
      <c r="Y21" s="278"/>
      <c r="Z21" s="278"/>
      <c r="AA21" s="278"/>
      <c r="AB21" s="278"/>
      <c r="AC21" s="423"/>
    </row>
    <row r="22" spans="1:30">
      <c r="A22" s="289">
        <v>33</v>
      </c>
      <c r="B22" s="281"/>
      <c r="C22" s="276" t="s">
        <v>109</v>
      </c>
      <c r="E22" s="281"/>
      <c r="F22" s="295" t="s">
        <v>122</v>
      </c>
      <c r="G22" s="296">
        <v>184764.87296565968</v>
      </c>
      <c r="H22" s="296">
        <v>186135.06915007855</v>
      </c>
      <c r="I22" s="296">
        <v>187505.26533449741</v>
      </c>
      <c r="J22" s="296">
        <v>188875.46151891627</v>
      </c>
      <c r="K22" s="296">
        <v>190245.65770333514</v>
      </c>
      <c r="L22" s="296">
        <v>191615.853887754</v>
      </c>
      <c r="M22" s="296">
        <v>192986.05007217286</v>
      </c>
      <c r="N22" s="296">
        <v>194356.24625659172</v>
      </c>
      <c r="O22" s="296">
        <v>195726.44244101059</v>
      </c>
      <c r="P22" s="296">
        <v>197096.63862542945</v>
      </c>
      <c r="Q22" s="296">
        <v>198466.83480984831</v>
      </c>
      <c r="R22" s="296">
        <v>199837.03099426717</v>
      </c>
      <c r="S22" s="296">
        <v>201207.22717868604</v>
      </c>
      <c r="T22" s="297">
        <f t="shared" si="0"/>
        <v>192986.05007217283</v>
      </c>
      <c r="U22" s="298">
        <v>0</v>
      </c>
      <c r="V22" s="422"/>
      <c r="W22" s="278"/>
      <c r="X22" s="278"/>
      <c r="Y22" s="278"/>
      <c r="Z22" s="278"/>
      <c r="AA22" s="278"/>
      <c r="AB22" s="278"/>
      <c r="AC22" s="423"/>
    </row>
    <row r="23" spans="1:30">
      <c r="A23" s="289">
        <v>34</v>
      </c>
      <c r="B23" s="281"/>
      <c r="C23" s="276" t="s">
        <v>110</v>
      </c>
      <c r="E23" s="281"/>
      <c r="F23" s="295" t="s">
        <v>119</v>
      </c>
      <c r="G23" s="296">
        <v>49356.015599718819</v>
      </c>
      <c r="H23" s="296">
        <v>49731.254077828278</v>
      </c>
      <c r="I23" s="296">
        <v>50106.492555937737</v>
      </c>
      <c r="J23" s="296">
        <v>50481.731034047196</v>
      </c>
      <c r="K23" s="296">
        <v>50856.969512156655</v>
      </c>
      <c r="L23" s="296">
        <v>51232.207990266113</v>
      </c>
      <c r="M23" s="296">
        <v>51607.446468375572</v>
      </c>
      <c r="N23" s="296">
        <v>51982.684946485031</v>
      </c>
      <c r="O23" s="296">
        <v>52357.92342459449</v>
      </c>
      <c r="P23" s="296">
        <v>52733.161902703949</v>
      </c>
      <c r="Q23" s="296">
        <v>53108.400380813408</v>
      </c>
      <c r="R23" s="296">
        <v>53483.638858922866</v>
      </c>
      <c r="S23" s="296">
        <v>53858.877337032325</v>
      </c>
      <c r="T23" s="297">
        <f t="shared" si="0"/>
        <v>51607.44646837558</v>
      </c>
      <c r="U23" s="298"/>
      <c r="V23" s="422"/>
      <c r="W23" s="278"/>
      <c r="X23" s="278"/>
      <c r="Y23" s="278"/>
      <c r="Z23" s="278"/>
      <c r="AA23" s="278"/>
      <c r="AB23" s="278"/>
      <c r="AC23" s="423"/>
    </row>
    <row r="24" spans="1:30">
      <c r="A24" s="289">
        <f>'Appendix A'!A60</f>
        <v>36</v>
      </c>
      <c r="B24" s="281"/>
      <c r="C24" s="276" t="str">
        <f>'Appendix A'!C60</f>
        <v>Accumulated General Depreciation</v>
      </c>
      <c r="D24" s="281"/>
      <c r="E24" s="281" t="str">
        <f>'Appendix A'!E60</f>
        <v>(Notes A &amp; Q)</v>
      </c>
      <c r="F24" s="295" t="s">
        <v>123</v>
      </c>
      <c r="G24" s="296">
        <v>344959.45021705772</v>
      </c>
      <c r="H24" s="296">
        <v>353584.76806092629</v>
      </c>
      <c r="I24" s="296">
        <v>362210.08590479486</v>
      </c>
      <c r="J24" s="296">
        <v>370835.40374866343</v>
      </c>
      <c r="K24" s="296">
        <v>379460.72159253201</v>
      </c>
      <c r="L24" s="296">
        <v>388086.03943640058</v>
      </c>
      <c r="M24" s="296">
        <v>396711.35728026915</v>
      </c>
      <c r="N24" s="296">
        <v>405336.67512413772</v>
      </c>
      <c r="O24" s="296">
        <v>413961.99296800629</v>
      </c>
      <c r="P24" s="296">
        <v>422587.31081187486</v>
      </c>
      <c r="Q24" s="296">
        <v>431212.62865574344</v>
      </c>
      <c r="R24" s="296">
        <v>439837.94649961201</v>
      </c>
      <c r="S24" s="296">
        <v>448463.26434348081</v>
      </c>
      <c r="T24" s="297">
        <f t="shared" si="0"/>
        <v>396711.35728026921</v>
      </c>
      <c r="U24" s="298">
        <v>0</v>
      </c>
      <c r="V24" s="422"/>
      <c r="W24" s="278"/>
      <c r="X24" s="278"/>
      <c r="Y24" s="278"/>
      <c r="Z24" s="278"/>
      <c r="AA24" s="278"/>
      <c r="AB24" s="278"/>
      <c r="AC24" s="423"/>
    </row>
    <row r="25" spans="1:30">
      <c r="A25" s="289"/>
      <c r="B25" s="280"/>
      <c r="C25" s="299"/>
      <c r="E25" s="304"/>
      <c r="F25" s="291"/>
      <c r="G25" s="296"/>
      <c r="H25" s="296"/>
      <c r="I25" s="296"/>
      <c r="J25" s="296"/>
      <c r="K25" s="296"/>
      <c r="L25" s="296"/>
      <c r="M25" s="296"/>
      <c r="N25" s="296"/>
      <c r="O25" s="296"/>
      <c r="P25" s="296"/>
      <c r="Q25" s="296"/>
      <c r="R25" s="296"/>
      <c r="S25" s="296"/>
      <c r="T25" s="297"/>
      <c r="U25" s="298"/>
      <c r="V25" s="277"/>
      <c r="W25" s="278"/>
      <c r="X25" s="278"/>
      <c r="Y25" s="278"/>
      <c r="Z25" s="278"/>
      <c r="AA25" s="278"/>
      <c r="AB25" s="278"/>
      <c r="AC25" s="423"/>
    </row>
    <row r="26" spans="1:30">
      <c r="A26" s="289"/>
      <c r="C26" s="299"/>
      <c r="E26" s="281"/>
      <c r="F26" s="291"/>
      <c r="G26" s="296"/>
      <c r="H26" s="296"/>
      <c r="I26" s="296"/>
      <c r="J26" s="296"/>
      <c r="K26" s="296"/>
      <c r="L26" s="296"/>
      <c r="M26" s="296"/>
      <c r="N26" s="296"/>
      <c r="O26" s="296"/>
      <c r="P26" s="296"/>
      <c r="Q26" s="296"/>
      <c r="R26" s="296"/>
      <c r="S26" s="296"/>
      <c r="T26" s="297"/>
      <c r="U26" s="298"/>
      <c r="V26" s="1382"/>
      <c r="W26" s="1406"/>
      <c r="X26" s="1406"/>
      <c r="Y26" s="1406"/>
      <c r="Z26" s="1406"/>
      <c r="AA26" s="1406"/>
      <c r="AB26" s="1406"/>
      <c r="AC26" s="1407"/>
    </row>
    <row r="27" spans="1:30">
      <c r="A27" s="289"/>
      <c r="B27" s="280" t="s">
        <v>525</v>
      </c>
      <c r="C27" s="299"/>
      <c r="E27" s="281"/>
      <c r="F27" s="302"/>
      <c r="G27" s="296"/>
      <c r="H27" s="296"/>
      <c r="I27" s="296"/>
      <c r="J27" s="296"/>
      <c r="K27" s="296"/>
      <c r="L27" s="296"/>
      <c r="M27" s="296"/>
      <c r="N27" s="296"/>
      <c r="O27" s="296"/>
      <c r="P27" s="296"/>
      <c r="Q27" s="296"/>
      <c r="R27" s="296"/>
      <c r="S27" s="296"/>
      <c r="T27" s="297"/>
      <c r="U27" s="298"/>
      <c r="V27" s="277"/>
      <c r="W27" s="278"/>
      <c r="X27" s="278"/>
      <c r="Y27" s="278"/>
      <c r="Z27" s="278"/>
      <c r="AA27" s="278"/>
      <c r="AB27" s="278"/>
      <c r="AC27" s="423"/>
    </row>
    <row r="28" spans="1:30" ht="15.75" customHeight="1">
      <c r="A28" s="289">
        <f>+'Appendix A'!A91</f>
        <v>50</v>
      </c>
      <c r="C28" s="299" t="str">
        <f>+'Appendix A'!C91</f>
        <v>Undistributed Stores Exp</v>
      </c>
      <c r="E28" s="281" t="str">
        <f>+'Appendix A'!E91</f>
        <v>(Notes A &amp;  R)</v>
      </c>
      <c r="F28" s="291" t="s">
        <v>1528</v>
      </c>
      <c r="G28" s="296">
        <v>0</v>
      </c>
      <c r="H28" s="305"/>
      <c r="I28" s="305"/>
      <c r="J28" s="305"/>
      <c r="K28" s="305"/>
      <c r="L28" s="305"/>
      <c r="M28" s="305"/>
      <c r="N28" s="305"/>
      <c r="O28" s="305"/>
      <c r="P28" s="305"/>
      <c r="Q28" s="305"/>
      <c r="R28" s="305"/>
      <c r="S28" s="296">
        <v>0</v>
      </c>
      <c r="T28" s="297">
        <f>(G28+S28)/2</f>
        <v>0</v>
      </c>
      <c r="U28" s="298">
        <v>0</v>
      </c>
      <c r="W28" s="1382" t="s">
        <v>468</v>
      </c>
      <c r="X28" s="1382"/>
      <c r="Y28" s="1382"/>
      <c r="Z28" s="278"/>
      <c r="AA28" s="278"/>
      <c r="AB28" s="278"/>
      <c r="AC28" s="423"/>
      <c r="AD28" s="278"/>
    </row>
    <row r="29" spans="1:30" ht="15.75" customHeight="1">
      <c r="A29" s="289"/>
      <c r="C29" s="299" t="s">
        <v>1529</v>
      </c>
      <c r="E29" s="281" t="s">
        <v>126</v>
      </c>
      <c r="F29" s="291" t="s">
        <v>1530</v>
      </c>
      <c r="G29" s="296">
        <v>53630.407927813525</v>
      </c>
      <c r="H29" s="305"/>
      <c r="I29" s="305"/>
      <c r="J29" s="305"/>
      <c r="K29" s="305"/>
      <c r="L29" s="305"/>
      <c r="M29" s="305"/>
      <c r="N29" s="305"/>
      <c r="O29" s="305"/>
      <c r="P29" s="305"/>
      <c r="Q29" s="305"/>
      <c r="R29" s="305"/>
      <c r="S29" s="296">
        <v>102487.55315809301</v>
      </c>
      <c r="T29" s="297">
        <f>(G29+S29)/2</f>
        <v>78058.980542953272</v>
      </c>
      <c r="U29" s="298">
        <v>0</v>
      </c>
      <c r="W29" s="422"/>
      <c r="X29" s="422"/>
      <c r="Y29" s="422"/>
      <c r="Z29" s="278"/>
      <c r="AA29" s="278"/>
      <c r="AB29" s="278"/>
      <c r="AC29" s="423"/>
      <c r="AD29" s="278"/>
    </row>
    <row r="30" spans="1:30" ht="15.75" customHeight="1">
      <c r="A30" s="289"/>
      <c r="C30" s="299" t="s">
        <v>1531</v>
      </c>
      <c r="E30" s="281" t="s">
        <v>126</v>
      </c>
      <c r="F30" s="291" t="s">
        <v>1532</v>
      </c>
      <c r="G30" s="296">
        <v>3354</v>
      </c>
      <c r="H30" s="305"/>
      <c r="I30" s="305"/>
      <c r="J30" s="305"/>
      <c r="K30" s="305"/>
      <c r="L30" s="305"/>
      <c r="M30" s="305"/>
      <c r="N30" s="305"/>
      <c r="O30" s="305"/>
      <c r="P30" s="305"/>
      <c r="Q30" s="305"/>
      <c r="R30" s="305"/>
      <c r="S30" s="296">
        <v>2886</v>
      </c>
      <c r="T30" s="297">
        <f>(G30+S30)/2</f>
        <v>3120</v>
      </c>
      <c r="U30" s="298">
        <v>0</v>
      </c>
      <c r="W30" s="422"/>
      <c r="X30" s="422"/>
      <c r="Y30" s="422"/>
      <c r="Z30" s="278"/>
      <c r="AA30" s="278"/>
      <c r="AB30" s="278"/>
      <c r="AC30" s="423"/>
      <c r="AD30" s="278"/>
    </row>
    <row r="31" spans="1:30" ht="15.75" customHeight="1">
      <c r="A31" s="289">
        <v>53</v>
      </c>
      <c r="C31" s="299" t="s">
        <v>511</v>
      </c>
      <c r="E31" s="281"/>
      <c r="F31" s="291"/>
      <c r="G31" s="305"/>
      <c r="H31" s="305"/>
      <c r="I31" s="305"/>
      <c r="J31" s="305"/>
      <c r="K31" s="305"/>
      <c r="L31" s="305"/>
      <c r="M31" s="305"/>
      <c r="N31" s="305"/>
      <c r="O31" s="305"/>
      <c r="P31" s="305"/>
      <c r="Q31" s="305"/>
      <c r="R31" s="305"/>
      <c r="S31" s="305"/>
      <c r="T31" s="297">
        <f>T29+T30</f>
        <v>81178.980542953272</v>
      </c>
      <c r="U31" s="298">
        <f>U29+U30</f>
        <v>0</v>
      </c>
      <c r="W31" s="422"/>
      <c r="X31" s="422"/>
      <c r="Y31" s="422"/>
      <c r="Z31" s="278"/>
      <c r="AA31" s="278"/>
      <c r="AB31" s="278"/>
      <c r="AC31" s="423"/>
      <c r="AD31" s="278"/>
    </row>
    <row r="32" spans="1:30" ht="15.75" customHeight="1">
      <c r="A32" s="289"/>
      <c r="C32" s="299"/>
      <c r="E32" s="281"/>
      <c r="F32" s="291"/>
      <c r="G32" s="305"/>
      <c r="H32" s="305"/>
      <c r="I32" s="305"/>
      <c r="J32" s="305"/>
      <c r="K32" s="305"/>
      <c r="L32" s="305"/>
      <c r="M32" s="305"/>
      <c r="N32" s="305"/>
      <c r="O32" s="305"/>
      <c r="P32" s="305"/>
      <c r="Q32" s="305"/>
      <c r="R32" s="305"/>
      <c r="S32" s="305"/>
      <c r="T32" s="297"/>
      <c r="U32" s="298"/>
      <c r="W32" s="422"/>
      <c r="X32" s="422"/>
      <c r="Y32" s="422"/>
      <c r="Z32" s="278"/>
      <c r="AA32" s="278"/>
      <c r="AB32" s="278"/>
      <c r="AC32" s="423"/>
      <c r="AD32" s="278"/>
    </row>
    <row r="33" spans="1:30">
      <c r="A33" s="289"/>
      <c r="B33" s="290" t="s">
        <v>514</v>
      </c>
      <c r="C33" s="299"/>
      <c r="E33" s="298"/>
      <c r="F33" s="291"/>
      <c r="G33" s="305"/>
      <c r="H33" s="305"/>
      <c r="I33" s="305"/>
      <c r="J33" s="305"/>
      <c r="K33" s="305"/>
      <c r="L33" s="305"/>
      <c r="M33" s="305"/>
      <c r="N33" s="305"/>
      <c r="O33" s="305"/>
      <c r="P33" s="305"/>
      <c r="Q33" s="305"/>
      <c r="R33" s="305"/>
      <c r="S33" s="305"/>
      <c r="T33" s="305"/>
      <c r="U33" s="297"/>
      <c r="V33" s="277"/>
      <c r="W33" s="278"/>
      <c r="X33" s="278"/>
      <c r="Y33" s="278"/>
      <c r="Z33" s="278"/>
      <c r="AA33" s="278"/>
      <c r="AB33" s="278"/>
      <c r="AC33" s="423"/>
    </row>
    <row r="34" spans="1:30">
      <c r="A34" s="289"/>
      <c r="B34" s="290"/>
      <c r="C34" s="299"/>
      <c r="E34" s="281"/>
      <c r="F34" s="291"/>
      <c r="G34" s="305"/>
      <c r="H34" s="305"/>
      <c r="I34" s="305"/>
      <c r="J34" s="305"/>
      <c r="K34" s="305"/>
      <c r="L34" s="305"/>
      <c r="M34" s="305"/>
      <c r="N34" s="305"/>
      <c r="O34" s="305"/>
      <c r="P34" s="305"/>
      <c r="Q34" s="305"/>
      <c r="R34" s="305"/>
      <c r="S34" s="305"/>
      <c r="T34" s="297"/>
      <c r="U34" s="298"/>
      <c r="V34" s="277"/>
      <c r="W34" s="278"/>
      <c r="X34" s="278"/>
      <c r="Y34" s="278"/>
      <c r="Z34" s="278"/>
      <c r="AA34" s="278"/>
      <c r="AB34" s="278"/>
      <c r="AC34" s="423"/>
    </row>
    <row r="35" spans="1:30">
      <c r="A35" s="289">
        <f>+'Appendix A'!A127</f>
        <v>68</v>
      </c>
      <c r="B35" s="281"/>
      <c r="C35" s="299" t="str">
        <f>+'Appendix A'!C127</f>
        <v>Common Plant O&amp;M</v>
      </c>
      <c r="E35" s="281" t="str">
        <f>+'Appendix A'!E127</f>
        <v>(Note A)</v>
      </c>
      <c r="F35" s="291" t="str">
        <f>+'Appendix A'!F127</f>
        <v>p356</v>
      </c>
      <c r="G35" s="733">
        <v>0</v>
      </c>
      <c r="H35" s="733">
        <v>0</v>
      </c>
      <c r="I35" s="733">
        <v>0</v>
      </c>
      <c r="J35" s="733">
        <v>0</v>
      </c>
      <c r="K35" s="733">
        <v>0</v>
      </c>
      <c r="L35" s="733">
        <v>0</v>
      </c>
      <c r="M35" s="733">
        <v>0</v>
      </c>
      <c r="N35" s="733">
        <v>0</v>
      </c>
      <c r="O35" s="733">
        <v>0</v>
      </c>
      <c r="P35" s="733">
        <v>0</v>
      </c>
      <c r="Q35" s="733">
        <v>0</v>
      </c>
      <c r="R35" s="733">
        <v>0</v>
      </c>
      <c r="S35" s="733">
        <v>0</v>
      </c>
      <c r="T35" s="297">
        <f t="shared" si="0"/>
        <v>0</v>
      </c>
      <c r="U35" s="298">
        <v>0</v>
      </c>
      <c r="V35" s="1382"/>
      <c r="W35" s="1406"/>
      <c r="X35" s="1406"/>
      <c r="Y35" s="1406"/>
      <c r="Z35" s="1406"/>
      <c r="AA35" s="1406"/>
      <c r="AB35" s="1406"/>
      <c r="AC35" s="1407"/>
    </row>
    <row r="36" spans="1:30">
      <c r="A36" s="289"/>
      <c r="B36" s="280" t="s">
        <v>488</v>
      </c>
      <c r="C36" s="299"/>
      <c r="E36" s="281"/>
      <c r="F36" s="291"/>
      <c r="T36" s="281" t="s">
        <v>26</v>
      </c>
      <c r="V36" s="1376"/>
      <c r="W36" s="1376"/>
      <c r="X36" s="1376"/>
      <c r="Y36" s="1376"/>
      <c r="Z36" s="1376"/>
      <c r="AA36" s="1376"/>
      <c r="AB36" s="1376"/>
      <c r="AC36" s="1408"/>
    </row>
    <row r="37" spans="1:30">
      <c r="A37" s="289">
        <f>'Appendix A'!A153</f>
        <v>86</v>
      </c>
      <c r="B37" s="280"/>
      <c r="C37" s="299" t="s">
        <v>156</v>
      </c>
      <c r="E37" s="281" t="s">
        <v>126</v>
      </c>
      <c r="F37" s="291" t="s">
        <v>159</v>
      </c>
      <c r="M37" s="402"/>
      <c r="T37" s="296">
        <v>419440.28772741329</v>
      </c>
      <c r="U37" s="306">
        <v>0</v>
      </c>
      <c r="V37" s="292"/>
      <c r="W37" s="292"/>
      <c r="X37" s="292"/>
      <c r="Y37" s="292"/>
      <c r="Z37" s="292"/>
      <c r="AA37" s="292"/>
      <c r="AB37" s="292"/>
      <c r="AC37" s="421"/>
    </row>
    <row r="38" spans="1:30">
      <c r="A38" s="289">
        <f>'Appendix A'!A159</f>
        <v>91</v>
      </c>
      <c r="B38" s="280"/>
      <c r="C38" s="299" t="s">
        <v>157</v>
      </c>
      <c r="E38" s="281" t="s">
        <v>126</v>
      </c>
      <c r="F38" s="291"/>
      <c r="T38" s="296">
        <v>60545.073723501788</v>
      </c>
      <c r="U38" s="306">
        <v>0</v>
      </c>
      <c r="V38" s="292"/>
      <c r="W38" s="292"/>
      <c r="X38" s="292"/>
      <c r="Y38" s="292"/>
      <c r="Z38" s="292"/>
      <c r="AA38" s="292"/>
      <c r="AB38" s="292"/>
      <c r="AC38" s="421"/>
    </row>
    <row r="39" spans="1:30" ht="15.75" customHeight="1">
      <c r="A39" s="289">
        <f>'Appendix A'!A160</f>
        <v>92</v>
      </c>
      <c r="B39" s="304"/>
      <c r="C39" s="299" t="s">
        <v>158</v>
      </c>
      <c r="E39" s="281" t="str">
        <f>+'Appendix A'!E160</f>
        <v>(Note A)</v>
      </c>
      <c r="F39" s="291" t="str">
        <f>+'Appendix A'!F160</f>
        <v>p336.1d&amp;e/Attachment 5</v>
      </c>
      <c r="S39" s="305"/>
      <c r="T39" s="296">
        <v>57818.679999999702</v>
      </c>
      <c r="U39" s="306">
        <v>0</v>
      </c>
      <c r="W39" s="1382" t="s">
        <v>468</v>
      </c>
      <c r="X39" s="1382"/>
      <c r="Y39" s="1382"/>
      <c r="Z39" s="278"/>
      <c r="AA39" s="278"/>
      <c r="AB39" s="278"/>
      <c r="AC39" s="423"/>
      <c r="AD39" s="278"/>
    </row>
    <row r="40" spans="1:30" ht="15.75" customHeight="1">
      <c r="A40" s="289">
        <f>'Appendix A'!A154</f>
        <v>87</v>
      </c>
      <c r="B40" s="304"/>
      <c r="C40" s="299" t="s">
        <v>111</v>
      </c>
      <c r="E40" s="281"/>
      <c r="F40" s="291"/>
      <c r="S40" s="307"/>
      <c r="T40" s="296">
        <v>16442.354213026185</v>
      </c>
      <c r="U40" s="306">
        <v>0</v>
      </c>
      <c r="V40" s="422"/>
      <c r="W40" s="278"/>
      <c r="X40" s="278"/>
      <c r="Y40" s="278"/>
      <c r="Z40" s="278"/>
      <c r="AA40" s="278"/>
      <c r="AB40" s="278"/>
      <c r="AC40" s="423"/>
    </row>
    <row r="41" spans="1:30" ht="15.75" customHeight="1">
      <c r="A41" s="289">
        <f>'Appendix A'!A155</f>
        <v>88</v>
      </c>
      <c r="B41" s="304"/>
      <c r="C41" s="299" t="s">
        <v>112</v>
      </c>
      <c r="E41" s="281"/>
      <c r="F41" s="291"/>
      <c r="S41" s="307"/>
      <c r="T41" s="296">
        <v>4502.8617373134648</v>
      </c>
      <c r="U41" s="306">
        <v>0</v>
      </c>
      <c r="V41" s="422"/>
      <c r="W41" s="278"/>
      <c r="X41" s="278"/>
      <c r="Y41" s="278"/>
      <c r="Z41" s="278"/>
      <c r="AA41" s="278"/>
      <c r="AB41" s="278"/>
      <c r="AC41" s="423"/>
    </row>
    <row r="42" spans="1:30">
      <c r="A42" s="289">
        <f>+'Appendix A'!A165</f>
        <v>96</v>
      </c>
      <c r="B42" s="304"/>
      <c r="C42" s="299" t="str">
        <f>+'Appendix A'!C165</f>
        <v>Common Depreciation - Electric Only</v>
      </c>
      <c r="E42" s="281" t="str">
        <f>+'Appendix A'!E165</f>
        <v>(Note A)</v>
      </c>
      <c r="F42" s="291" t="str">
        <f>+'Appendix A'!F165</f>
        <v>p336.11.b</v>
      </c>
      <c r="S42" s="298"/>
      <c r="T42" s="296">
        <v>0</v>
      </c>
      <c r="U42" s="306">
        <v>0</v>
      </c>
      <c r="V42" s="1383"/>
      <c r="W42" s="1383"/>
      <c r="X42" s="1383"/>
      <c r="Y42" s="1383"/>
      <c r="Z42" s="1383"/>
      <c r="AA42" s="1383"/>
      <c r="AB42" s="1383"/>
      <c r="AC42" s="1384"/>
    </row>
    <row r="43" spans="1:30" ht="14.4" thickBot="1">
      <c r="A43" s="308">
        <f>+'Appendix A'!A166</f>
        <v>97</v>
      </c>
      <c r="B43" s="309"/>
      <c r="C43" s="310" t="str">
        <f>+'Appendix A'!C166</f>
        <v>Common Amortization - Electric Only</v>
      </c>
      <c r="D43" s="311"/>
      <c r="E43" s="312" t="str">
        <f>+'Appendix A'!E166</f>
        <v>(Note A)</v>
      </c>
      <c r="F43" s="313" t="str">
        <f>+'Appendix A'!F166</f>
        <v>p356 or p336.11d</v>
      </c>
      <c r="G43" s="311"/>
      <c r="H43" s="311"/>
      <c r="I43" s="311"/>
      <c r="J43" s="311"/>
      <c r="K43" s="311"/>
      <c r="L43" s="311"/>
      <c r="M43" s="311"/>
      <c r="N43" s="311"/>
      <c r="O43" s="311"/>
      <c r="P43" s="311"/>
      <c r="Q43" s="311"/>
      <c r="R43" s="311"/>
      <c r="S43" s="314"/>
      <c r="T43" s="316">
        <v>0</v>
      </c>
      <c r="U43" s="315">
        <v>0</v>
      </c>
      <c r="V43" s="1385"/>
      <c r="W43" s="1385"/>
      <c r="X43" s="1385"/>
      <c r="Y43" s="1385"/>
      <c r="Z43" s="1385"/>
      <c r="AA43" s="1385"/>
      <c r="AB43" s="1385"/>
      <c r="AC43" s="1386"/>
    </row>
    <row r="44" spans="1:30">
      <c r="A44" s="281"/>
      <c r="B44" s="304"/>
      <c r="C44" s="299"/>
      <c r="E44" s="281"/>
      <c r="S44" s="298"/>
      <c r="T44" s="298"/>
      <c r="U44" s="298"/>
      <c r="V44" s="277"/>
      <c r="W44" s="277"/>
      <c r="X44" s="277"/>
      <c r="Y44" s="277"/>
      <c r="Z44" s="277"/>
      <c r="AA44" s="277"/>
      <c r="AB44" s="277"/>
      <c r="AC44" s="277"/>
    </row>
    <row r="45" spans="1:30" ht="14.4" thickBot="1">
      <c r="A45" s="280" t="s">
        <v>125</v>
      </c>
      <c r="G45" s="282" t="s">
        <v>317</v>
      </c>
      <c r="H45" s="1397" t="s">
        <v>318</v>
      </c>
      <c r="I45" s="1398"/>
      <c r="J45" s="1398"/>
      <c r="K45" s="1398"/>
      <c r="L45" s="1398"/>
      <c r="M45" s="1398"/>
      <c r="N45" s="1398"/>
      <c r="O45" s="1398"/>
      <c r="P45" s="1398"/>
      <c r="Q45" s="1398"/>
      <c r="R45" s="1398"/>
      <c r="S45" s="1399"/>
    </row>
    <row r="46" spans="1:30">
      <c r="A46" s="283" t="s">
        <v>83</v>
      </c>
      <c r="B46" s="284" t="s">
        <v>84</v>
      </c>
      <c r="C46" s="284"/>
      <c r="D46" s="284"/>
      <c r="E46" s="284" t="s">
        <v>629</v>
      </c>
      <c r="F46" s="285" t="s">
        <v>85</v>
      </c>
      <c r="G46" s="286" t="s">
        <v>316</v>
      </c>
      <c r="H46" s="286" t="s">
        <v>302</v>
      </c>
      <c r="I46" s="286" t="s">
        <v>303</v>
      </c>
      <c r="J46" s="286" t="s">
        <v>304</v>
      </c>
      <c r="K46" s="286" t="s">
        <v>305</v>
      </c>
      <c r="L46" s="286" t="s">
        <v>307</v>
      </c>
      <c r="M46" s="286" t="s">
        <v>308</v>
      </c>
      <c r="N46" s="286" t="s">
        <v>309</v>
      </c>
      <c r="O46" s="286" t="s">
        <v>310</v>
      </c>
      <c r="P46" s="286" t="s">
        <v>311</v>
      </c>
      <c r="Q46" s="286" t="s">
        <v>312</v>
      </c>
      <c r="R46" s="286" t="s">
        <v>313</v>
      </c>
      <c r="S46" s="288" t="s">
        <v>314</v>
      </c>
      <c r="T46" s="288" t="s">
        <v>306</v>
      </c>
      <c r="U46" s="288" t="s">
        <v>327</v>
      </c>
      <c r="V46" s="1373" t="s">
        <v>277</v>
      </c>
      <c r="W46" s="1381"/>
      <c r="X46" s="1381"/>
      <c r="Y46" s="1381"/>
      <c r="Z46" s="1381"/>
      <c r="AA46" s="1381"/>
      <c r="AB46" s="1381"/>
      <c r="AC46" s="1370"/>
    </row>
    <row r="47" spans="1:30">
      <c r="A47" s="289">
        <f>'Appendix A'!A120</f>
        <v>63</v>
      </c>
      <c r="C47" s="299" t="s">
        <v>579</v>
      </c>
      <c r="E47" s="281" t="s">
        <v>126</v>
      </c>
      <c r="F47" s="291" t="s">
        <v>127</v>
      </c>
      <c r="G47" s="296">
        <v>0</v>
      </c>
      <c r="H47" s="296">
        <v>13847.770567932865</v>
      </c>
      <c r="I47" s="296">
        <v>16985.739116350869</v>
      </c>
      <c r="J47" s="296">
        <v>16394.092545104668</v>
      </c>
      <c r="K47" s="296">
        <v>14237.749539432491</v>
      </c>
      <c r="L47" s="296">
        <v>17339.26804746894</v>
      </c>
      <c r="M47" s="296">
        <v>16715.500238102049</v>
      </c>
      <c r="N47" s="296">
        <v>18192.187594154399</v>
      </c>
      <c r="O47" s="296">
        <v>18565.496610996535</v>
      </c>
      <c r="P47" s="296">
        <v>17398.085057727712</v>
      </c>
      <c r="Q47" s="296">
        <v>20336.022274375598</v>
      </c>
      <c r="R47" s="296">
        <v>15952.716949232534</v>
      </c>
      <c r="S47" s="296">
        <v>15154.711932679624</v>
      </c>
      <c r="T47" s="305">
        <f>SUM(G47:S47)</f>
        <v>201119.34047355829</v>
      </c>
      <c r="U47" s="1229">
        <v>-70323.886492493446</v>
      </c>
      <c r="AC47" s="423"/>
    </row>
    <row r="48" spans="1:30">
      <c r="A48" s="289">
        <f>'Appendix A'!A121</f>
        <v>64</v>
      </c>
      <c r="C48" s="299" t="s">
        <v>108</v>
      </c>
      <c r="F48" s="291" t="s">
        <v>128</v>
      </c>
      <c r="G48" s="424"/>
      <c r="H48" s="296">
        <v>0</v>
      </c>
      <c r="I48" s="296">
        <v>0</v>
      </c>
      <c r="J48" s="296">
        <v>0</v>
      </c>
      <c r="K48" s="296">
        <v>0</v>
      </c>
      <c r="L48" s="296">
        <v>0</v>
      </c>
      <c r="M48" s="296">
        <v>0</v>
      </c>
      <c r="N48" s="296">
        <v>0</v>
      </c>
      <c r="O48" s="296">
        <v>0</v>
      </c>
      <c r="P48" s="296">
        <v>0</v>
      </c>
      <c r="Q48" s="296">
        <v>0</v>
      </c>
      <c r="R48" s="296">
        <v>0</v>
      </c>
      <c r="S48" s="296">
        <v>0</v>
      </c>
      <c r="T48" s="296">
        <v>20.742509999999999</v>
      </c>
      <c r="U48" s="298">
        <v>0</v>
      </c>
      <c r="AC48" s="423"/>
    </row>
    <row r="49" spans="1:29" ht="14.4" thickBot="1">
      <c r="A49" s="308">
        <f>'Appendix A'!A122</f>
        <v>65</v>
      </c>
      <c r="B49" s="311"/>
      <c r="C49" s="310" t="s">
        <v>130</v>
      </c>
      <c r="D49" s="311"/>
      <c r="E49" s="311"/>
      <c r="F49" s="313" t="s">
        <v>501</v>
      </c>
      <c r="G49" s="316">
        <v>0</v>
      </c>
      <c r="H49" s="296">
        <v>-7068.391591380002</v>
      </c>
      <c r="I49" s="296">
        <v>-7068.391591380002</v>
      </c>
      <c r="J49" s="296">
        <v>-7068.391591380002</v>
      </c>
      <c r="K49" s="296">
        <v>-7068.391591380002</v>
      </c>
      <c r="L49" s="296">
        <v>-7068.391591380002</v>
      </c>
      <c r="M49" s="296">
        <v>-7068.391591380002</v>
      </c>
      <c r="N49" s="296">
        <v>-7068.391591380002</v>
      </c>
      <c r="O49" s="296">
        <v>-7068.391591380002</v>
      </c>
      <c r="P49" s="296">
        <v>-7068.391591380002</v>
      </c>
      <c r="Q49" s="296">
        <v>-7068.391591380002</v>
      </c>
      <c r="R49" s="296">
        <v>-7068.391591380002</v>
      </c>
      <c r="S49" s="296">
        <v>-7068.391591380002</v>
      </c>
      <c r="T49" s="317">
        <f>SUM(G49:S49)</f>
        <v>-84820.699096560027</v>
      </c>
      <c r="U49" s="314">
        <v>0</v>
      </c>
      <c r="V49" s="311"/>
      <c r="W49" s="311"/>
      <c r="X49" s="311"/>
      <c r="Y49" s="311"/>
      <c r="Z49" s="311"/>
      <c r="AA49" s="311"/>
      <c r="AB49" s="311"/>
      <c r="AC49" s="322"/>
    </row>
    <row r="50" spans="1:29">
      <c r="A50" s="281"/>
      <c r="C50" s="299"/>
      <c r="G50" s="305"/>
      <c r="H50" s="380"/>
      <c r="I50" s="380"/>
      <c r="J50" s="380"/>
      <c r="K50" s="380"/>
      <c r="L50" s="380"/>
      <c r="M50" s="380"/>
      <c r="N50" s="380"/>
      <c r="O50" s="380"/>
      <c r="P50" s="380"/>
      <c r="Q50" s="380"/>
      <c r="R50" s="380"/>
      <c r="S50" s="380"/>
      <c r="T50" s="380"/>
      <c r="AC50" s="278"/>
    </row>
    <row r="51" spans="1:29" ht="14.4" thickBot="1">
      <c r="A51" s="280" t="s">
        <v>132</v>
      </c>
      <c r="C51" s="299"/>
      <c r="G51" s="282" t="s">
        <v>317</v>
      </c>
      <c r="H51" s="1397" t="s">
        <v>318</v>
      </c>
      <c r="I51" s="1398"/>
      <c r="J51" s="1398"/>
      <c r="K51" s="1398"/>
      <c r="L51" s="1398"/>
      <c r="M51" s="1398"/>
      <c r="N51" s="1398"/>
      <c r="O51" s="1398"/>
      <c r="P51" s="1398"/>
      <c r="Q51" s="1398"/>
      <c r="R51" s="1398"/>
      <c r="S51" s="1399"/>
    </row>
    <row r="52" spans="1:29">
      <c r="A52" s="283" t="s">
        <v>83</v>
      </c>
      <c r="B52" s="284" t="s">
        <v>84</v>
      </c>
      <c r="C52" s="284"/>
      <c r="D52" s="284"/>
      <c r="E52" s="284" t="s">
        <v>629</v>
      </c>
      <c r="F52" s="285" t="s">
        <v>85</v>
      </c>
      <c r="G52" s="286" t="s">
        <v>316</v>
      </c>
      <c r="H52" s="286" t="s">
        <v>302</v>
      </c>
      <c r="I52" s="286" t="s">
        <v>303</v>
      </c>
      <c r="J52" s="286" t="s">
        <v>304</v>
      </c>
      <c r="K52" s="286" t="s">
        <v>305</v>
      </c>
      <c r="L52" s="286" t="s">
        <v>307</v>
      </c>
      <c r="M52" s="286" t="s">
        <v>308</v>
      </c>
      <c r="N52" s="286" t="s">
        <v>309</v>
      </c>
      <c r="O52" s="286" t="s">
        <v>310</v>
      </c>
      <c r="P52" s="286" t="s">
        <v>311</v>
      </c>
      <c r="Q52" s="286" t="s">
        <v>312</v>
      </c>
      <c r="R52" s="286" t="s">
        <v>313</v>
      </c>
      <c r="S52" s="288" t="s">
        <v>314</v>
      </c>
      <c r="T52" s="288" t="s">
        <v>306</v>
      </c>
      <c r="U52" s="288" t="s">
        <v>327</v>
      </c>
      <c r="V52" s="1373" t="s">
        <v>277</v>
      </c>
      <c r="W52" s="1381"/>
      <c r="X52" s="1381"/>
      <c r="Y52" s="1381"/>
      <c r="Z52" s="1381"/>
      <c r="AA52" s="1381"/>
      <c r="AB52" s="1381"/>
      <c r="AC52" s="1370"/>
    </row>
    <row r="53" spans="1:29">
      <c r="A53" s="289">
        <v>4</v>
      </c>
      <c r="B53" s="280"/>
      <c r="C53" s="299" t="s">
        <v>137</v>
      </c>
      <c r="D53" s="280"/>
      <c r="E53" s="281" t="s">
        <v>126</v>
      </c>
      <c r="F53" s="291" t="s">
        <v>139</v>
      </c>
      <c r="G53" s="275"/>
      <c r="H53" s="275"/>
      <c r="I53" s="275"/>
      <c r="J53" s="275"/>
      <c r="K53" s="275"/>
      <c r="L53" s="275"/>
      <c r="M53" s="275"/>
      <c r="N53" s="275"/>
      <c r="O53" s="275"/>
      <c r="P53" s="275"/>
      <c r="Q53" s="275"/>
      <c r="R53" s="275"/>
      <c r="S53" s="275"/>
      <c r="T53" s="296">
        <v>714619.77168966283</v>
      </c>
      <c r="U53" s="306">
        <v>0</v>
      </c>
      <c r="V53" s="292"/>
      <c r="W53" s="293"/>
      <c r="X53" s="293"/>
      <c r="Y53" s="293"/>
      <c r="Z53" s="293"/>
      <c r="AA53" s="293"/>
      <c r="AB53" s="293"/>
      <c r="AC53" s="423"/>
    </row>
    <row r="54" spans="1:29">
      <c r="A54" s="289">
        <v>5</v>
      </c>
      <c r="B54" s="280"/>
      <c r="C54" s="299" t="s">
        <v>138</v>
      </c>
      <c r="D54" s="280"/>
      <c r="E54" s="281" t="s">
        <v>126</v>
      </c>
      <c r="F54" s="291" t="s">
        <v>140</v>
      </c>
      <c r="G54" s="275"/>
      <c r="H54" s="275"/>
      <c r="I54" s="275"/>
      <c r="J54" s="275"/>
      <c r="K54" s="275"/>
      <c r="L54" s="275"/>
      <c r="M54" s="275"/>
      <c r="N54" s="275"/>
      <c r="O54" s="275"/>
      <c r="P54" s="275"/>
      <c r="Q54" s="275"/>
      <c r="R54" s="275"/>
      <c r="S54" s="275"/>
      <c r="T54" s="296">
        <v>36965.475589662907</v>
      </c>
      <c r="U54" s="306">
        <v>0</v>
      </c>
      <c r="V54" s="292"/>
      <c r="W54" s="293"/>
      <c r="X54" s="293"/>
      <c r="Y54" s="293"/>
      <c r="Z54" s="293"/>
      <c r="AA54" s="293"/>
      <c r="AB54" s="293"/>
      <c r="AC54" s="423"/>
    </row>
    <row r="55" spans="1:29">
      <c r="A55" s="289">
        <v>1</v>
      </c>
      <c r="C55" s="299" t="s">
        <v>133</v>
      </c>
      <c r="E55" s="281" t="s">
        <v>126</v>
      </c>
      <c r="F55" s="291" t="s">
        <v>134</v>
      </c>
      <c r="G55" s="305"/>
      <c r="H55" s="305"/>
      <c r="I55" s="305"/>
      <c r="J55" s="305"/>
      <c r="K55" s="305"/>
      <c r="L55" s="305"/>
      <c r="M55" s="305"/>
      <c r="N55" s="305"/>
      <c r="O55" s="305"/>
      <c r="P55" s="305"/>
      <c r="Q55" s="305"/>
      <c r="R55" s="305"/>
      <c r="S55" s="305"/>
      <c r="T55" s="296">
        <v>74651.319159999999</v>
      </c>
      <c r="U55" s="306">
        <v>0</v>
      </c>
      <c r="AC55" s="423"/>
    </row>
    <row r="56" spans="1:29" ht="14.4" thickBot="1">
      <c r="A56" s="308">
        <v>2</v>
      </c>
      <c r="B56" s="311"/>
      <c r="C56" s="310" t="s">
        <v>108</v>
      </c>
      <c r="D56" s="311"/>
      <c r="E56" s="311"/>
      <c r="F56" s="313" t="s">
        <v>135</v>
      </c>
      <c r="G56" s="317"/>
      <c r="H56" s="317"/>
      <c r="I56" s="317"/>
      <c r="J56" s="317"/>
      <c r="K56" s="317"/>
      <c r="L56" s="317"/>
      <c r="M56" s="317"/>
      <c r="N56" s="317"/>
      <c r="O56" s="317"/>
      <c r="P56" s="317"/>
      <c r="Q56" s="317"/>
      <c r="R56" s="317"/>
      <c r="S56" s="317"/>
      <c r="T56" s="1228">
        <v>20.742509999999999</v>
      </c>
      <c r="U56" s="315">
        <v>0</v>
      </c>
      <c r="V56" s="311"/>
      <c r="W56" s="311"/>
      <c r="X56" s="311"/>
      <c r="Y56" s="311"/>
      <c r="Z56" s="311"/>
      <c r="AA56" s="311"/>
      <c r="AB56" s="311"/>
      <c r="AC56" s="322"/>
    </row>
    <row r="57" spans="1:29">
      <c r="A57" s="281"/>
      <c r="C57" s="299"/>
      <c r="G57" s="305"/>
      <c r="H57" s="305"/>
      <c r="I57" s="305"/>
      <c r="J57" s="305"/>
      <c r="K57" s="305"/>
      <c r="L57" s="305"/>
      <c r="M57" s="305"/>
      <c r="N57" s="305"/>
      <c r="O57" s="305"/>
      <c r="P57" s="305"/>
      <c r="Q57" s="305"/>
      <c r="R57" s="305"/>
      <c r="S57" s="305"/>
      <c r="T57" s="305"/>
      <c r="AC57" s="278"/>
    </row>
    <row r="58" spans="1:29">
      <c r="A58" s="299"/>
      <c r="C58" s="299"/>
      <c r="X58" s="1383" t="s">
        <v>789</v>
      </c>
      <c r="Y58" s="1383"/>
      <c r="Z58" s="1383"/>
    </row>
    <row r="59" spans="1:29" ht="14.4" thickBot="1">
      <c r="A59" s="280" t="s">
        <v>365</v>
      </c>
      <c r="G59" s="282" t="s">
        <v>317</v>
      </c>
      <c r="H59" s="1400" t="s">
        <v>318</v>
      </c>
      <c r="I59" s="1401"/>
      <c r="J59" s="1401"/>
      <c r="K59" s="1401"/>
      <c r="L59" s="1401"/>
      <c r="M59" s="1401"/>
      <c r="N59" s="1401"/>
      <c r="O59" s="1401"/>
      <c r="P59" s="1401"/>
      <c r="Q59" s="1401"/>
      <c r="R59" s="1401"/>
      <c r="S59" s="1402"/>
    </row>
    <row r="60" spans="1:29">
      <c r="A60" s="283" t="s">
        <v>83</v>
      </c>
      <c r="B60" s="284" t="s">
        <v>84</v>
      </c>
      <c r="C60" s="284"/>
      <c r="D60" s="284"/>
      <c r="E60" s="284" t="s">
        <v>629</v>
      </c>
      <c r="F60" s="285" t="s">
        <v>85</v>
      </c>
      <c r="G60" s="286" t="s">
        <v>316</v>
      </c>
      <c r="H60" s="286" t="s">
        <v>302</v>
      </c>
      <c r="I60" s="286" t="s">
        <v>303</v>
      </c>
      <c r="J60" s="286" t="s">
        <v>304</v>
      </c>
      <c r="K60" s="286" t="s">
        <v>305</v>
      </c>
      <c r="L60" s="286" t="s">
        <v>307</v>
      </c>
      <c r="M60" s="286" t="s">
        <v>308</v>
      </c>
      <c r="N60" s="286" t="s">
        <v>309</v>
      </c>
      <c r="O60" s="286" t="s">
        <v>310</v>
      </c>
      <c r="P60" s="286" t="s">
        <v>311</v>
      </c>
      <c r="Q60" s="286" t="s">
        <v>312</v>
      </c>
      <c r="R60" s="286" t="s">
        <v>313</v>
      </c>
      <c r="S60" s="288" t="s">
        <v>314</v>
      </c>
      <c r="T60" s="288" t="s">
        <v>315</v>
      </c>
      <c r="U60" s="288" t="s">
        <v>362</v>
      </c>
      <c r="V60" s="1373" t="s">
        <v>277</v>
      </c>
      <c r="W60" s="1381"/>
      <c r="X60" s="1381"/>
      <c r="Y60" s="1381"/>
      <c r="Z60" s="1381"/>
      <c r="AA60" s="1381"/>
      <c r="AB60" s="1381"/>
      <c r="AC60" s="1370"/>
    </row>
    <row r="61" spans="1:29" ht="54" customHeight="1">
      <c r="A61" s="289">
        <f>+'Appendix A'!A50</f>
        <v>30</v>
      </c>
      <c r="B61" s="281"/>
      <c r="C61" s="280" t="str">
        <f>+'Appendix A'!C50</f>
        <v>Plant Held for Future Use (Including Land)</v>
      </c>
      <c r="E61" s="276" t="str">
        <f>+'Appendix A'!E50</f>
        <v>(Notes C &amp; Q)</v>
      </c>
      <c r="F61" s="295" t="s">
        <v>152</v>
      </c>
      <c r="G61" s="296">
        <v>334434.00063999998</v>
      </c>
      <c r="H61" s="296">
        <f>G61</f>
        <v>334434.00063999998</v>
      </c>
      <c r="I61" s="296">
        <f t="shared" ref="I61:S61" si="1">H61</f>
        <v>334434.00063999998</v>
      </c>
      <c r="J61" s="296">
        <f t="shared" si="1"/>
        <v>334434.00063999998</v>
      </c>
      <c r="K61" s="296">
        <f t="shared" si="1"/>
        <v>334434.00063999998</v>
      </c>
      <c r="L61" s="296">
        <f t="shared" si="1"/>
        <v>334434.00063999998</v>
      </c>
      <c r="M61" s="296">
        <f t="shared" si="1"/>
        <v>334434.00063999998</v>
      </c>
      <c r="N61" s="296">
        <f t="shared" si="1"/>
        <v>334434.00063999998</v>
      </c>
      <c r="O61" s="296">
        <f t="shared" si="1"/>
        <v>334434.00063999998</v>
      </c>
      <c r="P61" s="296">
        <f t="shared" si="1"/>
        <v>334434.00063999998</v>
      </c>
      <c r="Q61" s="296">
        <f t="shared" si="1"/>
        <v>334434.00063999998</v>
      </c>
      <c r="R61" s="296">
        <f t="shared" si="1"/>
        <v>334434.00063999998</v>
      </c>
      <c r="S61" s="296">
        <f t="shared" si="1"/>
        <v>334434.00063999998</v>
      </c>
      <c r="T61" s="305">
        <f>SUM(G61:S61)/13</f>
        <v>334434.0006400001</v>
      </c>
      <c r="U61" s="298">
        <f>U63</f>
        <v>331186.11611000012</v>
      </c>
      <c r="V61" s="1394" t="s">
        <v>789</v>
      </c>
      <c r="W61" s="1395"/>
      <c r="X61" s="1395"/>
      <c r="Y61" s="1395"/>
      <c r="Z61" s="1395"/>
      <c r="AA61" s="1395"/>
      <c r="AB61" s="1395"/>
      <c r="AC61" s="1396"/>
    </row>
    <row r="62" spans="1:29" ht="42" customHeight="1">
      <c r="A62" s="289"/>
      <c r="B62" s="290"/>
      <c r="E62" s="298"/>
      <c r="F62" s="291"/>
      <c r="G62" s="281"/>
      <c r="H62" s="281"/>
      <c r="I62" s="281"/>
      <c r="J62" s="281"/>
      <c r="K62" s="281"/>
      <c r="L62" s="281"/>
      <c r="M62" s="281"/>
      <c r="N62" s="281"/>
      <c r="O62" s="281"/>
      <c r="P62" s="281"/>
      <c r="Q62" s="281"/>
      <c r="R62" s="281"/>
      <c r="S62" s="293" t="s">
        <v>326</v>
      </c>
      <c r="T62" s="293" t="s">
        <v>329</v>
      </c>
      <c r="U62" s="293" t="s">
        <v>362</v>
      </c>
      <c r="V62" s="1387"/>
      <c r="W62" s="1387"/>
      <c r="X62" s="1387"/>
      <c r="Y62" s="1387"/>
      <c r="Z62" s="1387"/>
      <c r="AA62" s="1387"/>
      <c r="AB62" s="1387"/>
      <c r="AC62" s="1388"/>
    </row>
    <row r="63" spans="1:29" ht="16.5" customHeight="1">
      <c r="A63" s="289"/>
      <c r="B63" s="304"/>
      <c r="C63" s="299"/>
      <c r="D63" s="281"/>
      <c r="E63" s="281"/>
      <c r="F63" s="295"/>
      <c r="G63" s="299"/>
      <c r="H63" s="299"/>
      <c r="I63" s="299"/>
      <c r="J63" s="299"/>
      <c r="K63" s="299"/>
      <c r="L63" s="299"/>
      <c r="M63" s="299"/>
      <c r="N63" s="299"/>
      <c r="O63" s="299"/>
      <c r="P63" s="299"/>
      <c r="Q63" s="299"/>
      <c r="R63" s="299"/>
      <c r="S63" s="318">
        <f>T61</f>
        <v>334434.0006400001</v>
      </c>
      <c r="T63" s="1294">
        <v>3247.8845300000003</v>
      </c>
      <c r="U63" s="318">
        <f>S63-T63</f>
        <v>331186.11611000012</v>
      </c>
      <c r="V63" s="1376" t="s">
        <v>820</v>
      </c>
      <c r="W63" s="1371"/>
      <c r="X63" s="1371"/>
      <c r="Y63" s="1371"/>
      <c r="Z63" s="1371"/>
      <c r="AA63" s="1371"/>
      <c r="AB63" s="1371"/>
      <c r="AC63" s="1372"/>
    </row>
    <row r="64" spans="1:29" ht="54.75" customHeight="1" thickBot="1">
      <c r="A64" s="308"/>
      <c r="B64" s="309"/>
      <c r="C64" s="310"/>
      <c r="D64" s="311"/>
      <c r="E64" s="312"/>
      <c r="F64" s="319"/>
      <c r="G64" s="310"/>
      <c r="H64" s="310"/>
      <c r="I64" s="310"/>
      <c r="J64" s="310"/>
      <c r="K64" s="310"/>
      <c r="L64" s="310"/>
      <c r="M64" s="310"/>
      <c r="N64" s="310"/>
      <c r="O64" s="310"/>
      <c r="P64" s="310"/>
      <c r="Q64" s="310"/>
      <c r="R64" s="310"/>
      <c r="S64" s="311"/>
      <c r="T64" s="320"/>
      <c r="U64" s="311"/>
      <c r="V64" s="1389"/>
      <c r="W64" s="1389"/>
      <c r="X64" s="1389"/>
      <c r="Y64" s="1389"/>
      <c r="Z64" s="1389"/>
      <c r="AA64" s="1389"/>
      <c r="AB64" s="1389"/>
      <c r="AC64" s="1390"/>
    </row>
    <row r="65" spans="1:34">
      <c r="F65" s="295"/>
    </row>
    <row r="66" spans="1:34">
      <c r="F66" s="295"/>
    </row>
    <row r="67" spans="1:34" ht="14.4" thickBot="1">
      <c r="A67" s="280" t="s">
        <v>366</v>
      </c>
      <c r="F67" s="295"/>
    </row>
    <row r="68" spans="1:34">
      <c r="A68" s="283" t="s">
        <v>83</v>
      </c>
      <c r="B68" s="284" t="s">
        <v>84</v>
      </c>
      <c r="C68" s="284"/>
      <c r="D68" s="284"/>
      <c r="E68" s="284" t="s">
        <v>629</v>
      </c>
      <c r="F68" s="285" t="s">
        <v>85</v>
      </c>
      <c r="G68" s="286"/>
      <c r="H68" s="286"/>
      <c r="I68" s="286"/>
      <c r="J68" s="286"/>
      <c r="K68" s="286"/>
      <c r="L68" s="286"/>
      <c r="M68" s="286"/>
      <c r="N68" s="286"/>
      <c r="O68" s="286"/>
      <c r="P68" s="286"/>
      <c r="Q68" s="286"/>
      <c r="R68" s="286"/>
      <c r="S68" s="288" t="s">
        <v>27</v>
      </c>
      <c r="T68" s="288" t="s">
        <v>324</v>
      </c>
      <c r="U68" s="288"/>
      <c r="V68" s="1373" t="s">
        <v>277</v>
      </c>
      <c r="W68" s="1381"/>
      <c r="X68" s="1381"/>
      <c r="Y68" s="1381"/>
      <c r="Z68" s="1381"/>
      <c r="AA68" s="1381"/>
      <c r="AB68" s="1381"/>
      <c r="AC68" s="1370"/>
    </row>
    <row r="69" spans="1:34">
      <c r="A69" s="289"/>
      <c r="B69" s="290" t="s">
        <v>514</v>
      </c>
      <c r="E69" s="298"/>
      <c r="F69" s="291"/>
      <c r="S69" s="287" t="s">
        <v>268</v>
      </c>
      <c r="V69" s="1376"/>
      <c r="W69" s="1371"/>
      <c r="X69" s="1371"/>
      <c r="Y69" s="1371"/>
      <c r="Z69" s="1371"/>
      <c r="AA69" s="1371"/>
      <c r="AB69" s="1371"/>
      <c r="AC69" s="1372"/>
    </row>
    <row r="70" spans="1:34" ht="14.4" thickBot="1">
      <c r="A70" s="308">
        <f>+'Appendix A'!A132</f>
        <v>73</v>
      </c>
      <c r="B70" s="312"/>
      <c r="C70" s="310" t="str">
        <f>+'Appendix A'!C132</f>
        <v xml:space="preserve">    Less EPRI Dues</v>
      </c>
      <c r="D70" s="311"/>
      <c r="E70" s="311" t="str">
        <f>+'Appendix A'!E132</f>
        <v>(Note D)</v>
      </c>
      <c r="F70" s="313" t="str">
        <f>+'Appendix A'!F132</f>
        <v>p352-353/Attachment 5</v>
      </c>
      <c r="G70" s="310"/>
      <c r="H70" s="310"/>
      <c r="I70" s="310"/>
      <c r="J70" s="310"/>
      <c r="K70" s="310"/>
      <c r="L70" s="310"/>
      <c r="M70" s="310"/>
      <c r="N70" s="310"/>
      <c r="O70" s="310"/>
      <c r="P70" s="310"/>
      <c r="Q70" s="310"/>
      <c r="R70" s="310"/>
      <c r="S70" s="1295">
        <v>5250</v>
      </c>
      <c r="T70" s="317">
        <f>S70</f>
        <v>5250</v>
      </c>
      <c r="U70" s="312"/>
      <c r="V70" s="311"/>
      <c r="W70" s="1385" t="s">
        <v>379</v>
      </c>
      <c r="X70" s="1385"/>
      <c r="Y70" s="1385"/>
      <c r="Z70" s="321"/>
      <c r="AA70" s="321"/>
      <c r="AB70" s="321"/>
      <c r="AC70" s="322"/>
    </row>
    <row r="72" spans="1:34">
      <c r="AF72" s="1412" t="s">
        <v>1177</v>
      </c>
      <c r="AG72" s="1412"/>
      <c r="AH72" s="1412"/>
    </row>
    <row r="73" spans="1:34" ht="14.4" thickBot="1">
      <c r="A73" s="280" t="s">
        <v>367</v>
      </c>
      <c r="AF73" s="1412"/>
      <c r="AG73" s="1412"/>
      <c r="AH73" s="1412"/>
    </row>
    <row r="74" spans="1:34" ht="48.45" customHeight="1">
      <c r="A74" s="283" t="s">
        <v>83</v>
      </c>
      <c r="B74" s="284" t="s">
        <v>84</v>
      </c>
      <c r="C74" s="284"/>
      <c r="D74" s="284"/>
      <c r="E74" s="284" t="s">
        <v>629</v>
      </c>
      <c r="F74" s="285" t="s">
        <v>85</v>
      </c>
      <c r="G74" s="286"/>
      <c r="H74" s="286"/>
      <c r="I74" s="286"/>
      <c r="J74" s="286"/>
      <c r="K74" s="286"/>
      <c r="L74" s="286"/>
      <c r="M74" s="286"/>
      <c r="N74" s="286"/>
      <c r="O74" s="286"/>
      <c r="P74" s="286"/>
      <c r="Q74" s="286"/>
      <c r="R74" s="286"/>
      <c r="S74" s="288" t="s">
        <v>326</v>
      </c>
      <c r="T74" s="288" t="s">
        <v>329</v>
      </c>
      <c r="U74" s="288" t="s">
        <v>362</v>
      </c>
      <c r="V74" s="1373" t="s">
        <v>277</v>
      </c>
      <c r="W74" s="1381"/>
      <c r="X74" s="1381"/>
      <c r="Y74" s="1381"/>
      <c r="Z74" s="1381"/>
      <c r="AA74" s="1381"/>
      <c r="AB74" s="1381"/>
      <c r="AC74" s="1370"/>
    </row>
    <row r="75" spans="1:34">
      <c r="A75" s="289"/>
      <c r="B75" s="290" t="s">
        <v>514</v>
      </c>
      <c r="E75" s="298"/>
      <c r="F75" s="291"/>
      <c r="AC75" s="291"/>
    </row>
    <row r="76" spans="1:34">
      <c r="A76" s="289">
        <f>+'Appendix A'!A130</f>
        <v>71</v>
      </c>
      <c r="B76" s="281"/>
      <c r="C76" s="299" t="str">
        <f>+'Appendix A'!C130</f>
        <v xml:space="preserve">    Less Regulatory Commission Exp Account 928</v>
      </c>
      <c r="D76" s="323"/>
      <c r="E76" s="281" t="str">
        <f>+'Appendix A'!E130</f>
        <v>(Note E)</v>
      </c>
      <c r="F76" s="295" t="str">
        <f>+'Appendix A'!F130</f>
        <v>p323.189b/Attachment 5</v>
      </c>
      <c r="G76" s="299"/>
      <c r="H76" s="299"/>
      <c r="I76" s="299"/>
      <c r="J76" s="299"/>
      <c r="K76" s="299"/>
      <c r="L76" s="299"/>
      <c r="M76" s="299"/>
      <c r="N76" s="299"/>
      <c r="O76" s="299"/>
      <c r="P76" s="299"/>
      <c r="Q76" s="299"/>
      <c r="R76" s="299"/>
      <c r="S76" s="1296">
        <v>46242.456760000001</v>
      </c>
      <c r="T76" s="1297">
        <v>863</v>
      </c>
      <c r="U76" s="324">
        <f>S76-T76</f>
        <v>45379.456760000001</v>
      </c>
      <c r="W76" s="1403" t="s">
        <v>425</v>
      </c>
      <c r="X76" s="1403"/>
      <c r="Y76" s="1403"/>
      <c r="Z76" s="1403"/>
      <c r="AA76" s="1403"/>
      <c r="AB76" s="325"/>
      <c r="AC76" s="326"/>
      <c r="AD76" s="337"/>
    </row>
    <row r="77" spans="1:34">
      <c r="A77" s="289"/>
      <c r="B77" s="290" t="s">
        <v>513</v>
      </c>
      <c r="C77" s="299"/>
      <c r="E77" s="298"/>
      <c r="F77" s="295"/>
      <c r="G77" s="299"/>
      <c r="H77" s="299"/>
      <c r="I77" s="299"/>
      <c r="J77" s="299"/>
      <c r="K77" s="299"/>
      <c r="L77" s="299"/>
      <c r="M77" s="299"/>
      <c r="N77" s="299"/>
      <c r="O77" s="299"/>
      <c r="P77" s="299"/>
      <c r="Q77" s="299"/>
      <c r="R77" s="299"/>
      <c r="S77" s="275"/>
      <c r="T77" s="275"/>
      <c r="U77" s="275"/>
      <c r="AC77" s="291"/>
      <c r="AD77" s="337"/>
    </row>
    <row r="78" spans="1:34" ht="49.95" customHeight="1" thickBot="1">
      <c r="A78" s="308">
        <f>+'Appendix A'!A138</f>
        <v>77</v>
      </c>
      <c r="B78" s="309"/>
      <c r="C78" s="310" t="str">
        <f>+'Appendix A'!C138</f>
        <v>Regulatory Commission Exp Account 928</v>
      </c>
      <c r="D78" s="312"/>
      <c r="E78" s="312" t="str">
        <f>+'Appendix A'!E138</f>
        <v>(Note G)</v>
      </c>
      <c r="F78" s="319" t="str">
        <f>+'Appendix A'!F138</f>
        <v>p323.189b/Attachment 5</v>
      </c>
      <c r="G78" s="310"/>
      <c r="H78" s="310"/>
      <c r="I78" s="310"/>
      <c r="J78" s="310"/>
      <c r="K78" s="310"/>
      <c r="L78" s="310"/>
      <c r="M78" s="310"/>
      <c r="N78" s="310"/>
      <c r="O78" s="310"/>
      <c r="P78" s="310"/>
      <c r="Q78" s="310"/>
      <c r="R78" s="310"/>
      <c r="S78" s="327"/>
      <c r="T78" s="327">
        <f>T76</f>
        <v>863</v>
      </c>
      <c r="U78" s="327"/>
      <c r="V78" s="311"/>
      <c r="W78" s="1379"/>
      <c r="X78" s="1379"/>
      <c r="Y78" s="1379"/>
      <c r="Z78" s="1413"/>
      <c r="AA78" s="1413"/>
      <c r="AB78" s="1413"/>
      <c r="AC78" s="1414"/>
      <c r="AD78" s="379"/>
    </row>
    <row r="81" spans="1:29" ht="14.4" thickBot="1">
      <c r="A81" s="280" t="s">
        <v>368</v>
      </c>
    </row>
    <row r="82" spans="1:29" ht="32.25" customHeight="1">
      <c r="A82" s="283" t="s">
        <v>83</v>
      </c>
      <c r="B82" s="284" t="s">
        <v>84</v>
      </c>
      <c r="C82" s="284"/>
      <c r="D82" s="284"/>
      <c r="E82" s="284" t="s">
        <v>629</v>
      </c>
      <c r="F82" s="285" t="s">
        <v>85</v>
      </c>
      <c r="G82" s="286"/>
      <c r="H82" s="286"/>
      <c r="I82" s="286"/>
      <c r="J82" s="286"/>
      <c r="K82" s="286"/>
      <c r="L82" s="286"/>
      <c r="M82" s="286"/>
      <c r="N82" s="286"/>
      <c r="O82" s="286"/>
      <c r="P82" s="286"/>
      <c r="Q82" s="286"/>
      <c r="R82" s="286"/>
      <c r="S82" s="288" t="s">
        <v>326</v>
      </c>
      <c r="T82" s="288" t="s">
        <v>330</v>
      </c>
      <c r="U82" s="288" t="s">
        <v>363</v>
      </c>
      <c r="V82" s="1373" t="s">
        <v>277</v>
      </c>
      <c r="W82" s="1381"/>
      <c r="X82" s="1381"/>
      <c r="Y82" s="1381"/>
      <c r="Z82" s="1381"/>
      <c r="AA82" s="1381"/>
      <c r="AB82" s="1381"/>
      <c r="AC82" s="1370"/>
    </row>
    <row r="83" spans="1:29">
      <c r="A83" s="289"/>
      <c r="B83" s="290" t="s">
        <v>513</v>
      </c>
      <c r="E83" s="298"/>
      <c r="F83" s="291"/>
      <c r="AC83" s="291"/>
    </row>
    <row r="84" spans="1:29" ht="14.4" thickBot="1">
      <c r="A84" s="308">
        <f>+'Appendix A'!A143</f>
        <v>81</v>
      </c>
      <c r="B84" s="309"/>
      <c r="C84" s="310" t="str">
        <f>+'Appendix A'!C143</f>
        <v>General Advertising Exp Account 930.1</v>
      </c>
      <c r="D84" s="311"/>
      <c r="E84" s="312" t="str">
        <f>+'Appendix A'!E143</f>
        <v>(Note F)</v>
      </c>
      <c r="F84" s="319" t="str">
        <f>+'Appendix A'!F143</f>
        <v>Attachment 5</v>
      </c>
      <c r="G84" s="310"/>
      <c r="H84" s="310"/>
      <c r="I84" s="310"/>
      <c r="J84" s="310"/>
      <c r="K84" s="310"/>
      <c r="L84" s="310"/>
      <c r="M84" s="310"/>
      <c r="N84" s="310"/>
      <c r="O84" s="310"/>
      <c r="P84" s="310"/>
      <c r="Q84" s="310"/>
      <c r="R84" s="310"/>
      <c r="S84" s="404">
        <v>4063.128666666667</v>
      </c>
      <c r="T84" s="404">
        <v>0</v>
      </c>
      <c r="U84" s="328">
        <f>S84-T84</f>
        <v>4063.128666666667</v>
      </c>
      <c r="V84" s="1391"/>
      <c r="W84" s="1391"/>
      <c r="X84" s="1391"/>
      <c r="Y84" s="1391"/>
      <c r="Z84" s="1391"/>
      <c r="AA84" s="1391"/>
      <c r="AB84" s="1391"/>
      <c r="AC84" s="1392"/>
    </row>
    <row r="85" spans="1:29">
      <c r="A85" s="281"/>
      <c r="B85" s="304"/>
      <c r="C85" s="299"/>
      <c r="E85" s="281"/>
      <c r="F85" s="299"/>
      <c r="G85" s="299"/>
      <c r="H85" s="299"/>
      <c r="I85" s="299"/>
      <c r="J85" s="299"/>
      <c r="K85" s="299"/>
      <c r="L85" s="299"/>
      <c r="M85" s="299"/>
      <c r="N85" s="299"/>
      <c r="O85" s="299"/>
      <c r="P85" s="299"/>
      <c r="Q85" s="299"/>
      <c r="R85" s="299"/>
      <c r="S85" s="275"/>
      <c r="T85" s="275"/>
      <c r="U85" s="275"/>
      <c r="V85" s="292"/>
      <c r="W85" s="293"/>
      <c r="X85" s="293"/>
      <c r="Y85" s="293"/>
      <c r="Z85" s="293"/>
      <c r="AA85" s="293"/>
      <c r="AB85" s="293"/>
      <c r="AC85" s="293"/>
    </row>
    <row r="87" spans="1:29" ht="14.4" thickBot="1">
      <c r="A87" s="280" t="s">
        <v>325</v>
      </c>
    </row>
    <row r="88" spans="1:29">
      <c r="A88" s="283" t="s">
        <v>83</v>
      </c>
      <c r="B88" s="284" t="s">
        <v>84</v>
      </c>
      <c r="C88" s="284"/>
      <c r="D88" s="284"/>
      <c r="E88" s="284" t="s">
        <v>629</v>
      </c>
      <c r="F88" s="285" t="s">
        <v>85</v>
      </c>
      <c r="G88" s="286"/>
      <c r="H88" s="286"/>
      <c r="I88" s="286"/>
      <c r="J88" s="286"/>
      <c r="K88" s="286"/>
      <c r="L88" s="286"/>
      <c r="M88" s="286"/>
      <c r="N88" s="286"/>
      <c r="O88" s="286"/>
      <c r="P88" s="286"/>
      <c r="Q88" s="286"/>
      <c r="R88" s="286"/>
      <c r="S88" s="288" t="s">
        <v>332</v>
      </c>
      <c r="T88" s="288" t="s">
        <v>333</v>
      </c>
      <c r="U88" s="288" t="s">
        <v>334</v>
      </c>
      <c r="V88" s="288" t="s">
        <v>335</v>
      </c>
      <c r="W88" s="288" t="s">
        <v>336</v>
      </c>
      <c r="X88" s="1373" t="s">
        <v>277</v>
      </c>
      <c r="Y88" s="1381"/>
      <c r="Z88" s="1381"/>
      <c r="AA88" s="1381"/>
      <c r="AB88" s="1381"/>
      <c r="AC88" s="1370"/>
    </row>
    <row r="89" spans="1:29">
      <c r="A89" s="289" t="s">
        <v>494</v>
      </c>
      <c r="B89" s="329" t="s">
        <v>567</v>
      </c>
      <c r="E89" s="298"/>
      <c r="F89" s="302"/>
      <c r="G89" s="323"/>
      <c r="H89" s="323"/>
      <c r="I89" s="323"/>
      <c r="J89" s="323"/>
      <c r="K89" s="323"/>
      <c r="L89" s="323"/>
      <c r="M89" s="323"/>
      <c r="N89" s="323"/>
      <c r="O89" s="323"/>
      <c r="P89" s="323"/>
      <c r="Q89" s="323"/>
      <c r="R89" s="323"/>
      <c r="AC89" s="291"/>
    </row>
    <row r="90" spans="1:29">
      <c r="A90" s="289"/>
      <c r="B90" s="329"/>
      <c r="E90" s="298"/>
      <c r="F90" s="302"/>
      <c r="G90" s="323"/>
      <c r="H90" s="323"/>
      <c r="I90" s="323"/>
      <c r="J90" s="323"/>
      <c r="K90" s="323"/>
      <c r="L90" s="323"/>
      <c r="M90" s="323"/>
      <c r="N90" s="323"/>
      <c r="O90" s="323"/>
      <c r="P90" s="323"/>
      <c r="Q90" s="323"/>
      <c r="R90" s="323"/>
      <c r="S90" s="275" t="s">
        <v>300</v>
      </c>
      <c r="T90" s="275" t="s">
        <v>301</v>
      </c>
      <c r="U90" s="275" t="s">
        <v>32</v>
      </c>
      <c r="V90" s="275"/>
      <c r="W90" s="275"/>
      <c r="X90" s="1376" t="s">
        <v>331</v>
      </c>
      <c r="Y90" s="1371"/>
      <c r="Z90" s="1371"/>
      <c r="AA90" s="1371"/>
      <c r="AB90" s="1371"/>
      <c r="AC90" s="1372"/>
    </row>
    <row r="91" spans="1:29" ht="14.4" thickBot="1">
      <c r="A91" s="308">
        <f>+'Appendix A'!A224</f>
        <v>132</v>
      </c>
      <c r="B91" s="312"/>
      <c r="C91" s="310" t="str">
        <f>+'Appendix A'!C224</f>
        <v>SIT=State Income Tax Rate or Composite</v>
      </c>
      <c r="D91" s="330"/>
      <c r="E91" s="312" t="str">
        <f>+'Appendix A'!E224</f>
        <v>(Note I)</v>
      </c>
      <c r="F91" s="319"/>
      <c r="G91" s="310"/>
      <c r="H91" s="310"/>
      <c r="I91" s="310"/>
      <c r="J91" s="310"/>
      <c r="K91" s="310"/>
      <c r="L91" s="310"/>
      <c r="M91" s="310"/>
      <c r="N91" s="310"/>
      <c r="O91" s="310"/>
      <c r="P91" s="310"/>
      <c r="Q91" s="310"/>
      <c r="R91" s="310"/>
      <c r="S91" s="1298">
        <v>5.6375519999999998E-2</v>
      </c>
      <c r="T91" s="1298">
        <v>8.3475999999999993E-4</v>
      </c>
      <c r="U91" s="1298">
        <v>0</v>
      </c>
      <c r="V91" s="312"/>
      <c r="W91" s="312"/>
      <c r="X91" s="1393">
        <f>SUM(S91:W91)</f>
        <v>5.7210279999999995E-2</v>
      </c>
      <c r="Y91" s="1379"/>
      <c r="Z91" s="1379"/>
      <c r="AA91" s="1379"/>
      <c r="AB91" s="1379"/>
      <c r="AC91" s="1380"/>
    </row>
    <row r="94" spans="1:29" ht="14.4" thickBot="1">
      <c r="A94" s="280" t="s">
        <v>369</v>
      </c>
    </row>
    <row r="95" spans="1:29" ht="27.6">
      <c r="A95" s="283" t="s">
        <v>83</v>
      </c>
      <c r="B95" s="284" t="s">
        <v>84</v>
      </c>
      <c r="C95" s="284"/>
      <c r="D95" s="284"/>
      <c r="E95" s="284" t="s">
        <v>629</v>
      </c>
      <c r="F95" s="285" t="s">
        <v>85</v>
      </c>
      <c r="G95" s="286"/>
      <c r="H95" s="286"/>
      <c r="I95" s="286"/>
      <c r="J95" s="286"/>
      <c r="K95" s="286"/>
      <c r="L95" s="286"/>
      <c r="M95" s="286"/>
      <c r="N95" s="286"/>
      <c r="O95" s="286"/>
      <c r="P95" s="286"/>
      <c r="Q95" s="286"/>
      <c r="R95" s="286"/>
      <c r="S95" s="288" t="s">
        <v>326</v>
      </c>
      <c r="T95" s="288" t="s">
        <v>337</v>
      </c>
      <c r="U95" s="288" t="s">
        <v>338</v>
      </c>
      <c r="V95" s="1373" t="s">
        <v>277</v>
      </c>
      <c r="W95" s="1381"/>
      <c r="X95" s="1381"/>
      <c r="Y95" s="1381"/>
      <c r="Z95" s="1381"/>
      <c r="AA95" s="1381"/>
      <c r="AB95" s="1381"/>
      <c r="AC95" s="1370"/>
    </row>
    <row r="96" spans="1:29">
      <c r="A96" s="289"/>
      <c r="B96" s="290" t="s">
        <v>513</v>
      </c>
      <c r="E96" s="298"/>
      <c r="F96" s="291"/>
      <c r="W96" s="1383" t="s">
        <v>1145</v>
      </c>
      <c r="X96" s="1383"/>
      <c r="Y96" s="1383"/>
      <c r="Z96" s="1383"/>
      <c r="AA96" s="1383"/>
      <c r="AC96" s="291"/>
    </row>
    <row r="97" spans="1:29" ht="14.4" thickBot="1">
      <c r="A97" s="308">
        <f>+'Appendix A'!A139</f>
        <v>78</v>
      </c>
      <c r="B97" s="309"/>
      <c r="C97" s="310" t="str">
        <f>+'Appendix A'!C139</f>
        <v>General Advertising Exp Account 930.1</v>
      </c>
      <c r="D97" s="311"/>
      <c r="E97" s="312" t="str">
        <f>+'Appendix A'!E139</f>
        <v>(Note K)</v>
      </c>
      <c r="F97" s="319" t="str">
        <f>+'Appendix A'!F139</f>
        <v>p323.191b</v>
      </c>
      <c r="G97" s="310"/>
      <c r="H97" s="310"/>
      <c r="I97" s="310"/>
      <c r="J97" s="310"/>
      <c r="K97" s="310"/>
      <c r="L97" s="310"/>
      <c r="M97" s="310"/>
      <c r="N97" s="310"/>
      <c r="O97" s="310"/>
      <c r="P97" s="310"/>
      <c r="Q97" s="310"/>
      <c r="R97" s="310"/>
      <c r="S97" s="419">
        <f>S84</f>
        <v>4063.128666666667</v>
      </c>
      <c r="T97" s="419">
        <v>0</v>
      </c>
      <c r="U97" s="331">
        <f>S97-T97</f>
        <v>4063.128666666667</v>
      </c>
      <c r="V97" s="521">
        <f>+V84</f>
        <v>0</v>
      </c>
      <c r="W97" s="1385"/>
      <c r="X97" s="1385"/>
      <c r="Y97" s="1385"/>
      <c r="Z97" s="1385"/>
      <c r="AA97" s="1385"/>
      <c r="AB97" s="321"/>
      <c r="AC97" s="322"/>
    </row>
    <row r="100" spans="1:29" ht="14.4" thickBot="1">
      <c r="A100" s="280" t="s">
        <v>371</v>
      </c>
    </row>
    <row r="101" spans="1:29">
      <c r="A101" s="283" t="s">
        <v>83</v>
      </c>
      <c r="B101" s="284" t="s">
        <v>84</v>
      </c>
      <c r="C101" s="284"/>
      <c r="D101" s="284"/>
      <c r="E101" s="284" t="s">
        <v>629</v>
      </c>
      <c r="F101" s="285" t="s">
        <v>85</v>
      </c>
      <c r="G101" s="286"/>
      <c r="H101" s="286"/>
      <c r="I101" s="286"/>
      <c r="J101" s="286"/>
      <c r="K101" s="286"/>
      <c r="L101" s="286"/>
      <c r="M101" s="286"/>
      <c r="N101" s="286"/>
      <c r="O101" s="286"/>
      <c r="P101" s="286"/>
      <c r="Q101" s="286"/>
      <c r="R101" s="286"/>
      <c r="S101" s="332">
        <f>+C103</f>
        <v>0</v>
      </c>
      <c r="T101" s="1373" t="s">
        <v>340</v>
      </c>
      <c r="U101" s="1374"/>
      <c r="V101" s="1374"/>
      <c r="W101" s="1374"/>
      <c r="X101" s="1374"/>
      <c r="Y101" s="1374"/>
      <c r="Z101" s="1374"/>
      <c r="AA101" s="1374"/>
      <c r="AB101" s="1374"/>
      <c r="AC101" s="1375"/>
    </row>
    <row r="102" spans="1:29">
      <c r="A102" s="333"/>
      <c r="B102" s="280" t="s">
        <v>516</v>
      </c>
      <c r="C102" s="290"/>
      <c r="D102" s="290"/>
      <c r="E102" s="334"/>
      <c r="F102" s="335"/>
      <c r="G102" s="336"/>
      <c r="H102" s="336"/>
      <c r="I102" s="336"/>
      <c r="J102" s="336"/>
      <c r="K102" s="336"/>
      <c r="L102" s="336"/>
      <c r="M102" s="336"/>
      <c r="N102" s="336"/>
      <c r="O102" s="336"/>
      <c r="P102" s="336"/>
      <c r="Q102" s="336"/>
      <c r="R102" s="336"/>
      <c r="S102" s="337"/>
      <c r="AC102" s="291"/>
    </row>
    <row r="103" spans="1:29">
      <c r="A103" s="289"/>
      <c r="B103" s="281"/>
      <c r="C103" s="299"/>
      <c r="D103" s="290"/>
      <c r="E103" s="281"/>
      <c r="F103" s="295"/>
      <c r="G103" s="299" t="s">
        <v>23</v>
      </c>
      <c r="H103" s="299"/>
      <c r="I103" s="299"/>
      <c r="J103" s="299"/>
      <c r="K103" s="299"/>
      <c r="L103" s="299"/>
      <c r="M103" s="299"/>
      <c r="N103" s="299"/>
      <c r="O103" s="299"/>
      <c r="P103" s="299"/>
      <c r="Q103" s="299"/>
      <c r="R103" s="299"/>
      <c r="S103" s="338">
        <v>0</v>
      </c>
      <c r="T103" s="1376" t="s">
        <v>342</v>
      </c>
      <c r="U103" s="1371"/>
      <c r="V103" s="1371"/>
      <c r="W103" s="1371"/>
      <c r="X103" s="1371"/>
      <c r="Y103" s="1371"/>
      <c r="Z103" s="1371"/>
      <c r="AA103" s="1371"/>
      <c r="AB103" s="1371"/>
      <c r="AC103" s="1372"/>
    </row>
    <row r="104" spans="1:29" ht="14.4" thickBot="1">
      <c r="A104" s="308"/>
      <c r="B104" s="312"/>
      <c r="C104" s="311"/>
      <c r="D104" s="339"/>
      <c r="E104" s="314"/>
      <c r="F104" s="340"/>
      <c r="G104" s="323" t="s">
        <v>25</v>
      </c>
      <c r="H104" s="323"/>
      <c r="I104" s="323"/>
      <c r="J104" s="323"/>
      <c r="K104" s="323"/>
      <c r="L104" s="323"/>
      <c r="M104" s="323"/>
      <c r="N104" s="323"/>
      <c r="O104" s="323"/>
      <c r="P104" s="323"/>
      <c r="Q104" s="323"/>
      <c r="R104" s="323"/>
      <c r="S104" s="337"/>
      <c r="AA104" s="275"/>
      <c r="AC104" s="291"/>
    </row>
    <row r="105" spans="1:29">
      <c r="A105" s="289"/>
      <c r="B105" s="281"/>
      <c r="C105" s="276" t="s">
        <v>431</v>
      </c>
      <c r="D105" s="290"/>
      <c r="E105" s="298"/>
      <c r="F105" s="323"/>
      <c r="G105" s="323"/>
      <c r="H105" s="323"/>
      <c r="I105" s="323"/>
      <c r="J105" s="323"/>
      <c r="K105" s="323"/>
      <c r="L105" s="323"/>
      <c r="M105" s="323"/>
      <c r="N105" s="323"/>
      <c r="O105" s="323"/>
      <c r="P105" s="323"/>
      <c r="Q105" s="323"/>
      <c r="R105" s="323"/>
      <c r="S105" s="333"/>
      <c r="T105" s="1376" t="s">
        <v>380</v>
      </c>
      <c r="U105" s="1371"/>
      <c r="V105" s="1371"/>
      <c r="W105" s="1371"/>
      <c r="X105" s="1371"/>
      <c r="Y105" s="1371"/>
      <c r="Z105" s="1371"/>
      <c r="AA105" s="1371"/>
      <c r="AB105" s="1371"/>
      <c r="AC105" s="1372"/>
    </row>
    <row r="106" spans="1:29">
      <c r="A106" s="289"/>
      <c r="B106" s="341">
        <v>1</v>
      </c>
      <c r="C106" s="342" t="s">
        <v>30</v>
      </c>
      <c r="D106" s="343"/>
      <c r="E106" s="344"/>
      <c r="F106" s="345"/>
      <c r="G106" s="345"/>
      <c r="H106" s="346"/>
      <c r="I106" s="323"/>
      <c r="J106" s="323"/>
      <c r="K106" s="323"/>
      <c r="L106" s="323"/>
      <c r="M106" s="323"/>
      <c r="N106" s="323"/>
      <c r="O106" s="323"/>
      <c r="P106" s="323"/>
      <c r="Q106" s="323"/>
      <c r="R106" s="323"/>
      <c r="S106" s="337"/>
      <c r="T106" s="1376"/>
      <c r="U106" s="1371"/>
      <c r="V106" s="1371"/>
      <c r="W106" s="1371"/>
      <c r="X106" s="1371"/>
      <c r="Y106" s="1371"/>
      <c r="Z106" s="1371"/>
      <c r="AA106" s="1371"/>
      <c r="AB106" s="1371"/>
      <c r="AC106" s="1372"/>
    </row>
    <row r="107" spans="1:29">
      <c r="A107" s="289"/>
      <c r="B107" s="347"/>
      <c r="C107" s="276" t="s">
        <v>31</v>
      </c>
      <c r="D107" s="290"/>
      <c r="E107" s="298"/>
      <c r="F107" s="323"/>
      <c r="G107" s="323"/>
      <c r="H107" s="348"/>
      <c r="I107" s="323"/>
      <c r="J107" s="323"/>
      <c r="K107" s="323"/>
      <c r="L107" s="323"/>
      <c r="M107" s="323"/>
      <c r="N107" s="323"/>
      <c r="O107" s="323"/>
      <c r="P107" s="323"/>
      <c r="Q107" s="323"/>
      <c r="R107" s="323"/>
      <c r="S107" s="337"/>
      <c r="T107" s="292"/>
      <c r="U107" s="293"/>
      <c r="V107" s="293"/>
      <c r="W107" s="293"/>
      <c r="X107" s="293"/>
      <c r="Y107" s="293"/>
      <c r="Z107" s="293"/>
      <c r="AA107" s="293"/>
      <c r="AB107" s="293"/>
      <c r="AC107" s="294"/>
    </row>
    <row r="108" spans="1:29">
      <c r="A108" s="289"/>
      <c r="B108" s="347">
        <v>2</v>
      </c>
      <c r="C108" s="276" t="s">
        <v>432</v>
      </c>
      <c r="D108" s="290"/>
      <c r="E108" s="298"/>
      <c r="F108" s="323"/>
      <c r="G108" s="336"/>
      <c r="H108" s="349"/>
      <c r="I108" s="323"/>
      <c r="J108" s="323"/>
      <c r="K108" s="323"/>
      <c r="L108" s="323"/>
      <c r="M108" s="323"/>
      <c r="N108" s="323"/>
      <c r="O108" s="323"/>
      <c r="P108" s="323"/>
      <c r="Q108" s="323"/>
      <c r="R108" s="323"/>
      <c r="S108" s="337"/>
      <c r="T108" s="1376"/>
      <c r="U108" s="1371"/>
      <c r="V108" s="1371"/>
      <c r="W108" s="1371"/>
      <c r="X108" s="1371"/>
      <c r="Y108" s="1371"/>
      <c r="Z108" s="1371"/>
      <c r="AA108" s="1371"/>
      <c r="AB108" s="1371"/>
      <c r="AC108" s="1372"/>
    </row>
    <row r="109" spans="1:29">
      <c r="A109" s="289"/>
      <c r="B109" s="347"/>
      <c r="C109" s="276" t="s">
        <v>433</v>
      </c>
      <c r="D109" s="275" t="s">
        <v>434</v>
      </c>
      <c r="E109" s="298"/>
      <c r="F109" s="323"/>
      <c r="G109" s="336"/>
      <c r="H109" s="349"/>
      <c r="I109" s="323"/>
      <c r="J109" s="323"/>
      <c r="K109" s="323"/>
      <c r="L109" s="323"/>
      <c r="M109" s="323"/>
      <c r="N109" s="323"/>
      <c r="O109" s="323"/>
      <c r="P109" s="323"/>
      <c r="Q109" s="323"/>
      <c r="R109" s="323"/>
      <c r="S109" s="337"/>
      <c r="T109" s="1376"/>
      <c r="U109" s="1371"/>
      <c r="V109" s="1371"/>
      <c r="W109" s="1371"/>
      <c r="X109" s="1371"/>
      <c r="Y109" s="1371"/>
      <c r="Z109" s="1371"/>
      <c r="AA109" s="1371"/>
      <c r="AB109" s="1371"/>
      <c r="AC109" s="1372"/>
    </row>
    <row r="110" spans="1:29">
      <c r="A110" s="337"/>
      <c r="B110" s="350" t="s">
        <v>496</v>
      </c>
      <c r="C110" s="276" t="s">
        <v>435</v>
      </c>
      <c r="D110" s="305">
        <v>1000000</v>
      </c>
      <c r="G110" s="290"/>
      <c r="H110" s="351"/>
      <c r="S110" s="337"/>
      <c r="T110" s="1376"/>
      <c r="U110" s="1371"/>
      <c r="V110" s="1371"/>
      <c r="W110" s="1371"/>
      <c r="X110" s="1371"/>
      <c r="Y110" s="1371"/>
      <c r="Z110" s="1371"/>
      <c r="AA110" s="1371"/>
      <c r="AB110" s="1371"/>
      <c r="AC110" s="1372"/>
    </row>
    <row r="111" spans="1:29">
      <c r="A111" s="337"/>
      <c r="B111" s="350" t="s">
        <v>604</v>
      </c>
      <c r="C111" s="276" t="s">
        <v>436</v>
      </c>
      <c r="D111" s="305">
        <v>500000</v>
      </c>
      <c r="H111" s="352"/>
      <c r="S111" s="337"/>
      <c r="T111" s="1376"/>
      <c r="U111" s="1371"/>
      <c r="V111" s="1371"/>
      <c r="W111" s="1371"/>
      <c r="X111" s="1371"/>
      <c r="Y111" s="1371"/>
      <c r="Z111" s="1371"/>
      <c r="AA111" s="1371"/>
      <c r="AB111" s="1371"/>
      <c r="AC111" s="1372"/>
    </row>
    <row r="112" spans="1:29">
      <c r="A112" s="337"/>
      <c r="B112" s="350" t="s">
        <v>474</v>
      </c>
      <c r="C112" s="276" t="s">
        <v>437</v>
      </c>
      <c r="D112" s="305">
        <v>400000</v>
      </c>
      <c r="H112" s="352"/>
      <c r="S112" s="337"/>
      <c r="T112" s="1376"/>
      <c r="U112" s="1371"/>
      <c r="V112" s="1371"/>
      <c r="W112" s="1371"/>
      <c r="X112" s="1371"/>
      <c r="Y112" s="1371"/>
      <c r="Z112" s="1371"/>
      <c r="AA112" s="1371"/>
      <c r="AB112" s="1371"/>
      <c r="AC112" s="1372"/>
    </row>
    <row r="113" spans="1:29">
      <c r="A113" s="337"/>
      <c r="B113" s="353" t="s">
        <v>497</v>
      </c>
      <c r="C113" s="354" t="s">
        <v>438</v>
      </c>
      <c r="D113" s="355">
        <f>+D110*(D112/(D111+D112))</f>
        <v>444444.44444444444</v>
      </c>
      <c r="E113" s="354"/>
      <c r="F113" s="354"/>
      <c r="G113" s="354"/>
      <c r="H113" s="356"/>
      <c r="S113" s="337"/>
      <c r="T113" s="1376"/>
      <c r="U113" s="1371"/>
      <c r="V113" s="1371"/>
      <c r="W113" s="1371"/>
      <c r="X113" s="1371"/>
      <c r="Y113" s="1371"/>
      <c r="Z113" s="1371"/>
      <c r="AA113" s="1371"/>
      <c r="AB113" s="1371"/>
      <c r="AC113" s="1372"/>
    </row>
    <row r="114" spans="1:29" ht="14.4" thickBot="1">
      <c r="A114" s="357"/>
      <c r="B114" s="311"/>
      <c r="C114" s="311"/>
      <c r="D114" s="311"/>
      <c r="E114" s="311"/>
      <c r="F114" s="311"/>
      <c r="G114" s="311"/>
      <c r="H114" s="311"/>
      <c r="I114" s="311"/>
      <c r="J114" s="311"/>
      <c r="K114" s="311"/>
      <c r="L114" s="311"/>
      <c r="M114" s="311"/>
      <c r="N114" s="311"/>
      <c r="O114" s="311"/>
      <c r="P114" s="311"/>
      <c r="Q114" s="311"/>
      <c r="R114" s="311"/>
      <c r="S114" s="357"/>
      <c r="T114" s="311"/>
      <c r="U114" s="311"/>
      <c r="V114" s="311"/>
      <c r="W114" s="339" t="s">
        <v>341</v>
      </c>
      <c r="X114" s="311"/>
      <c r="Y114" s="311"/>
      <c r="Z114" s="311"/>
      <c r="AA114" s="311"/>
      <c r="AB114" s="311"/>
      <c r="AC114" s="313"/>
    </row>
    <row r="115" spans="1:29">
      <c r="W115" s="290"/>
    </row>
    <row r="116" spans="1:29" ht="27" customHeight="1" thickBot="1">
      <c r="A116" s="290" t="s">
        <v>1634</v>
      </c>
    </row>
    <row r="117" spans="1:29" ht="51" customHeight="1">
      <c r="A117" s="929" t="s">
        <v>83</v>
      </c>
      <c r="B117" s="930" t="s">
        <v>84</v>
      </c>
      <c r="C117" s="930"/>
      <c r="D117" s="930"/>
      <c r="E117" s="930" t="s">
        <v>629</v>
      </c>
      <c r="F117" s="930" t="s">
        <v>85</v>
      </c>
      <c r="G117" s="931" t="s">
        <v>320</v>
      </c>
      <c r="H117" s="932" t="s">
        <v>321</v>
      </c>
      <c r="I117" s="932" t="s">
        <v>322</v>
      </c>
      <c r="J117" s="932" t="s">
        <v>1657</v>
      </c>
      <c r="K117" s="932" t="s">
        <v>620</v>
      </c>
      <c r="L117" s="932" t="s">
        <v>329</v>
      </c>
      <c r="M117" s="932"/>
      <c r="N117" s="920"/>
      <c r="O117" s="920"/>
      <c r="P117" s="920"/>
      <c r="Q117" s="920"/>
      <c r="R117" s="920"/>
      <c r="S117" s="920"/>
      <c r="T117" s="920"/>
      <c r="U117" s="920"/>
      <c r="V117" s="1377" t="s">
        <v>277</v>
      </c>
      <c r="W117" s="1369"/>
      <c r="X117" s="1369"/>
      <c r="Y117" s="1369"/>
      <c r="Z117" s="1369"/>
      <c r="AA117" s="1369"/>
      <c r="AB117" s="1369"/>
      <c r="AC117" s="1370"/>
    </row>
    <row r="118" spans="1:29">
      <c r="A118" s="289">
        <f>+'Appendix A'!A80</f>
        <v>47</v>
      </c>
      <c r="B118" s="290" t="s">
        <v>1635</v>
      </c>
      <c r="E118" s="298" t="s">
        <v>1636</v>
      </c>
      <c r="G118" s="921" t="s">
        <v>339</v>
      </c>
      <c r="H118" s="922" t="s">
        <v>339</v>
      </c>
      <c r="J118" s="922"/>
      <c r="K118" s="922"/>
      <c r="L118" s="922" t="s">
        <v>268</v>
      </c>
      <c r="M118" s="922"/>
      <c r="AC118" s="291"/>
    </row>
    <row r="119" spans="1:29">
      <c r="A119" s="289"/>
      <c r="B119" s="290"/>
      <c r="C119" s="276" t="s">
        <v>1637</v>
      </c>
      <c r="E119" s="298"/>
      <c r="F119" s="1007" t="s">
        <v>1638</v>
      </c>
      <c r="G119" s="1301">
        <v>2918</v>
      </c>
      <c r="H119" s="1301">
        <v>3015</v>
      </c>
      <c r="I119" s="307">
        <f>(G119+H119)/2</f>
        <v>2966.5</v>
      </c>
      <c r="J119" s="925" t="s">
        <v>1291</v>
      </c>
      <c r="K119" s="925">
        <f>'Appendix A'!$H$15</f>
        <v>0.11013075115071201</v>
      </c>
      <c r="L119" s="307">
        <f>I119*K119</f>
        <v>326.70287328858717</v>
      </c>
      <c r="M119" s="922"/>
      <c r="AC119" s="291"/>
    </row>
    <row r="120" spans="1:29">
      <c r="A120" s="289"/>
      <c r="B120" s="290"/>
      <c r="C120" s="276" t="s">
        <v>1639</v>
      </c>
      <c r="E120" s="298"/>
      <c r="F120" s="1007" t="s">
        <v>1640</v>
      </c>
      <c r="G120" s="1301">
        <v>4453</v>
      </c>
      <c r="H120" s="1301">
        <v>6977</v>
      </c>
      <c r="I120" s="307">
        <f t="shared" ref="I120:I128" si="2">(G120+H120)/2</f>
        <v>5715</v>
      </c>
      <c r="J120" s="925" t="s">
        <v>1291</v>
      </c>
      <c r="K120" s="925">
        <f>'Appendix A'!$H$15</f>
        <v>0.11013075115071201</v>
      </c>
      <c r="L120" s="307">
        <f t="shared" ref="L120:L128" si="3">I120*K120</f>
        <v>629.39724282631914</v>
      </c>
      <c r="M120" s="922"/>
      <c r="AC120" s="291"/>
    </row>
    <row r="121" spans="1:29">
      <c r="A121" s="289"/>
      <c r="B121" s="290"/>
      <c r="C121" s="276" t="s">
        <v>1641</v>
      </c>
      <c r="E121" s="298"/>
      <c r="F121" s="1007" t="s">
        <v>1640</v>
      </c>
      <c r="G121" s="1301">
        <v>584263</v>
      </c>
      <c r="H121" s="1301">
        <v>662695</v>
      </c>
      <c r="I121" s="307">
        <f t="shared" si="2"/>
        <v>623479</v>
      </c>
      <c r="J121" s="925" t="s">
        <v>1291</v>
      </c>
      <c r="K121" s="925">
        <f>'Appendix A'!$H$15</f>
        <v>0.11013075115071201</v>
      </c>
      <c r="L121" s="307">
        <f t="shared" si="3"/>
        <v>68664.210596694771</v>
      </c>
      <c r="M121" s="922"/>
      <c r="AC121" s="291"/>
    </row>
    <row r="122" spans="1:29">
      <c r="A122" s="289"/>
      <c r="B122" s="290"/>
      <c r="C122" s="276" t="s">
        <v>1642</v>
      </c>
      <c r="E122" s="298"/>
      <c r="F122" s="1007" t="s">
        <v>1640</v>
      </c>
      <c r="G122" s="1301">
        <v>0</v>
      </c>
      <c r="H122" s="1301">
        <v>0</v>
      </c>
      <c r="I122" s="307">
        <f t="shared" si="2"/>
        <v>0</v>
      </c>
      <c r="J122" s="925" t="s">
        <v>1291</v>
      </c>
      <c r="K122" s="925">
        <f>'Appendix A'!$H$15</f>
        <v>0.11013075115071201</v>
      </c>
      <c r="L122" s="307">
        <f t="shared" si="3"/>
        <v>0</v>
      </c>
      <c r="M122" s="922"/>
      <c r="AC122" s="291"/>
    </row>
    <row r="123" spans="1:29">
      <c r="A123" s="289"/>
      <c r="B123" s="290"/>
      <c r="C123" s="276" t="s">
        <v>1643</v>
      </c>
      <c r="E123" s="298"/>
      <c r="F123" s="1007" t="s">
        <v>1644</v>
      </c>
      <c r="G123" s="1301">
        <v>0</v>
      </c>
      <c r="H123" s="1301">
        <v>0</v>
      </c>
      <c r="I123" s="307">
        <f t="shared" si="2"/>
        <v>0</v>
      </c>
      <c r="J123" s="925" t="s">
        <v>1296</v>
      </c>
      <c r="K123" s="925">
        <f>'Appendix A'!$H$31</f>
        <v>0.26775819605155904</v>
      </c>
      <c r="L123" s="307">
        <f t="shared" si="3"/>
        <v>0</v>
      </c>
      <c r="M123" s="922"/>
      <c r="AC123" s="291"/>
    </row>
    <row r="124" spans="1:29">
      <c r="A124" s="289"/>
      <c r="B124" s="290"/>
      <c r="C124" s="276" t="s">
        <v>1645</v>
      </c>
      <c r="E124" s="298"/>
      <c r="F124" s="1007" t="s">
        <v>1646</v>
      </c>
      <c r="G124" s="1301">
        <v>-455</v>
      </c>
      <c r="H124" s="1301">
        <v>-455</v>
      </c>
      <c r="I124" s="307">
        <f t="shared" si="2"/>
        <v>-455</v>
      </c>
      <c r="J124" s="925" t="s">
        <v>1291</v>
      </c>
      <c r="K124" s="925">
        <f>'Appendix A'!$H$15</f>
        <v>0.11013075115071201</v>
      </c>
      <c r="L124" s="307">
        <f t="shared" si="3"/>
        <v>-50.109491773573964</v>
      </c>
      <c r="M124" s="922"/>
      <c r="AC124" s="291"/>
    </row>
    <row r="125" spans="1:29">
      <c r="A125" s="289"/>
      <c r="B125" s="290"/>
      <c r="C125" s="276" t="s">
        <v>1647</v>
      </c>
      <c r="E125" s="298"/>
      <c r="F125" s="1007" t="s">
        <v>1648</v>
      </c>
      <c r="G125" s="1301">
        <v>-36860</v>
      </c>
      <c r="H125" s="1301">
        <v>-42953</v>
      </c>
      <c r="I125" s="307">
        <f t="shared" si="2"/>
        <v>-39906.5</v>
      </c>
      <c r="J125" s="925" t="s">
        <v>1291</v>
      </c>
      <c r="K125" s="925">
        <f>'Appendix A'!$H$15</f>
        <v>0.11013075115071201</v>
      </c>
      <c r="L125" s="307">
        <f t="shared" si="3"/>
        <v>-4394.9328207958888</v>
      </c>
      <c r="M125" s="922"/>
      <c r="AC125" s="291"/>
    </row>
    <row r="126" spans="1:29">
      <c r="A126" s="289"/>
      <c r="B126" s="290"/>
      <c r="C126" s="523" t="s">
        <v>1649</v>
      </c>
      <c r="E126" s="298"/>
      <c r="F126" s="1007" t="s">
        <v>1650</v>
      </c>
      <c r="G126" s="1301">
        <v>0</v>
      </c>
      <c r="H126" s="1301">
        <v>0</v>
      </c>
      <c r="I126" s="307">
        <f t="shared" si="2"/>
        <v>0</v>
      </c>
      <c r="J126" s="925" t="s">
        <v>1291</v>
      </c>
      <c r="K126" s="925">
        <f>'Appendix A'!$H$15</f>
        <v>0.11013075115071201</v>
      </c>
      <c r="L126" s="307">
        <f t="shared" si="3"/>
        <v>0</v>
      </c>
      <c r="M126" s="922"/>
      <c r="AC126" s="291"/>
    </row>
    <row r="127" spans="1:29">
      <c r="A127" s="289"/>
      <c r="B127" s="290"/>
      <c r="C127" s="276" t="s">
        <v>1651</v>
      </c>
      <c r="E127" s="298"/>
      <c r="F127" s="1007" t="s">
        <v>1652</v>
      </c>
      <c r="G127" s="1301">
        <v>-455668</v>
      </c>
      <c r="H127" s="1301">
        <v>-504844</v>
      </c>
      <c r="I127" s="307">
        <f t="shared" si="2"/>
        <v>-480256</v>
      </c>
      <c r="J127" s="925" t="s">
        <v>1291</v>
      </c>
      <c r="K127" s="925">
        <f>'Appendix A'!$H$15</f>
        <v>0.11013075115071201</v>
      </c>
      <c r="L127" s="307">
        <f t="shared" si="3"/>
        <v>-52890.954024636347</v>
      </c>
      <c r="M127" s="922"/>
      <c r="AC127" s="291"/>
    </row>
    <row r="128" spans="1:29">
      <c r="A128" s="289"/>
      <c r="B128" s="290"/>
      <c r="C128" s="276" t="s">
        <v>1653</v>
      </c>
      <c r="E128" s="298"/>
      <c r="F128" s="923" t="s">
        <v>1654</v>
      </c>
      <c r="G128" s="1301">
        <v>0</v>
      </c>
      <c r="H128" s="1301">
        <v>0</v>
      </c>
      <c r="I128" s="307">
        <f t="shared" si="2"/>
        <v>0</v>
      </c>
      <c r="J128" s="925" t="s">
        <v>1291</v>
      </c>
      <c r="K128" s="925">
        <f>'Appendix A'!$H$15</f>
        <v>0.11013075115071201</v>
      </c>
      <c r="L128" s="307">
        <f t="shared" si="3"/>
        <v>0</v>
      </c>
      <c r="M128" s="922"/>
      <c r="AC128" s="291"/>
    </row>
    <row r="129" spans="1:29">
      <c r="A129" s="289"/>
      <c r="B129" s="290"/>
      <c r="E129" s="298"/>
      <c r="F129" s="307"/>
      <c r="G129" s="924"/>
      <c r="H129" s="307"/>
      <c r="I129" s="307"/>
      <c r="J129" s="926"/>
      <c r="K129" s="926"/>
      <c r="L129" s="922"/>
      <c r="M129" s="922"/>
      <c r="AC129" s="291"/>
    </row>
    <row r="130" spans="1:29" ht="14.4" thickBot="1">
      <c r="A130" s="357"/>
      <c r="B130" s="309"/>
      <c r="C130" s="310" t="s">
        <v>1655</v>
      </c>
      <c r="D130" s="311"/>
      <c r="E130" s="312"/>
      <c r="F130" s="310"/>
      <c r="G130" s="927"/>
      <c r="H130" s="358"/>
      <c r="I130" s="358"/>
      <c r="J130" s="928"/>
      <c r="K130" s="928"/>
      <c r="L130" s="933">
        <f>SUM(L119:L128)</f>
        <v>12284.314375603863</v>
      </c>
      <c r="M130" s="331" t="s">
        <v>746</v>
      </c>
      <c r="N130" s="310"/>
      <c r="O130" s="310"/>
      <c r="P130" s="310"/>
      <c r="Q130" s="310"/>
      <c r="R130" s="310"/>
      <c r="S130" s="310"/>
      <c r="T130" s="310"/>
      <c r="U130" s="310"/>
      <c r="V130" s="1378"/>
      <c r="W130" s="1379"/>
      <c r="X130" s="1379"/>
      <c r="Y130" s="1379"/>
      <c r="Z130" s="1379"/>
      <c r="AA130" s="1379"/>
      <c r="AB130" s="1379"/>
      <c r="AC130" s="1380"/>
    </row>
    <row r="131" spans="1:29">
      <c r="A131" s="281"/>
      <c r="B131" s="281"/>
      <c r="C131" s="281"/>
      <c r="D131" s="281"/>
      <c r="E131" s="281"/>
      <c r="F131" s="281"/>
      <c r="G131" s="281"/>
      <c r="H131" s="281"/>
      <c r="I131" s="281"/>
      <c r="J131" s="281"/>
      <c r="K131" s="281"/>
      <c r="L131" s="281"/>
      <c r="M131" s="281"/>
      <c r="N131" s="281"/>
      <c r="O131" s="281"/>
      <c r="P131" s="281"/>
      <c r="Q131" s="281"/>
      <c r="R131" s="281"/>
      <c r="S131" s="281"/>
      <c r="T131" s="281"/>
      <c r="U131" s="281"/>
      <c r="W131" s="290"/>
    </row>
    <row r="132" spans="1:29" ht="14.4" thickBot="1">
      <c r="A132" s="280" t="s">
        <v>528</v>
      </c>
    </row>
    <row r="133" spans="1:29">
      <c r="A133" s="283" t="s">
        <v>83</v>
      </c>
      <c r="B133" s="284" t="s">
        <v>84</v>
      </c>
      <c r="C133" s="284"/>
      <c r="D133" s="284"/>
      <c r="E133" s="284" t="s">
        <v>629</v>
      </c>
      <c r="F133" s="285" t="s">
        <v>85</v>
      </c>
      <c r="G133" s="286"/>
      <c r="H133" s="286"/>
      <c r="I133" s="286"/>
      <c r="J133" s="286"/>
      <c r="K133" s="286"/>
      <c r="L133" s="286"/>
      <c r="M133" s="286"/>
      <c r="N133" s="286"/>
      <c r="O133" s="286"/>
      <c r="P133" s="286"/>
      <c r="Q133" s="286"/>
      <c r="R133" s="286"/>
      <c r="S133" s="288"/>
      <c r="T133" s="1373" t="s">
        <v>439</v>
      </c>
      <c r="U133" s="1374"/>
      <c r="V133" s="1374"/>
      <c r="W133" s="1374"/>
      <c r="X133" s="1374"/>
      <c r="Y133" s="1374"/>
      <c r="Z133" s="1374"/>
      <c r="AA133" s="1374"/>
      <c r="AB133" s="1374"/>
      <c r="AC133" s="1375"/>
    </row>
    <row r="134" spans="1:29" ht="70.2" customHeight="1">
      <c r="A134" s="289">
        <f>+'Appendix A'!A86</f>
        <v>48</v>
      </c>
      <c r="B134" s="280" t="s">
        <v>528</v>
      </c>
      <c r="C134" s="290"/>
      <c r="F134" s="295"/>
      <c r="G134" s="292" t="s">
        <v>320</v>
      </c>
      <c r="H134" s="359" t="s">
        <v>321</v>
      </c>
      <c r="I134" s="292" t="s">
        <v>906</v>
      </c>
      <c r="J134" s="292" t="s">
        <v>907</v>
      </c>
      <c r="L134" s="298"/>
      <c r="M134" s="334" t="s">
        <v>747</v>
      </c>
      <c r="N134" s="334"/>
      <c r="O134" s="334"/>
      <c r="P134" s="334"/>
      <c r="Q134" s="334"/>
      <c r="R134" s="334"/>
      <c r="AC134" s="291"/>
    </row>
    <row r="135" spans="1:29">
      <c r="A135" s="289"/>
      <c r="B135" s="281"/>
      <c r="C135" s="276" t="str">
        <f>+'Appendix A'!B15</f>
        <v>Wages &amp; Salary Allocator</v>
      </c>
      <c r="F135" s="295"/>
      <c r="G135" s="280"/>
      <c r="H135" s="360"/>
      <c r="L135" s="360">
        <f>'Appendix A'!H15</f>
        <v>0.11013075115071201</v>
      </c>
      <c r="M135" s="299"/>
      <c r="N135" s="299"/>
      <c r="O135" s="299"/>
      <c r="P135" s="299"/>
      <c r="Q135" s="299"/>
      <c r="R135" s="299"/>
      <c r="S135" s="290"/>
      <c r="T135" s="1376"/>
      <c r="U135" s="1371"/>
      <c r="V135" s="1371"/>
      <c r="W135" s="1371"/>
      <c r="X135" s="1371"/>
      <c r="Y135" s="1371"/>
      <c r="Z135" s="1371"/>
      <c r="AA135" s="1371"/>
      <c r="AB135" s="1371"/>
      <c r="AC135" s="1372"/>
    </row>
    <row r="136" spans="1:29">
      <c r="A136" s="289"/>
      <c r="B136" s="281"/>
      <c r="C136" s="276" t="s">
        <v>357</v>
      </c>
      <c r="F136" s="295"/>
      <c r="G136" s="361">
        <v>-15.353680000000001</v>
      </c>
      <c r="H136" s="361">
        <v>-20.47485</v>
      </c>
      <c r="K136" s="307">
        <f>(G136+H136)/2</f>
        <v>-17.914265</v>
      </c>
      <c r="L136" s="360">
        <f>+L135</f>
        <v>0.11013075115071201</v>
      </c>
      <c r="M136" s="362">
        <f>K136*L136</f>
        <v>-1.9729114607629099</v>
      </c>
      <c r="O136" s="362"/>
      <c r="P136" s="362"/>
      <c r="Q136" s="362"/>
      <c r="R136" s="362"/>
      <c r="S136" s="363"/>
      <c r="T136" s="364"/>
      <c r="U136" s="293"/>
      <c r="V136" s="293"/>
      <c r="W136" s="293"/>
      <c r="X136" s="293"/>
      <c r="Y136" s="293"/>
      <c r="Z136" s="293"/>
      <c r="AA136" s="293"/>
      <c r="AB136" s="293"/>
      <c r="AC136" s="294"/>
    </row>
    <row r="137" spans="1:29">
      <c r="A137" s="289"/>
      <c r="B137" s="281"/>
      <c r="F137" s="295"/>
      <c r="G137" s="361">
        <v>0</v>
      </c>
      <c r="H137" s="361">
        <v>0</v>
      </c>
      <c r="K137" s="307">
        <f>(G137+H137)/2</f>
        <v>0</v>
      </c>
      <c r="M137" s="299"/>
      <c r="N137" s="334" t="s">
        <v>909</v>
      </c>
      <c r="O137" s="299"/>
      <c r="P137" s="299"/>
      <c r="Q137" s="299"/>
      <c r="R137" s="299"/>
      <c r="S137" s="290"/>
      <c r="T137" s="292"/>
      <c r="U137" s="293"/>
      <c r="V137" s="293"/>
      <c r="W137" s="293"/>
      <c r="X137" s="293"/>
      <c r="Y137" s="293"/>
      <c r="Z137" s="293"/>
      <c r="AA137" s="293"/>
      <c r="AB137" s="293"/>
      <c r="AC137" s="294"/>
    </row>
    <row r="138" spans="1:29">
      <c r="A138" s="289"/>
      <c r="B138" s="281"/>
      <c r="F138" s="295"/>
      <c r="L138" s="365"/>
      <c r="N138" s="307" t="s">
        <v>911</v>
      </c>
      <c r="O138" s="362"/>
      <c r="P138" s="362"/>
      <c r="Q138" s="362"/>
      <c r="R138" s="362"/>
      <c r="T138" s="458"/>
      <c r="U138" s="278"/>
      <c r="V138" s="278"/>
      <c r="W138" s="278"/>
      <c r="X138" s="278"/>
      <c r="Y138" s="278"/>
      <c r="Z138" s="278"/>
      <c r="AA138" s="278"/>
      <c r="AB138" s="278"/>
      <c r="AC138" s="423"/>
    </row>
    <row r="139" spans="1:29" ht="14.4">
      <c r="A139" s="289"/>
      <c r="B139" s="281"/>
      <c r="C139" s="276" t="s">
        <v>987</v>
      </c>
      <c r="F139" s="295" t="s">
        <v>988</v>
      </c>
      <c r="G139" s="1302">
        <v>58953.32</v>
      </c>
      <c r="H139" s="1302">
        <v>60035.123</v>
      </c>
      <c r="I139" s="307">
        <f>(G139+H139)/2</f>
        <v>59494.2215</v>
      </c>
      <c r="J139" s="456">
        <v>3979.8539999999998</v>
      </c>
      <c r="K139" s="456">
        <f>I139-J139</f>
        <v>55514.3675</v>
      </c>
      <c r="L139" s="365">
        <f>L136</f>
        <v>0.11013075115071201</v>
      </c>
      <c r="M139" s="362">
        <f>+K139*L139</f>
        <v>6113.8389924316743</v>
      </c>
      <c r="N139" s="734"/>
      <c r="O139" s="465"/>
      <c r="P139" s="465"/>
      <c r="Q139" s="465"/>
      <c r="R139" s="465"/>
      <c r="S139" s="466"/>
      <c r="T139" s="467"/>
      <c r="U139" s="468"/>
      <c r="V139" s="468"/>
      <c r="W139" s="468"/>
      <c r="X139" s="468"/>
      <c r="Y139" s="468"/>
      <c r="Z139" s="468"/>
      <c r="AA139" s="468"/>
      <c r="AB139" s="468"/>
      <c r="AC139" s="469"/>
    </row>
    <row r="140" spans="1:29" ht="14.4">
      <c r="A140" s="289"/>
      <c r="B140" s="281"/>
      <c r="C140" s="276" t="s">
        <v>36</v>
      </c>
      <c r="F140" s="366"/>
      <c r="G140" s="361"/>
      <c r="H140" s="361"/>
      <c r="K140" s="307">
        <f>(G140+H140)/2</f>
        <v>0</v>
      </c>
      <c r="L140" s="405">
        <f>L139</f>
        <v>0.11013075115071201</v>
      </c>
      <c r="M140" s="362">
        <f>+K140*L140</f>
        <v>0</v>
      </c>
      <c r="N140" s="520"/>
      <c r="O140" s="470"/>
      <c r="P140" s="470"/>
      <c r="Q140" s="470"/>
      <c r="R140" s="470"/>
      <c r="S140" s="471"/>
      <c r="T140" s="472"/>
      <c r="U140" s="468"/>
      <c r="V140" s="468"/>
      <c r="W140" s="468"/>
      <c r="X140" s="468"/>
      <c r="Y140" s="468"/>
      <c r="Z140" s="468"/>
      <c r="AA140" s="468"/>
      <c r="AB140" s="468"/>
      <c r="AC140" s="469"/>
    </row>
    <row r="141" spans="1:29" ht="16.2" thickBot="1">
      <c r="A141" s="308"/>
      <c r="B141" s="312"/>
      <c r="C141" s="312"/>
      <c r="D141" s="312"/>
      <c r="E141" s="312"/>
      <c r="F141" s="367"/>
      <c r="G141" s="308"/>
      <c r="H141" s="312"/>
      <c r="I141" s="312"/>
      <c r="J141" s="457" t="s">
        <v>908</v>
      </c>
      <c r="K141" s="312"/>
      <c r="L141" s="312"/>
      <c r="M141" s="312"/>
      <c r="N141" s="312"/>
      <c r="O141" s="312"/>
      <c r="P141" s="312"/>
      <c r="Q141" s="312"/>
      <c r="R141" s="312"/>
      <c r="S141" s="311"/>
      <c r="T141" s="311"/>
      <c r="U141" s="311"/>
      <c r="V141" s="311"/>
      <c r="W141" s="339"/>
      <c r="X141" s="311"/>
      <c r="Y141" s="311"/>
      <c r="Z141" s="311"/>
      <c r="AA141" s="311"/>
      <c r="AB141" s="311"/>
      <c r="AC141" s="313"/>
    </row>
    <row r="142" spans="1:29">
      <c r="W142" s="290"/>
    </row>
    <row r="143" spans="1:29">
      <c r="C143" s="275"/>
      <c r="W143" s="290"/>
    </row>
    <row r="144" spans="1:29" ht="14.4" thickBot="1">
      <c r="A144" s="280" t="s">
        <v>372</v>
      </c>
    </row>
    <row r="145" spans="1:34">
      <c r="A145" s="283" t="s">
        <v>83</v>
      </c>
      <c r="B145" s="284" t="s">
        <v>84</v>
      </c>
      <c r="C145" s="284"/>
      <c r="D145" s="284"/>
      <c r="E145" s="284" t="s">
        <v>629</v>
      </c>
      <c r="F145" s="285" t="s">
        <v>85</v>
      </c>
      <c r="G145" s="286"/>
      <c r="H145" s="286"/>
      <c r="I145" s="286"/>
      <c r="J145" s="286"/>
      <c r="K145" s="286"/>
      <c r="L145" s="286"/>
      <c r="M145" s="286"/>
      <c r="N145" s="286"/>
      <c r="O145" s="286"/>
      <c r="P145" s="286"/>
      <c r="Q145" s="286"/>
      <c r="R145" s="286"/>
      <c r="S145" s="288"/>
      <c r="T145" s="1373" t="s">
        <v>344</v>
      </c>
      <c r="U145" s="1374"/>
      <c r="V145" s="1374"/>
      <c r="W145" s="1374"/>
      <c r="X145" s="1374"/>
      <c r="Y145" s="1374"/>
      <c r="Z145" s="1374"/>
      <c r="AA145" s="1374"/>
      <c r="AB145" s="1374"/>
      <c r="AC145" s="1375"/>
    </row>
    <row r="146" spans="1:34" ht="33" customHeight="1">
      <c r="A146" s="338"/>
      <c r="B146" s="280" t="s">
        <v>280</v>
      </c>
      <c r="C146" s="290"/>
      <c r="D146" s="280"/>
      <c r="E146" s="298"/>
      <c r="F146" s="302"/>
      <c r="G146" s="292" t="s">
        <v>320</v>
      </c>
      <c r="H146" s="359" t="s">
        <v>321</v>
      </c>
      <c r="I146" s="292" t="s">
        <v>322</v>
      </c>
      <c r="J146" s="323"/>
      <c r="K146" s="323"/>
      <c r="L146" s="323"/>
      <c r="M146" s="323"/>
      <c r="N146" s="323"/>
      <c r="O146" s="323"/>
      <c r="P146" s="323"/>
      <c r="Q146" s="323"/>
      <c r="R146" s="323"/>
      <c r="S146" s="275"/>
      <c r="AC146" s="291"/>
    </row>
    <row r="147" spans="1:34">
      <c r="A147" s="337"/>
      <c r="D147" s="275"/>
      <c r="F147" s="295"/>
      <c r="H147" s="360"/>
      <c r="J147" s="299"/>
      <c r="K147" s="299"/>
      <c r="L147" s="299"/>
      <c r="M147" s="299"/>
      <c r="N147" s="299"/>
      <c r="O147" s="299"/>
      <c r="P147" s="299"/>
      <c r="Q147" s="299"/>
      <c r="R147" s="299"/>
      <c r="S147" s="275"/>
      <c r="T147" s="1376" t="s">
        <v>343</v>
      </c>
      <c r="U147" s="1371"/>
      <c r="V147" s="1371"/>
      <c r="W147" s="1371"/>
      <c r="X147" s="1371"/>
      <c r="Y147" s="1371"/>
      <c r="Z147" s="1371"/>
      <c r="AA147" s="1371"/>
      <c r="AB147" s="1371"/>
      <c r="AC147" s="1372"/>
    </row>
    <row r="148" spans="1:34">
      <c r="A148" s="289">
        <f>+'Appendix A'!A103</f>
        <v>58</v>
      </c>
      <c r="B148" s="281"/>
      <c r="C148" s="280" t="str">
        <f>+'Appendix A'!C103</f>
        <v>Outstanding Network Credits</v>
      </c>
      <c r="D148" s="275"/>
      <c r="E148" s="281" t="str">
        <f>+'Appendix A'!E103</f>
        <v>(Note N)</v>
      </c>
      <c r="F148" s="295" t="s">
        <v>297</v>
      </c>
      <c r="G148" s="361">
        <v>0</v>
      </c>
      <c r="H148" s="361">
        <v>0</v>
      </c>
      <c r="I148" s="307">
        <f>(G148+H148)/2</f>
        <v>0</v>
      </c>
      <c r="J148" s="299"/>
      <c r="K148" s="299"/>
      <c r="L148" s="299"/>
      <c r="M148" s="299"/>
      <c r="N148" s="299"/>
      <c r="O148" s="299"/>
      <c r="P148" s="299"/>
      <c r="Q148" s="299"/>
      <c r="R148" s="299"/>
      <c r="AA148" s="275"/>
      <c r="AC148" s="291"/>
    </row>
    <row r="149" spans="1:34">
      <c r="A149" s="289"/>
      <c r="B149" s="281"/>
      <c r="C149" s="280"/>
      <c r="D149" s="281"/>
      <c r="E149" s="281"/>
      <c r="F149" s="295"/>
      <c r="I149" s="307"/>
      <c r="J149" s="299"/>
      <c r="K149" s="299"/>
      <c r="L149" s="299"/>
      <c r="M149" s="299"/>
      <c r="N149" s="299"/>
      <c r="O149" s="299"/>
      <c r="P149" s="299"/>
      <c r="Q149" s="299"/>
      <c r="R149" s="299"/>
      <c r="T149" s="1376" t="s">
        <v>380</v>
      </c>
      <c r="U149" s="1371"/>
      <c r="V149" s="1371"/>
      <c r="W149" s="1371"/>
      <c r="X149" s="1371"/>
      <c r="Y149" s="1371"/>
      <c r="Z149" s="1371"/>
      <c r="AA149" s="1371"/>
      <c r="AB149" s="1371"/>
      <c r="AC149" s="1372"/>
    </row>
    <row r="150" spans="1:34">
      <c r="A150" s="289">
        <f>+'Appendix A'!A104</f>
        <v>59</v>
      </c>
      <c r="B150" s="281"/>
      <c r="C150" s="280" t="s">
        <v>413</v>
      </c>
      <c r="D150" s="281"/>
      <c r="E150" s="281" t="str">
        <f>+'Appendix A'!E104</f>
        <v>(Note N)</v>
      </c>
      <c r="F150" s="295" t="s">
        <v>297</v>
      </c>
      <c r="G150" s="361">
        <v>0</v>
      </c>
      <c r="H150" s="361">
        <v>0</v>
      </c>
      <c r="I150" s="307">
        <f>(G150+H150)/2</f>
        <v>0</v>
      </c>
      <c r="J150" s="299"/>
      <c r="K150" s="299"/>
      <c r="L150" s="299"/>
      <c r="M150" s="299"/>
      <c r="N150" s="299"/>
      <c r="O150" s="299"/>
      <c r="P150" s="299"/>
      <c r="Q150" s="299"/>
      <c r="R150" s="299"/>
      <c r="S150" s="275"/>
      <c r="T150" s="1376"/>
      <c r="U150" s="1371"/>
      <c r="V150" s="1371"/>
      <c r="W150" s="1371"/>
      <c r="X150" s="1371"/>
      <c r="Y150" s="1371"/>
      <c r="Z150" s="1371"/>
      <c r="AA150" s="1371"/>
      <c r="AB150" s="1371"/>
      <c r="AC150" s="1372"/>
    </row>
    <row r="151" spans="1:34" ht="14.4" thickBot="1">
      <c r="A151" s="308"/>
      <c r="B151" s="312"/>
      <c r="C151" s="368" t="s">
        <v>414</v>
      </c>
      <c r="D151" s="312"/>
      <c r="E151" s="312"/>
      <c r="F151" s="367"/>
      <c r="G151" s="312"/>
      <c r="H151" s="312"/>
      <c r="I151" s="312"/>
      <c r="J151" s="312"/>
      <c r="K151" s="312"/>
      <c r="L151" s="312"/>
      <c r="M151" s="312"/>
      <c r="N151" s="312"/>
      <c r="O151" s="312"/>
      <c r="P151" s="312"/>
      <c r="Q151" s="312"/>
      <c r="R151" s="312"/>
      <c r="S151" s="311"/>
      <c r="T151" s="311"/>
      <c r="U151" s="311"/>
      <c r="V151" s="311"/>
      <c r="W151" s="339" t="s">
        <v>341</v>
      </c>
      <c r="X151" s="311"/>
      <c r="Y151" s="311"/>
      <c r="Z151" s="311"/>
      <c r="AA151" s="311"/>
      <c r="AB151" s="311"/>
      <c r="AC151" s="313"/>
    </row>
    <row r="152" spans="1:34">
      <c r="A152" s="281"/>
      <c r="B152" s="281"/>
      <c r="C152" s="281"/>
      <c r="D152" s="281"/>
      <c r="E152" s="281"/>
      <c r="F152" s="281"/>
      <c r="G152" s="281"/>
      <c r="H152" s="281"/>
      <c r="I152" s="281"/>
      <c r="J152" s="281"/>
      <c r="K152" s="281"/>
      <c r="L152" s="281"/>
      <c r="M152" s="281"/>
      <c r="N152" s="281"/>
      <c r="O152" s="281"/>
      <c r="P152" s="281"/>
      <c r="Q152" s="281"/>
      <c r="R152" s="281"/>
      <c r="W152" s="290"/>
      <c r="AF152" s="1412" t="s">
        <v>1177</v>
      </c>
      <c r="AG152" s="1412"/>
      <c r="AH152" s="1412"/>
    </row>
    <row r="153" spans="1:34" ht="14.4" thickBot="1">
      <c r="A153" s="280" t="s">
        <v>42</v>
      </c>
      <c r="B153" s="281"/>
      <c r="C153" s="281"/>
      <c r="D153" s="275"/>
      <c r="E153" s="281"/>
      <c r="F153" s="281"/>
      <c r="G153" s="281"/>
      <c r="H153" s="281"/>
      <c r="I153" s="281"/>
      <c r="J153" s="281"/>
      <c r="K153" s="281"/>
      <c r="L153" s="281"/>
      <c r="M153" s="281"/>
      <c r="N153" s="281"/>
      <c r="O153" s="281"/>
      <c r="P153" s="281"/>
      <c r="Q153" s="281"/>
      <c r="R153" s="281"/>
      <c r="W153" s="290"/>
      <c r="AF153" s="1412"/>
      <c r="AG153" s="1412"/>
      <c r="AH153" s="1412"/>
    </row>
    <row r="154" spans="1:34">
      <c r="A154" s="283" t="s">
        <v>83</v>
      </c>
      <c r="B154" s="284" t="s">
        <v>84</v>
      </c>
      <c r="C154" s="284"/>
      <c r="D154" s="284"/>
      <c r="E154" s="284" t="s">
        <v>629</v>
      </c>
      <c r="F154" s="285" t="s">
        <v>85</v>
      </c>
      <c r="G154" s="286" t="s">
        <v>268</v>
      </c>
      <c r="H154" s="286" t="s">
        <v>21</v>
      </c>
      <c r="I154" s="286" t="s">
        <v>616</v>
      </c>
      <c r="J154" s="286" t="s">
        <v>22</v>
      </c>
      <c r="K154" s="286"/>
      <c r="L154" s="286"/>
      <c r="M154" s="286"/>
      <c r="N154" s="286"/>
      <c r="O154" s="286"/>
      <c r="P154" s="286"/>
      <c r="Q154" s="286"/>
      <c r="R154" s="286"/>
      <c r="S154" s="369" t="s">
        <v>428</v>
      </c>
      <c r="T154" s="370" t="s">
        <v>43</v>
      </c>
      <c r="U154" s="370" t="s">
        <v>616</v>
      </c>
      <c r="V154" s="370"/>
      <c r="W154" s="371"/>
      <c r="X154" s="370"/>
      <c r="Y154" s="370"/>
      <c r="Z154" s="370"/>
      <c r="AA154" s="370"/>
      <c r="AB154" s="370"/>
      <c r="AC154" s="372"/>
    </row>
    <row r="155" spans="1:34">
      <c r="A155" s="289"/>
      <c r="B155" s="281"/>
      <c r="C155" s="299"/>
      <c r="D155" s="281"/>
      <c r="E155" s="281"/>
      <c r="F155" s="366"/>
      <c r="G155" s="281"/>
      <c r="H155" s="281"/>
      <c r="I155" s="281"/>
      <c r="J155" s="281"/>
      <c r="K155" s="281"/>
      <c r="L155" s="281"/>
      <c r="M155" s="281"/>
      <c r="N155" s="281"/>
      <c r="O155" s="281"/>
      <c r="P155" s="281"/>
      <c r="Q155" s="281"/>
      <c r="R155" s="281"/>
      <c r="S155" s="373">
        <v>0</v>
      </c>
      <c r="W155" s="290"/>
      <c r="AC155" s="291"/>
    </row>
    <row r="156" spans="1:34" ht="14.4" thickBot="1">
      <c r="A156" s="308">
        <f>+'Appendix A'!A156</f>
        <v>89</v>
      </c>
      <c r="B156" s="312"/>
      <c r="C156" s="310"/>
      <c r="D156" s="312"/>
      <c r="E156" s="312"/>
      <c r="F156" s="367"/>
      <c r="G156" s="312"/>
      <c r="H156" s="312"/>
      <c r="I156" s="312"/>
      <c r="J156" s="312"/>
      <c r="K156" s="312"/>
      <c r="L156" s="312"/>
      <c r="M156" s="312"/>
      <c r="N156" s="312"/>
      <c r="O156" s="312"/>
      <c r="P156" s="312"/>
      <c r="Q156" s="312"/>
      <c r="R156" s="312"/>
      <c r="S156" s="357"/>
      <c r="T156" s="374">
        <v>5</v>
      </c>
      <c r="U156" s="375">
        <f>S155*1/T156</f>
        <v>0</v>
      </c>
      <c r="V156" s="375"/>
      <c r="W156" s="339"/>
      <c r="X156" s="311"/>
      <c r="Y156" s="311"/>
      <c r="Z156" s="311"/>
      <c r="AA156" s="311"/>
      <c r="AB156" s="311"/>
      <c r="AC156" s="313"/>
    </row>
    <row r="157" spans="1:34">
      <c r="A157" s="281"/>
      <c r="B157" s="281"/>
      <c r="C157" s="281"/>
      <c r="D157" s="281"/>
      <c r="E157" s="281"/>
      <c r="F157" s="281"/>
      <c r="G157" s="281"/>
      <c r="H157" s="281"/>
      <c r="I157" s="281"/>
      <c r="J157" s="281"/>
      <c r="K157" s="281"/>
      <c r="L157" s="281"/>
      <c r="M157" s="281"/>
      <c r="N157" s="281"/>
      <c r="O157" s="281"/>
      <c r="P157" s="281"/>
      <c r="Q157" s="281"/>
      <c r="R157" s="281"/>
      <c r="W157" s="290"/>
    </row>
    <row r="158" spans="1:34">
      <c r="A158" s="281"/>
      <c r="B158" s="281"/>
      <c r="C158" s="275"/>
      <c r="D158" s="281"/>
      <c r="E158" s="281"/>
      <c r="F158" s="281"/>
      <c r="G158" s="281"/>
      <c r="H158" s="281"/>
      <c r="I158" s="281"/>
      <c r="J158" s="281"/>
      <c r="K158" s="281"/>
      <c r="L158" s="281"/>
      <c r="M158" s="281"/>
      <c r="N158" s="281"/>
      <c r="O158" s="281"/>
      <c r="P158" s="281"/>
      <c r="Q158" s="281"/>
      <c r="R158" s="281"/>
      <c r="W158" s="290"/>
    </row>
    <row r="159" spans="1:34" ht="14.4" thickBot="1">
      <c r="A159" s="280" t="s">
        <v>373</v>
      </c>
    </row>
    <row r="160" spans="1:34">
      <c r="A160" s="283" t="s">
        <v>83</v>
      </c>
      <c r="B160" s="284" t="s">
        <v>84</v>
      </c>
      <c r="C160" s="284"/>
      <c r="D160" s="284"/>
      <c r="E160" s="284" t="s">
        <v>629</v>
      </c>
      <c r="F160" s="285" t="s">
        <v>85</v>
      </c>
      <c r="G160" s="286"/>
      <c r="H160" s="286"/>
      <c r="I160" s="286"/>
      <c r="J160" s="286"/>
      <c r="K160" s="286"/>
      <c r="L160" s="286"/>
      <c r="M160" s="286"/>
      <c r="N160" s="286"/>
      <c r="O160" s="286"/>
      <c r="P160" s="286"/>
      <c r="Q160" s="286"/>
      <c r="R160" s="286"/>
      <c r="S160" s="288">
        <f>+C162</f>
        <v>0</v>
      </c>
      <c r="T160" s="1373" t="s">
        <v>346</v>
      </c>
      <c r="U160" s="1374"/>
      <c r="V160" s="1374"/>
      <c r="W160" s="1374"/>
      <c r="X160" s="1374"/>
      <c r="Y160" s="1374"/>
      <c r="Z160" s="1374"/>
      <c r="AA160" s="1374"/>
      <c r="AB160" s="1374"/>
      <c r="AC160" s="1375"/>
    </row>
    <row r="161" spans="1:29">
      <c r="A161" s="289"/>
      <c r="B161" s="280"/>
      <c r="C161" s="281"/>
      <c r="D161" s="281"/>
      <c r="E161" s="281"/>
      <c r="F161" s="366"/>
      <c r="G161" s="281"/>
      <c r="H161" s="281"/>
      <c r="I161" s="281"/>
      <c r="J161" s="281"/>
      <c r="K161" s="281"/>
      <c r="L161" s="281"/>
      <c r="M161" s="281"/>
      <c r="N161" s="281"/>
      <c r="O161" s="281"/>
      <c r="P161" s="281"/>
      <c r="Q161" s="281"/>
      <c r="R161" s="281"/>
      <c r="AC161" s="291"/>
    </row>
    <row r="162" spans="1:29">
      <c r="A162" s="289"/>
      <c r="B162" s="281"/>
      <c r="C162" s="299"/>
      <c r="D162" s="281"/>
      <c r="E162" s="281"/>
      <c r="F162" s="295"/>
      <c r="G162" s="299"/>
      <c r="H162" s="299"/>
      <c r="I162" s="299"/>
      <c r="J162" s="299"/>
      <c r="K162" s="299"/>
      <c r="L162" s="299"/>
      <c r="M162" s="299"/>
      <c r="N162" s="299"/>
      <c r="O162" s="299"/>
      <c r="P162" s="299"/>
      <c r="Q162" s="299"/>
      <c r="R162" s="299"/>
      <c r="S162" s="376">
        <v>0</v>
      </c>
      <c r="T162" s="1376" t="s">
        <v>343</v>
      </c>
      <c r="U162" s="1371"/>
      <c r="V162" s="1371"/>
      <c r="W162" s="1371"/>
      <c r="X162" s="1371"/>
      <c r="Y162" s="1371"/>
      <c r="Z162" s="1371"/>
      <c r="AA162" s="1371"/>
      <c r="AB162" s="1371"/>
      <c r="AC162" s="1372"/>
    </row>
    <row r="163" spans="1:29">
      <c r="A163" s="289"/>
      <c r="B163" s="281"/>
      <c r="C163" s="281"/>
      <c r="D163" s="281"/>
      <c r="E163" s="281"/>
      <c r="F163" s="366"/>
      <c r="G163" s="281"/>
      <c r="H163" s="281"/>
      <c r="I163" s="281"/>
      <c r="J163" s="281"/>
      <c r="K163" s="281"/>
      <c r="L163" s="281"/>
      <c r="M163" s="281"/>
      <c r="N163" s="281"/>
      <c r="O163" s="281"/>
      <c r="P163" s="281"/>
      <c r="Q163" s="281"/>
      <c r="R163" s="281"/>
      <c r="AA163" s="275"/>
      <c r="AC163" s="291"/>
    </row>
    <row r="164" spans="1:29">
      <c r="A164" s="289"/>
      <c r="B164" s="281"/>
      <c r="C164" s="275"/>
      <c r="D164" s="281"/>
      <c r="E164" s="281"/>
      <c r="F164" s="366"/>
      <c r="G164" s="281"/>
      <c r="H164" s="281"/>
      <c r="I164" s="281"/>
      <c r="J164" s="281"/>
      <c r="K164" s="281"/>
      <c r="L164" s="281"/>
      <c r="M164" s="281"/>
      <c r="N164" s="281"/>
      <c r="O164" s="281"/>
      <c r="P164" s="281"/>
      <c r="Q164" s="281"/>
      <c r="R164" s="281"/>
      <c r="S164" s="275" t="s">
        <v>339</v>
      </c>
      <c r="T164" s="1376" t="s">
        <v>380</v>
      </c>
      <c r="U164" s="1371"/>
      <c r="V164" s="1371"/>
      <c r="W164" s="1371"/>
      <c r="X164" s="1371"/>
      <c r="Y164" s="1371"/>
      <c r="Z164" s="1371"/>
      <c r="AA164" s="1371"/>
      <c r="AB164" s="1371"/>
      <c r="AC164" s="1372"/>
    </row>
    <row r="165" spans="1:29">
      <c r="A165" s="289"/>
      <c r="B165" s="281"/>
      <c r="C165" s="275"/>
      <c r="D165" s="281"/>
      <c r="E165" s="281"/>
      <c r="F165" s="366"/>
      <c r="G165" s="281"/>
      <c r="H165" s="281"/>
      <c r="I165" s="281"/>
      <c r="J165" s="281"/>
      <c r="K165" s="281"/>
      <c r="L165" s="281"/>
      <c r="M165" s="281"/>
      <c r="N165" s="281"/>
      <c r="O165" s="281"/>
      <c r="P165" s="281"/>
      <c r="Q165" s="281"/>
      <c r="R165" s="281"/>
      <c r="S165" s="275"/>
      <c r="T165" s="1376"/>
      <c r="U165" s="1371"/>
      <c r="V165" s="1371"/>
      <c r="W165" s="1371"/>
      <c r="X165" s="1371"/>
      <c r="Y165" s="1371"/>
      <c r="Z165" s="1371"/>
      <c r="AA165" s="1371"/>
      <c r="AB165" s="1371"/>
      <c r="AC165" s="1372"/>
    </row>
    <row r="166" spans="1:29" ht="14.4" thickBot="1">
      <c r="A166" s="308"/>
      <c r="B166" s="312"/>
      <c r="C166" s="312"/>
      <c r="D166" s="312"/>
      <c r="E166" s="312"/>
      <c r="F166" s="367"/>
      <c r="G166" s="312"/>
      <c r="H166" s="312"/>
      <c r="I166" s="312"/>
      <c r="J166" s="312"/>
      <c r="K166" s="312"/>
      <c r="L166" s="312"/>
      <c r="M166" s="312"/>
      <c r="N166" s="312"/>
      <c r="O166" s="312"/>
      <c r="P166" s="312"/>
      <c r="Q166" s="312"/>
      <c r="R166" s="312"/>
      <c r="S166" s="311"/>
      <c r="T166" s="311"/>
      <c r="U166" s="311"/>
      <c r="V166" s="311"/>
      <c r="W166" s="339" t="s">
        <v>341</v>
      </c>
      <c r="X166" s="311"/>
      <c r="Y166" s="311"/>
      <c r="Z166" s="311"/>
      <c r="AA166" s="311"/>
      <c r="AB166" s="311"/>
      <c r="AC166" s="313"/>
    </row>
    <row r="167" spans="1:29">
      <c r="A167" s="281"/>
      <c r="B167" s="281"/>
      <c r="C167" s="281"/>
      <c r="D167" s="281"/>
      <c r="E167" s="281"/>
      <c r="F167" s="281"/>
      <c r="G167" s="281"/>
      <c r="H167" s="281"/>
      <c r="I167" s="281"/>
      <c r="J167" s="281"/>
      <c r="K167" s="281"/>
      <c r="L167" s="281"/>
      <c r="M167" s="281"/>
      <c r="N167" s="281"/>
      <c r="O167" s="281"/>
      <c r="P167" s="281"/>
      <c r="Q167" s="281"/>
      <c r="R167" s="281"/>
      <c r="W167" s="290"/>
    </row>
    <row r="168" spans="1:29" ht="14.4" thickBot="1">
      <c r="A168" s="280" t="str">
        <f>+'Appendix A'!C281</f>
        <v>Facility Credits under Section 30.9 of the PJM OATT.</v>
      </c>
    </row>
    <row r="169" spans="1:29">
      <c r="A169" s="283" t="s">
        <v>83</v>
      </c>
      <c r="B169" s="284" t="s">
        <v>84</v>
      </c>
      <c r="C169" s="284"/>
      <c r="D169" s="284"/>
      <c r="E169" s="284" t="s">
        <v>629</v>
      </c>
      <c r="F169" s="285" t="s">
        <v>85</v>
      </c>
      <c r="G169" s="286"/>
      <c r="H169" s="286"/>
      <c r="I169" s="286"/>
      <c r="J169" s="286"/>
      <c r="K169" s="286"/>
      <c r="L169" s="286"/>
      <c r="M169" s="286"/>
      <c r="N169" s="286"/>
      <c r="O169" s="286"/>
      <c r="P169" s="286"/>
      <c r="Q169" s="286"/>
      <c r="R169" s="286"/>
      <c r="S169" s="288" t="s">
        <v>268</v>
      </c>
      <c r="T169" s="1373" t="s">
        <v>345</v>
      </c>
      <c r="U169" s="1374"/>
      <c r="V169" s="1374"/>
      <c r="W169" s="1374"/>
      <c r="X169" s="1374"/>
      <c r="Y169" s="1374"/>
      <c r="Z169" s="1374"/>
      <c r="AA169" s="1374"/>
      <c r="AB169" s="1374"/>
      <c r="AC169" s="1375"/>
    </row>
    <row r="170" spans="1:29">
      <c r="A170" s="289"/>
      <c r="B170" s="280" t="str">
        <f>+'Appendix A'!C278</f>
        <v>Revenue Requirement</v>
      </c>
      <c r="E170" s="281"/>
      <c r="F170" s="291"/>
      <c r="AC170" s="291"/>
    </row>
    <row r="171" spans="1:29" ht="14.4" thickBot="1">
      <c r="A171" s="308">
        <f>+'Appendix A'!A281</f>
        <v>165</v>
      </c>
      <c r="B171" s="312"/>
      <c r="C171" s="310" t="str">
        <f>+'Appendix A'!C281</f>
        <v>Facility Credits under Section 30.9 of the PJM OATT.</v>
      </c>
      <c r="D171" s="311"/>
      <c r="E171" s="312"/>
      <c r="F171" s="367"/>
      <c r="G171" s="312"/>
      <c r="H171" s="312"/>
      <c r="I171" s="312"/>
      <c r="J171" s="312"/>
      <c r="K171" s="312"/>
      <c r="L171" s="312"/>
      <c r="M171" s="312"/>
      <c r="N171" s="312"/>
      <c r="O171" s="312"/>
      <c r="P171" s="312"/>
      <c r="Q171" s="312"/>
      <c r="R171" s="312"/>
      <c r="S171" s="404">
        <v>3212.0000399999999</v>
      </c>
      <c r="T171" s="1379" t="s">
        <v>1144</v>
      </c>
      <c r="U171" s="1379"/>
      <c r="V171" s="1379"/>
      <c r="W171" s="1379"/>
      <c r="X171" s="1379"/>
      <c r="Y171" s="1379"/>
      <c r="Z171" s="1379"/>
      <c r="AA171" s="1379"/>
      <c r="AB171" s="1379"/>
      <c r="AC171" s="1380"/>
    </row>
    <row r="172" spans="1:29">
      <c r="A172" s="281"/>
      <c r="B172" s="281"/>
      <c r="C172" s="281"/>
      <c r="D172" s="281"/>
      <c r="E172" s="281"/>
      <c r="F172" s="281"/>
      <c r="G172" s="281"/>
      <c r="H172" s="281"/>
      <c r="I172" s="281"/>
      <c r="J172" s="281"/>
      <c r="K172" s="281"/>
      <c r="L172" s="281"/>
      <c r="M172" s="281"/>
      <c r="N172" s="281"/>
      <c r="O172" s="281"/>
      <c r="P172" s="281"/>
      <c r="Q172" s="281"/>
      <c r="R172" s="281"/>
      <c r="W172" s="290"/>
    </row>
    <row r="173" spans="1:29">
      <c r="A173" s="281"/>
      <c r="B173" s="281"/>
      <c r="C173" s="281"/>
      <c r="D173" s="281"/>
      <c r="E173" s="281"/>
      <c r="F173" s="281"/>
      <c r="G173" s="281"/>
      <c r="H173" s="281"/>
      <c r="I173" s="281"/>
      <c r="J173" s="281"/>
      <c r="K173" s="281"/>
      <c r="L173" s="281"/>
      <c r="M173" s="281"/>
      <c r="N173" s="281"/>
      <c r="O173" s="281"/>
      <c r="P173" s="281"/>
      <c r="Q173" s="281"/>
      <c r="R173" s="281"/>
      <c r="W173" s="290"/>
    </row>
    <row r="174" spans="1:29">
      <c r="A174" s="281"/>
      <c r="B174" s="281"/>
      <c r="C174" s="281"/>
      <c r="D174" s="281"/>
      <c r="E174" s="281"/>
      <c r="F174" s="281"/>
      <c r="G174" s="281"/>
      <c r="H174" s="281"/>
      <c r="I174" s="281"/>
      <c r="J174" s="281"/>
      <c r="K174" s="281"/>
      <c r="L174" s="281"/>
      <c r="M174" s="281"/>
      <c r="N174" s="281"/>
      <c r="O174" s="281"/>
      <c r="P174" s="281"/>
      <c r="Q174" s="281"/>
      <c r="R174" s="281"/>
      <c r="W174" s="290"/>
    </row>
    <row r="176" spans="1:29" ht="14.4" thickBot="1">
      <c r="A176" s="280" t="s">
        <v>370</v>
      </c>
    </row>
    <row r="177" spans="1:29">
      <c r="A177" s="283" t="s">
        <v>83</v>
      </c>
      <c r="B177" s="284" t="s">
        <v>84</v>
      </c>
      <c r="C177" s="284"/>
      <c r="D177" s="284"/>
      <c r="E177" s="284" t="s">
        <v>629</v>
      </c>
      <c r="F177" s="285" t="s">
        <v>85</v>
      </c>
      <c r="G177" s="286"/>
      <c r="H177" s="286"/>
      <c r="I177" s="286"/>
      <c r="J177" s="286"/>
      <c r="K177" s="286"/>
      <c r="L177" s="286"/>
      <c r="M177" s="286"/>
      <c r="N177" s="286"/>
      <c r="O177" s="286"/>
      <c r="P177" s="286"/>
      <c r="Q177" s="286"/>
      <c r="R177" s="286"/>
      <c r="S177" s="288" t="str">
        <f>+C179</f>
        <v>1 CP Peak</v>
      </c>
      <c r="T177" s="1373" t="s">
        <v>345</v>
      </c>
      <c r="U177" s="1374"/>
      <c r="V177" s="1374"/>
      <c r="W177" s="1374"/>
      <c r="X177" s="1374"/>
      <c r="Y177" s="1374"/>
      <c r="Z177" s="1374"/>
      <c r="AA177" s="1374"/>
      <c r="AB177" s="1374"/>
      <c r="AC177" s="1375"/>
    </row>
    <row r="178" spans="1:29">
      <c r="A178" s="289"/>
      <c r="B178" s="280" t="s">
        <v>323</v>
      </c>
      <c r="E178" s="281"/>
      <c r="F178" s="291"/>
      <c r="S178" s="276" t="s">
        <v>328</v>
      </c>
      <c r="AC178" s="291"/>
    </row>
    <row r="179" spans="1:29" ht="14.4" thickBot="1">
      <c r="A179" s="308">
        <f>+'Appendix A'!A287</f>
        <v>169</v>
      </c>
      <c r="B179" s="312"/>
      <c r="C179" s="310" t="str">
        <f>+'Appendix A'!C287</f>
        <v>1 CP Peak</v>
      </c>
      <c r="D179" s="311"/>
      <c r="E179" s="312" t="str">
        <f>+'Appendix A'!E287</f>
        <v>(Note L)</v>
      </c>
      <c r="F179" s="319" t="str">
        <f>+'Appendix A'!F287</f>
        <v>PJM Data</v>
      </c>
      <c r="G179" s="310"/>
      <c r="H179" s="310"/>
      <c r="I179" s="310"/>
      <c r="J179" s="310"/>
      <c r="K179" s="310"/>
      <c r="L179" s="310"/>
      <c r="M179" s="310"/>
      <c r="N179" s="310"/>
      <c r="O179" s="310"/>
      <c r="P179" s="310"/>
      <c r="Q179" s="310"/>
      <c r="R179" s="310"/>
      <c r="S179" s="1299">
        <v>24678.1</v>
      </c>
      <c r="T179" s="1417"/>
      <c r="U179" s="1379"/>
      <c r="V179" s="1379"/>
      <c r="W179" s="1379"/>
      <c r="X179" s="1379"/>
      <c r="Y179" s="1379"/>
      <c r="Z179" s="1379"/>
      <c r="AA179" s="1379"/>
      <c r="AB179" s="1379"/>
      <c r="AC179" s="1380"/>
    </row>
    <row r="181" spans="1:29">
      <c r="D181" s="377"/>
    </row>
    <row r="182" spans="1:29">
      <c r="A182" s="280"/>
    </row>
    <row r="183" spans="1:29" ht="14.4" thickBot="1">
      <c r="A183" s="280" t="s">
        <v>462</v>
      </c>
    </row>
    <row r="184" spans="1:29">
      <c r="A184" s="283" t="s">
        <v>83</v>
      </c>
      <c r="B184" s="284" t="s">
        <v>84</v>
      </c>
      <c r="C184" s="284"/>
      <c r="D184" s="284"/>
      <c r="E184" s="284" t="s">
        <v>629</v>
      </c>
      <c r="F184" s="285" t="s">
        <v>85</v>
      </c>
      <c r="G184" s="286"/>
      <c r="H184" s="286"/>
      <c r="I184" s="286"/>
      <c r="J184" s="286"/>
      <c r="K184" s="286"/>
      <c r="L184" s="286"/>
      <c r="M184" s="286"/>
      <c r="N184" s="286"/>
      <c r="O184" s="286"/>
      <c r="P184" s="286"/>
      <c r="Q184" s="286"/>
      <c r="R184" s="286"/>
      <c r="S184" s="288" t="s">
        <v>268</v>
      </c>
      <c r="T184" s="1373"/>
      <c r="U184" s="1374"/>
      <c r="V184" s="1374"/>
      <c r="W184" s="1374"/>
      <c r="X184" s="1374"/>
      <c r="Y184" s="1374"/>
      <c r="Z184" s="1374"/>
      <c r="AA184" s="1374"/>
      <c r="AB184" s="1374"/>
      <c r="AC184" s="1375"/>
    </row>
    <row r="185" spans="1:29">
      <c r="A185" s="289"/>
      <c r="B185" s="280"/>
      <c r="C185" s="281"/>
      <c r="D185" s="281"/>
      <c r="E185" s="281"/>
      <c r="F185" s="366"/>
      <c r="G185" s="281"/>
      <c r="H185" s="281"/>
      <c r="I185" s="281"/>
      <c r="J185" s="281"/>
      <c r="K185" s="281"/>
      <c r="L185" s="281"/>
      <c r="M185" s="281"/>
      <c r="N185" s="281"/>
      <c r="O185" s="281"/>
      <c r="P185" s="281"/>
      <c r="Q185" s="281"/>
      <c r="R185" s="281"/>
      <c r="AC185" s="291"/>
    </row>
    <row r="186" spans="1:29">
      <c r="A186" s="289"/>
      <c r="B186" s="281"/>
      <c r="C186" s="299" t="s">
        <v>376</v>
      </c>
      <c r="D186" s="281"/>
      <c r="E186" s="281"/>
      <c r="F186" s="295" t="s">
        <v>465</v>
      </c>
      <c r="G186" s="299"/>
      <c r="H186" s="299"/>
      <c r="I186" s="299"/>
      <c r="J186" s="299"/>
      <c r="K186" s="299"/>
      <c r="L186" s="299"/>
      <c r="M186" s="299"/>
      <c r="N186" s="299"/>
      <c r="O186" s="299"/>
      <c r="P186" s="299"/>
      <c r="Q186" s="299"/>
      <c r="R186" s="299"/>
      <c r="S186" s="296">
        <v>378652.61619999999</v>
      </c>
      <c r="T186" s="1376"/>
      <c r="U186" s="1371"/>
      <c r="V186" s="1371"/>
      <c r="W186" s="1371"/>
      <c r="X186" s="1371"/>
      <c r="Y186" s="1371"/>
      <c r="Z186" s="1371"/>
      <c r="AA186" s="1371"/>
      <c r="AB186" s="1371"/>
      <c r="AC186" s="1372"/>
    </row>
    <row r="187" spans="1:29">
      <c r="A187" s="289"/>
      <c r="B187" s="281"/>
      <c r="C187" s="299" t="s">
        <v>463</v>
      </c>
      <c r="D187" s="281"/>
      <c r="E187" s="281"/>
      <c r="F187" s="366"/>
      <c r="G187" s="281"/>
      <c r="H187" s="281"/>
      <c r="I187" s="281"/>
      <c r="J187" s="281"/>
      <c r="K187" s="281"/>
      <c r="L187" s="281"/>
      <c r="M187" s="281"/>
      <c r="N187" s="281"/>
      <c r="O187" s="281"/>
      <c r="P187" s="281"/>
      <c r="Q187" s="281"/>
      <c r="R187" s="281"/>
      <c r="S187" s="296">
        <v>31709.151796676353</v>
      </c>
      <c r="AA187" s="275"/>
      <c r="AC187" s="291"/>
    </row>
    <row r="188" spans="1:29" ht="15.6">
      <c r="A188" s="289"/>
      <c r="B188" s="281"/>
      <c r="C188" s="280" t="s">
        <v>910</v>
      </c>
      <c r="D188" s="281"/>
      <c r="E188" s="281"/>
      <c r="F188" s="295" t="s">
        <v>949</v>
      </c>
      <c r="G188" s="281"/>
      <c r="H188" s="281"/>
      <c r="I188" s="281"/>
      <c r="J188" s="281"/>
      <c r="K188" s="281"/>
      <c r="L188" s="281"/>
      <c r="M188" s="281"/>
      <c r="N188" s="281"/>
      <c r="O188" s="281"/>
      <c r="P188" s="281"/>
      <c r="Q188" s="281"/>
      <c r="R188" s="281"/>
      <c r="S188" s="1300">
        <v>-55699.093093194009</v>
      </c>
      <c r="T188" s="1376"/>
      <c r="U188" s="1371"/>
      <c r="V188" s="1371"/>
      <c r="W188" s="1371"/>
      <c r="X188" s="1371"/>
      <c r="Y188" s="1371"/>
      <c r="Z188" s="1371"/>
      <c r="AA188" s="1371"/>
      <c r="AB188" s="1371"/>
      <c r="AC188" s="1372"/>
    </row>
    <row r="189" spans="1:29">
      <c r="A189" s="289">
        <f>+'Appendix A'!A128</f>
        <v>69</v>
      </c>
      <c r="B189" s="281"/>
      <c r="C189" s="280" t="s">
        <v>464</v>
      </c>
      <c r="D189" s="281"/>
      <c r="E189" s="281"/>
      <c r="F189" s="366"/>
      <c r="G189" s="281"/>
      <c r="H189" s="281"/>
      <c r="I189" s="281"/>
      <c r="J189" s="281"/>
      <c r="K189" s="281"/>
      <c r="L189" s="281"/>
      <c r="M189" s="281"/>
      <c r="N189" s="281"/>
      <c r="O189" s="281"/>
      <c r="P189" s="281"/>
      <c r="Q189" s="281"/>
      <c r="R189" s="281"/>
      <c r="S189" s="378">
        <f>SUM(S186:S188)</f>
        <v>354662.67490348232</v>
      </c>
      <c r="T189" s="1376"/>
      <c r="U189" s="1371"/>
      <c r="V189" s="1371"/>
      <c r="W189" s="1371"/>
      <c r="X189" s="1371"/>
      <c r="Y189" s="1371"/>
      <c r="Z189" s="1371"/>
      <c r="AA189" s="1371"/>
      <c r="AB189" s="1371"/>
      <c r="AC189" s="1372"/>
    </row>
    <row r="190" spans="1:29" ht="14.4" thickBot="1">
      <c r="A190" s="308"/>
      <c r="B190" s="312"/>
      <c r="C190" s="312"/>
      <c r="D190" s="312"/>
      <c r="E190" s="312"/>
      <c r="F190" s="367"/>
      <c r="G190" s="312"/>
      <c r="H190" s="312"/>
      <c r="I190" s="312"/>
      <c r="J190" s="312"/>
      <c r="K190" s="312"/>
      <c r="L190" s="312"/>
      <c r="M190" s="312"/>
      <c r="N190" s="312"/>
      <c r="O190" s="312"/>
      <c r="P190" s="312"/>
      <c r="Q190" s="312"/>
      <c r="R190" s="312"/>
      <c r="S190" s="311"/>
      <c r="T190" s="311"/>
      <c r="U190" s="311"/>
      <c r="V190" s="311"/>
      <c r="W190" s="339"/>
      <c r="X190" s="311"/>
      <c r="Y190" s="311"/>
      <c r="Z190" s="311"/>
      <c r="AA190" s="311"/>
      <c r="AB190" s="311"/>
      <c r="AC190" s="313"/>
    </row>
    <row r="191" spans="1:29">
      <c r="A191" s="281"/>
      <c r="B191" s="281"/>
      <c r="C191" s="281"/>
      <c r="D191" s="281"/>
      <c r="E191" s="281"/>
      <c r="F191" s="281"/>
      <c r="G191" s="281"/>
      <c r="H191" s="281"/>
      <c r="I191" s="281"/>
      <c r="J191" s="281"/>
      <c r="K191" s="281"/>
      <c r="L191" s="281"/>
      <c r="M191" s="281"/>
      <c r="N191" s="281"/>
      <c r="O191" s="281"/>
      <c r="P191" s="281"/>
      <c r="Q191" s="281"/>
      <c r="R191" s="281"/>
      <c r="W191" s="290"/>
    </row>
    <row r="193" spans="1:29" ht="14.4" thickBot="1">
      <c r="A193" s="280" t="s">
        <v>734</v>
      </c>
      <c r="B193" s="381"/>
      <c r="C193" s="381"/>
      <c r="D193" s="381"/>
      <c r="E193" s="381"/>
      <c r="F193" s="381"/>
      <c r="G193" s="381"/>
      <c r="H193" s="381"/>
      <c r="I193" s="381"/>
      <c r="J193" s="381"/>
      <c r="K193" s="381"/>
      <c r="L193" s="381"/>
      <c r="M193" s="381"/>
      <c r="N193" s="381"/>
      <c r="O193" s="381"/>
      <c r="P193" s="381"/>
      <c r="Q193" s="381"/>
      <c r="R193" s="381"/>
      <c r="S193" s="381"/>
      <c r="T193" s="381"/>
      <c r="U193" s="381"/>
      <c r="V193" s="381"/>
      <c r="W193" s="381"/>
      <c r="X193" s="381"/>
      <c r="Y193" s="381"/>
      <c r="Z193" s="381"/>
      <c r="AA193" s="381"/>
      <c r="AB193" s="381"/>
      <c r="AC193" s="381"/>
    </row>
    <row r="194" spans="1:29">
      <c r="A194" s="283" t="s">
        <v>83</v>
      </c>
      <c r="B194" s="284" t="s">
        <v>84</v>
      </c>
      <c r="C194" s="284"/>
      <c r="D194" s="284"/>
      <c r="E194" s="284" t="s">
        <v>629</v>
      </c>
      <c r="F194" s="285" t="s">
        <v>85</v>
      </c>
      <c r="G194" s="382"/>
      <c r="H194" s="382"/>
      <c r="I194" s="382"/>
      <c r="J194" s="382"/>
      <c r="K194" s="382"/>
      <c r="L194" s="382"/>
      <c r="M194" s="382"/>
      <c r="N194" s="382"/>
      <c r="O194" s="382"/>
      <c r="P194" s="382"/>
      <c r="Q194" s="382"/>
      <c r="R194" s="382"/>
      <c r="S194" s="288" t="s">
        <v>268</v>
      </c>
      <c r="T194" s="1415"/>
      <c r="U194" s="1416"/>
      <c r="V194" s="1416"/>
      <c r="W194" s="1416"/>
      <c r="X194" s="1416"/>
      <c r="Y194" s="1416"/>
      <c r="Z194" s="1416"/>
      <c r="AA194" s="1416"/>
      <c r="AB194" s="1416"/>
      <c r="AC194" s="1358"/>
    </row>
    <row r="195" spans="1:29">
      <c r="A195" s="289"/>
      <c r="B195" s="280"/>
      <c r="C195" s="281"/>
      <c r="D195" s="281"/>
      <c r="E195" s="281"/>
      <c r="F195" s="366"/>
      <c r="G195" s="383"/>
      <c r="H195" s="383"/>
      <c r="I195" s="383"/>
      <c r="J195" s="383"/>
      <c r="K195" s="383"/>
      <c r="L195" s="383"/>
      <c r="M195" s="383"/>
      <c r="N195" s="383"/>
      <c r="O195" s="383"/>
      <c r="P195" s="383"/>
      <c r="Q195" s="383"/>
      <c r="R195" s="383"/>
      <c r="S195" s="381"/>
      <c r="T195" s="381"/>
      <c r="U195" s="381"/>
      <c r="V195" s="381"/>
      <c r="W195" s="381"/>
      <c r="X195" s="381"/>
      <c r="Y195" s="381"/>
      <c r="Z195" s="381"/>
      <c r="AA195" s="381"/>
      <c r="AB195" s="381"/>
      <c r="AC195" s="384"/>
    </row>
    <row r="196" spans="1:29">
      <c r="A196" s="289"/>
      <c r="B196" s="281"/>
      <c r="C196" s="299" t="s">
        <v>734</v>
      </c>
      <c r="D196" s="281"/>
      <c r="E196" s="281"/>
      <c r="F196" s="295" t="s">
        <v>735</v>
      </c>
      <c r="G196" s="385"/>
      <c r="H196" s="385"/>
      <c r="I196" s="385"/>
      <c r="J196" s="385"/>
      <c r="K196" s="385"/>
      <c r="L196" s="385"/>
      <c r="M196" s="385"/>
      <c r="N196" s="385"/>
      <c r="O196" s="385"/>
      <c r="P196" s="385"/>
      <c r="Q196" s="385"/>
      <c r="R196" s="385"/>
      <c r="S196" s="296">
        <v>843404.4</v>
      </c>
      <c r="T196" s="1409"/>
      <c r="U196" s="1410"/>
      <c r="V196" s="1410"/>
      <c r="W196" s="1410"/>
      <c r="X196" s="1410"/>
      <c r="Y196" s="1410"/>
      <c r="Z196" s="1410"/>
      <c r="AA196" s="1410"/>
      <c r="AB196" s="1410"/>
      <c r="AC196" s="1411"/>
    </row>
    <row r="197" spans="1:29" ht="15.6">
      <c r="A197" s="289"/>
      <c r="B197" s="281"/>
      <c r="C197" s="299" t="s">
        <v>737</v>
      </c>
      <c r="D197" s="281"/>
      <c r="E197" s="281"/>
      <c r="F197" s="366"/>
      <c r="G197" s="383"/>
      <c r="H197" s="383"/>
      <c r="I197" s="383"/>
      <c r="J197" s="383"/>
      <c r="K197" s="383"/>
      <c r="L197" s="383"/>
      <c r="M197" s="383"/>
      <c r="N197" s="383"/>
      <c r="O197" s="383"/>
      <c r="P197" s="383"/>
      <c r="Q197" s="383"/>
      <c r="R197" s="383"/>
      <c r="S197" s="1300">
        <v>-37256.706869999995</v>
      </c>
      <c r="T197" s="381"/>
      <c r="U197" s="381"/>
      <c r="V197" s="381"/>
      <c r="W197" s="381"/>
      <c r="X197" s="381"/>
      <c r="Y197" s="381"/>
      <c r="Z197" s="381"/>
      <c r="AA197" s="386"/>
      <c r="AB197" s="381"/>
      <c r="AC197" s="384"/>
    </row>
    <row r="198" spans="1:29">
      <c r="A198" s="289">
        <v>104</v>
      </c>
      <c r="B198" s="281"/>
      <c r="C198" s="280" t="s">
        <v>736</v>
      </c>
      <c r="D198" s="281"/>
      <c r="E198" s="281"/>
      <c r="F198" s="366"/>
      <c r="G198" s="383"/>
      <c r="H198" s="383"/>
      <c r="I198" s="383"/>
      <c r="J198" s="383"/>
      <c r="K198" s="383"/>
      <c r="L198" s="383"/>
      <c r="M198" s="383"/>
      <c r="N198" s="383"/>
      <c r="O198" s="383"/>
      <c r="P198" s="383"/>
      <c r="Q198" s="383"/>
      <c r="R198" s="383"/>
      <c r="S198" s="378">
        <f>SUM(S196:S197)</f>
        <v>806147.69313000003</v>
      </c>
      <c r="T198" s="1409"/>
      <c r="U198" s="1410"/>
      <c r="V198" s="1410"/>
      <c r="W198" s="1410"/>
      <c r="X198" s="1410"/>
      <c r="Y198" s="1410"/>
      <c r="Z198" s="1410"/>
      <c r="AA198" s="1410"/>
      <c r="AB198" s="1410"/>
      <c r="AC198" s="1411"/>
    </row>
    <row r="199" spans="1:29" ht="14.4" thickBot="1">
      <c r="A199" s="387"/>
      <c r="B199" s="388"/>
      <c r="C199" s="388"/>
      <c r="D199" s="388"/>
      <c r="E199" s="388"/>
      <c r="F199" s="389"/>
      <c r="G199" s="388"/>
      <c r="H199" s="388"/>
      <c r="I199" s="388"/>
      <c r="J199" s="388"/>
      <c r="K199" s="388"/>
      <c r="L199" s="388"/>
      <c r="M199" s="388"/>
      <c r="N199" s="388"/>
      <c r="O199" s="388"/>
      <c r="P199" s="388"/>
      <c r="Q199" s="388"/>
      <c r="R199" s="388"/>
      <c r="S199" s="390"/>
      <c r="T199" s="390"/>
      <c r="U199" s="390"/>
      <c r="V199" s="390"/>
      <c r="W199" s="391"/>
      <c r="X199" s="390"/>
      <c r="Y199" s="390"/>
      <c r="Z199" s="390"/>
      <c r="AA199" s="390"/>
      <c r="AB199" s="390"/>
      <c r="AC199" s="392"/>
    </row>
    <row r="200" spans="1:29">
      <c r="A200" s="381"/>
      <c r="B200" s="381"/>
      <c r="C200" s="381"/>
      <c r="D200" s="381"/>
      <c r="E200" s="381"/>
      <c r="F200" s="381"/>
      <c r="G200" s="381"/>
      <c r="H200" s="381"/>
      <c r="I200" s="381"/>
      <c r="J200" s="381"/>
      <c r="K200" s="381"/>
      <c r="L200" s="381"/>
      <c r="M200" s="381"/>
      <c r="N200" s="381"/>
      <c r="O200" s="381"/>
      <c r="P200" s="381"/>
      <c r="Q200" s="381"/>
      <c r="R200" s="381"/>
      <c r="S200" s="381"/>
      <c r="T200" s="381"/>
      <c r="U200" s="381"/>
      <c r="V200" s="381"/>
      <c r="W200" s="381"/>
      <c r="X200" s="381"/>
      <c r="Y200" s="381"/>
      <c r="Z200" s="381"/>
      <c r="AA200" s="381"/>
      <c r="AB200" s="381"/>
      <c r="AC200" s="381"/>
    </row>
    <row r="202" spans="1:29" ht="14.4" thickBot="1">
      <c r="A202" s="522" t="s">
        <v>1146</v>
      </c>
      <c r="B202" s="523"/>
      <c r="C202" s="523"/>
      <c r="D202" s="523"/>
      <c r="E202" s="523"/>
      <c r="F202" s="523"/>
      <c r="G202" s="523"/>
      <c r="H202" s="523"/>
      <c r="I202" s="523"/>
      <c r="J202" s="523"/>
      <c r="K202" s="523"/>
      <c r="L202" s="523"/>
      <c r="M202" s="523"/>
      <c r="N202" s="523"/>
      <c r="O202" s="523"/>
      <c r="P202" s="523"/>
      <c r="Q202" s="523"/>
      <c r="R202" s="523"/>
      <c r="S202" s="523"/>
      <c r="T202" s="523"/>
      <c r="U202" s="523"/>
      <c r="V202" s="523"/>
      <c r="W202" s="523"/>
      <c r="X202" s="523"/>
      <c r="Y202" s="523"/>
      <c r="Z202" s="523"/>
      <c r="AA202" s="523"/>
      <c r="AB202" s="523"/>
      <c r="AC202" s="523"/>
    </row>
    <row r="203" spans="1:29">
      <c r="A203" s="283" t="s">
        <v>83</v>
      </c>
      <c r="B203" s="1066"/>
      <c r="C203" s="1066" t="s">
        <v>84</v>
      </c>
      <c r="D203" s="1066"/>
      <c r="E203" s="1066" t="s">
        <v>629</v>
      </c>
      <c r="F203" s="285" t="s">
        <v>1147</v>
      </c>
      <c r="G203" s="1067"/>
      <c r="H203" s="1067"/>
      <c r="I203" s="1067"/>
      <c r="J203" s="1067"/>
      <c r="K203" s="1067"/>
      <c r="L203" s="1067"/>
      <c r="M203" s="1067"/>
      <c r="N203" s="1067"/>
      <c r="O203" s="1067"/>
      <c r="P203" s="1067"/>
      <c r="Q203" s="1067"/>
      <c r="R203" s="1067"/>
      <c r="S203" s="1024"/>
      <c r="T203" s="1356"/>
      <c r="U203" s="1357"/>
      <c r="V203" s="1357"/>
      <c r="W203" s="1357"/>
      <c r="X203" s="1357"/>
      <c r="Y203" s="1357"/>
      <c r="Z203" s="1357"/>
      <c r="AA203" s="1357"/>
      <c r="AB203" s="1357"/>
      <c r="AC203" s="1358"/>
    </row>
    <row r="204" spans="1:29">
      <c r="A204" s="524"/>
      <c r="B204" s="523"/>
      <c r="C204" s="523"/>
      <c r="D204" s="523"/>
      <c r="E204" s="523"/>
      <c r="F204" s="525"/>
      <c r="G204" s="523"/>
      <c r="H204" s="523"/>
      <c r="I204" s="523"/>
      <c r="J204" s="523"/>
      <c r="K204" s="523"/>
      <c r="L204" s="523"/>
      <c r="M204" s="523"/>
      <c r="N204" s="523"/>
      <c r="O204" s="523"/>
      <c r="P204" s="523"/>
      <c r="Q204" s="523"/>
      <c r="R204" s="523"/>
      <c r="S204" s="523"/>
      <c r="T204" s="523"/>
      <c r="U204" s="523"/>
      <c r="V204" s="523"/>
      <c r="W204" s="523"/>
      <c r="X204" s="523"/>
      <c r="Y204" s="523"/>
      <c r="Z204" s="523"/>
      <c r="AA204" s="523"/>
      <c r="AB204" s="523"/>
      <c r="AC204" s="525"/>
    </row>
    <row r="205" spans="1:29" ht="29.85" customHeight="1">
      <c r="A205" s="524"/>
      <c r="B205" s="523"/>
      <c r="C205" s="523"/>
      <c r="D205" s="523"/>
      <c r="E205" s="523"/>
      <c r="F205" s="525"/>
      <c r="G205" s="523"/>
      <c r="H205" s="1359" t="s">
        <v>1148</v>
      </c>
      <c r="I205" s="1360"/>
      <c r="J205" s="1360"/>
      <c r="K205" s="981" t="s">
        <v>1149</v>
      </c>
      <c r="L205" s="1359" t="s">
        <v>1150</v>
      </c>
      <c r="M205" s="1359"/>
      <c r="N205" s="1359"/>
      <c r="O205" s="1068"/>
      <c r="P205" s="1068"/>
      <c r="Q205" s="1068"/>
      <c r="R205" s="1068"/>
      <c r="S205" s="1068"/>
      <c r="T205" s="1068"/>
      <c r="U205" s="522"/>
      <c r="V205" s="522"/>
      <c r="W205" s="522"/>
      <c r="X205" s="981"/>
      <c r="Y205" s="981"/>
      <c r="Z205" s="981"/>
      <c r="AA205" s="981"/>
      <c r="AB205" s="522"/>
      <c r="AC205" s="526"/>
    </row>
    <row r="206" spans="1:29">
      <c r="A206" s="524"/>
      <c r="B206" s="523"/>
      <c r="C206" s="523" t="s">
        <v>1178</v>
      </c>
      <c r="D206" s="523"/>
      <c r="E206" s="1068" t="s">
        <v>1151</v>
      </c>
      <c r="F206" s="1069" t="s">
        <v>1152</v>
      </c>
      <c r="G206" s="1068"/>
      <c r="H206" s="1068"/>
      <c r="I206" s="982">
        <v>7984.7831955576203</v>
      </c>
      <c r="J206" s="1068" t="s">
        <v>1153</v>
      </c>
      <c r="K206" s="533">
        <f>'Appendix A'!H226</f>
        <v>0.2551961211999999</v>
      </c>
      <c r="L206" s="1068" t="s">
        <v>1154</v>
      </c>
      <c r="M206" s="978">
        <f>+I206*K206</f>
        <v>2037.6857001292451</v>
      </c>
      <c r="N206" s="1068"/>
      <c r="O206" s="1068"/>
      <c r="P206" s="1068"/>
      <c r="Q206" s="1068"/>
      <c r="R206" s="1068"/>
      <c r="S206" s="1068"/>
      <c r="T206" s="1068"/>
      <c r="U206" s="1068"/>
      <c r="V206" s="1068"/>
      <c r="W206" s="1068"/>
      <c r="X206" s="1068"/>
      <c r="Y206" s="1068"/>
      <c r="Z206" s="1068"/>
      <c r="AA206" s="1068"/>
      <c r="AB206" s="1068"/>
      <c r="AC206" s="526"/>
    </row>
    <row r="207" spans="1:29">
      <c r="A207" s="524"/>
      <c r="B207" s="523"/>
      <c r="C207" s="523"/>
      <c r="D207" s="523"/>
      <c r="E207" s="523"/>
      <c r="F207" s="1069"/>
      <c r="G207" s="1068"/>
      <c r="H207" s="1068"/>
      <c r="I207" s="1068"/>
      <c r="J207" s="523"/>
      <c r="K207" s="523"/>
      <c r="L207" s="523"/>
      <c r="M207" s="523"/>
      <c r="N207" s="523"/>
      <c r="O207" s="1068"/>
      <c r="P207" s="981"/>
      <c r="Q207" s="1068"/>
      <c r="R207" s="981"/>
      <c r="S207" s="1068"/>
      <c r="T207" s="1068"/>
      <c r="U207" s="523"/>
      <c r="V207" s="523"/>
      <c r="W207" s="523"/>
      <c r="X207" s="1068"/>
      <c r="Y207" s="1068"/>
      <c r="Z207" s="1068"/>
      <c r="AA207" s="1068"/>
      <c r="AB207" s="523"/>
      <c r="AC207" s="526"/>
    </row>
    <row r="208" spans="1:29">
      <c r="A208" s="524"/>
      <c r="B208" s="523"/>
      <c r="C208" s="523" t="s">
        <v>1155</v>
      </c>
      <c r="D208" s="523"/>
      <c r="E208" s="523"/>
      <c r="F208" s="1069"/>
      <c r="G208" s="1068"/>
      <c r="H208" s="1068"/>
      <c r="I208" s="1068"/>
      <c r="J208" s="523"/>
      <c r="K208" s="523"/>
      <c r="L208" s="523"/>
      <c r="M208" s="523"/>
      <c r="N208" s="523"/>
      <c r="O208" s="1068"/>
      <c r="P208" s="981"/>
      <c r="Q208" s="1068"/>
      <c r="R208" s="981"/>
      <c r="S208" s="1068"/>
      <c r="T208" s="981"/>
      <c r="U208"/>
      <c r="V208" s="523"/>
      <c r="W208" s="523"/>
      <c r="X208" s="523"/>
      <c r="Y208" s="523"/>
      <c r="Z208" s="523"/>
      <c r="AA208" s="523"/>
      <c r="AB208" s="523"/>
      <c r="AC208" s="526"/>
    </row>
    <row r="209" spans="1:29" ht="28.2">
      <c r="A209" s="524"/>
      <c r="B209" s="523"/>
      <c r="C209" s="523" t="s">
        <v>1156</v>
      </c>
      <c r="D209" s="523"/>
      <c r="E209" s="1070" t="s">
        <v>1157</v>
      </c>
      <c r="F209" s="1071" t="s">
        <v>1803</v>
      </c>
      <c r="G209" s="1068"/>
      <c r="H209" s="1068"/>
      <c r="I209" s="523"/>
      <c r="J209" s="523"/>
      <c r="K209" s="523"/>
      <c r="L209" s="523"/>
      <c r="M209" s="1072">
        <f>'ATT5A - EDIT_DDIT'!N49</f>
        <v>-6008.7122932248485</v>
      </c>
      <c r="N209" s="281"/>
      <c r="O209" s="281"/>
      <c r="Q209" s="1073"/>
      <c r="S209" s="1074"/>
      <c r="U209"/>
      <c r="V209" s="523"/>
      <c r="W209" s="523"/>
      <c r="X209" s="523"/>
      <c r="Y209" s="523"/>
      <c r="Z209" s="523"/>
      <c r="AA209" s="523"/>
      <c r="AB209" s="1075"/>
      <c r="AC209" s="526"/>
    </row>
    <row r="210" spans="1:29" ht="28.2">
      <c r="A210" s="524"/>
      <c r="B210" s="523"/>
      <c r="C210" s="523" t="s">
        <v>1158</v>
      </c>
      <c r="D210" s="523"/>
      <c r="E210" s="1070" t="s">
        <v>1157</v>
      </c>
      <c r="F210" s="1071" t="s">
        <v>1804</v>
      </c>
      <c r="G210" s="1068"/>
      <c r="H210" s="1068"/>
      <c r="I210" s="523"/>
      <c r="J210" s="523"/>
      <c r="K210" s="523"/>
      <c r="L210" s="523"/>
      <c r="M210" s="1072">
        <f>'ATT5A - EDIT_DDIT'!N51</f>
        <v>541.88542683772732</v>
      </c>
      <c r="N210" s="281"/>
      <c r="O210" s="281"/>
      <c r="Q210" s="1075"/>
      <c r="S210" s="1074"/>
      <c r="U210"/>
      <c r="V210" s="523"/>
      <c r="W210" s="523"/>
      <c r="X210" s="523"/>
      <c r="Y210" s="523"/>
      <c r="Z210" s="523"/>
      <c r="AA210" s="523"/>
      <c r="AB210" s="1075"/>
      <c r="AC210" s="526"/>
    </row>
    <row r="211" spans="1:29">
      <c r="A211" s="524" t="s">
        <v>1159</v>
      </c>
      <c r="B211" s="523"/>
      <c r="C211" s="1076" t="s">
        <v>1160</v>
      </c>
      <c r="D211" s="1077"/>
      <c r="E211" s="1077"/>
      <c r="F211" s="1078"/>
      <c r="G211" s="1079"/>
      <c r="H211" s="1079"/>
      <c r="I211" s="1080"/>
      <c r="J211" s="1079"/>
      <c r="K211" s="1081"/>
      <c r="L211" s="1079"/>
      <c r="M211" s="1082">
        <f>+M206+M209+M210</f>
        <v>-3429.1411662578762</v>
      </c>
      <c r="N211" s="1068"/>
      <c r="O211" s="1068"/>
      <c r="P211" s="1068"/>
      <c r="Q211" s="1068"/>
      <c r="R211" s="1068"/>
      <c r="S211" s="1068"/>
      <c r="T211" s="1068"/>
      <c r="U211"/>
      <c r="V211" s="1068"/>
      <c r="W211" s="1068"/>
      <c r="X211" s="1068"/>
      <c r="Y211" s="1068"/>
      <c r="Z211" s="1068"/>
      <c r="AA211" s="1068"/>
      <c r="AB211" s="1068"/>
      <c r="AC211" s="526"/>
    </row>
    <row r="212" spans="1:29">
      <c r="A212" s="524"/>
      <c r="B212" s="523"/>
      <c r="C212" s="522"/>
      <c r="D212" s="523"/>
      <c r="E212" s="523"/>
      <c r="F212" s="1069"/>
      <c r="G212" s="1068"/>
      <c r="H212" s="1068"/>
      <c r="I212" s="978"/>
      <c r="J212" s="1068"/>
      <c r="K212" s="528"/>
      <c r="L212" s="1068"/>
      <c r="M212" s="1083"/>
      <c r="N212" s="1068"/>
      <c r="O212" s="1068"/>
      <c r="P212" s="1068"/>
      <c r="Q212" s="1068"/>
      <c r="R212" s="1068"/>
      <c r="S212" s="1068"/>
      <c r="T212" s="1068"/>
      <c r="U212"/>
      <c r="V212" s="1068"/>
      <c r="W212" s="1068"/>
      <c r="X212" s="1068"/>
      <c r="Y212" s="1068"/>
      <c r="Z212" s="1068"/>
      <c r="AA212" s="1068"/>
      <c r="AB212" s="1068"/>
      <c r="AC212" s="526"/>
    </row>
    <row r="213" spans="1:29">
      <c r="A213" s="524"/>
      <c r="B213" s="523"/>
      <c r="C213" s="522"/>
      <c r="D213" s="523"/>
      <c r="E213" s="523"/>
      <c r="F213" s="1069"/>
      <c r="G213" s="1068"/>
      <c r="H213" s="1068"/>
      <c r="I213" s="978"/>
      <c r="J213" s="1068"/>
      <c r="K213" s="528"/>
      <c r="L213" s="1068"/>
      <c r="M213" s="1083"/>
      <c r="N213" s="1068"/>
      <c r="O213" s="1068"/>
      <c r="P213" s="981" t="s">
        <v>1182</v>
      </c>
      <c r="Q213" s="1068"/>
      <c r="R213" s="981" t="s">
        <v>1688</v>
      </c>
      <c r="S213" s="1068"/>
      <c r="T213" s="1068"/>
      <c r="U213"/>
      <c r="V213" s="1068"/>
      <c r="W213" s="1068"/>
      <c r="X213" s="1068"/>
      <c r="Y213" s="1068"/>
      <c r="Z213" s="1068"/>
      <c r="AA213" s="1068"/>
      <c r="AB213" s="1068"/>
      <c r="AC213" s="526"/>
    </row>
    <row r="214" spans="1:29">
      <c r="A214" s="524"/>
      <c r="B214" s="523"/>
      <c r="C214" s="522"/>
      <c r="D214" s="523"/>
      <c r="E214" s="523"/>
      <c r="F214" s="1069"/>
      <c r="G214" s="1068"/>
      <c r="H214" s="1068"/>
      <c r="I214" s="978"/>
      <c r="J214" s="1068"/>
      <c r="K214" s="528"/>
      <c r="L214" s="1068"/>
      <c r="M214" s="1083"/>
      <c r="N214" s="1068"/>
      <c r="O214" s="1068"/>
      <c r="P214" s="981" t="s">
        <v>359</v>
      </c>
      <c r="Q214" s="1068"/>
      <c r="R214" s="981" t="s">
        <v>359</v>
      </c>
      <c r="S214" s="1068"/>
      <c r="T214" s="981" t="s">
        <v>315</v>
      </c>
      <c r="U214"/>
      <c r="V214" s="1068"/>
      <c r="W214" s="1068"/>
      <c r="X214" s="1068"/>
      <c r="Y214" s="1068"/>
      <c r="Z214" s="1068"/>
      <c r="AA214" s="1068"/>
      <c r="AB214" s="1068"/>
      <c r="AC214" s="526"/>
    </row>
    <row r="215" spans="1:29" ht="28.2">
      <c r="A215" s="524"/>
      <c r="B215" s="523"/>
      <c r="C215" s="276" t="s">
        <v>1805</v>
      </c>
      <c r="D215" s="523"/>
      <c r="E215" s="1070" t="s">
        <v>1157</v>
      </c>
      <c r="F215" s="1071" t="s">
        <v>1803</v>
      </c>
      <c r="G215" s="1068"/>
      <c r="H215" s="1068"/>
      <c r="I215" s="523"/>
      <c r="J215" s="523"/>
      <c r="K215" s="523"/>
      <c r="L215" s="523"/>
      <c r="M215" s="1072"/>
      <c r="N215" s="281"/>
      <c r="O215" s="281"/>
      <c r="P215" s="982">
        <f>'ATT5A - EDIT_DDIT'!P61</f>
        <v>-2115.3208087291569</v>
      </c>
      <c r="Q215" s="1073"/>
      <c r="R215" s="982">
        <f>'ATT5A - EDIT_DDIT'!P69</f>
        <v>-2062.645181029744</v>
      </c>
      <c r="S215" s="1074"/>
      <c r="T215" s="978">
        <f>+(P215+R215)/2</f>
        <v>-2088.9829948794504</v>
      </c>
      <c r="U215"/>
      <c r="V215" s="1068"/>
      <c r="W215" s="1068"/>
      <c r="X215" s="1068"/>
      <c r="Y215" s="1068"/>
      <c r="Z215" s="1068"/>
      <c r="AA215" s="1068"/>
      <c r="AB215" s="1068"/>
      <c r="AC215" s="526"/>
    </row>
    <row r="216" spans="1:29" ht="28.2">
      <c r="A216" s="524"/>
      <c r="B216" s="523"/>
      <c r="C216" s="523" t="s">
        <v>1806</v>
      </c>
      <c r="D216" s="523"/>
      <c r="E216" s="1070" t="s">
        <v>1157</v>
      </c>
      <c r="F216" s="1071" t="s">
        <v>1804</v>
      </c>
      <c r="G216" s="1068"/>
      <c r="H216" s="1068"/>
      <c r="I216" s="523"/>
      <c r="J216" s="523"/>
      <c r="K216" s="523"/>
      <c r="L216" s="1075"/>
      <c r="M216" s="978"/>
      <c r="N216" s="523"/>
      <c r="O216" s="523"/>
      <c r="P216" s="982">
        <f>'ATT5A - EDIT_DDIT'!P63</f>
        <v>12048.355122327444</v>
      </c>
      <c r="Q216" s="1073"/>
      <c r="R216" s="982">
        <f>'ATT5A - EDIT_DDIT'!P71</f>
        <v>11506.469695489717</v>
      </c>
      <c r="S216" s="1074"/>
      <c r="T216" s="978">
        <f>+(P216+R216)/2</f>
        <v>11777.412408908582</v>
      </c>
      <c r="U216"/>
      <c r="V216" s="1068"/>
      <c r="W216" s="1068"/>
      <c r="X216" s="1068"/>
      <c r="Y216" s="1068"/>
      <c r="Z216" s="1068"/>
      <c r="AA216" s="1068"/>
      <c r="AB216" s="1068"/>
      <c r="AC216" s="526"/>
    </row>
    <row r="217" spans="1:29" ht="30" customHeight="1">
      <c r="A217" s="524"/>
      <c r="B217" s="523"/>
      <c r="C217" s="1084" t="s">
        <v>1807</v>
      </c>
      <c r="D217" s="523"/>
      <c r="E217" s="1070" t="s">
        <v>1157</v>
      </c>
      <c r="F217" s="1071" t="s">
        <v>1803</v>
      </c>
      <c r="G217" s="1068"/>
      <c r="H217" s="1068"/>
      <c r="I217" s="978"/>
      <c r="J217" s="1068"/>
      <c r="K217" s="533"/>
      <c r="L217" s="1068"/>
      <c r="M217" s="1083"/>
      <c r="N217" s="1068"/>
      <c r="O217" s="1068"/>
      <c r="P217" s="1068"/>
      <c r="Q217" s="1068"/>
      <c r="R217" s="1068"/>
      <c r="S217" s="1068"/>
      <c r="T217" s="982">
        <f>('ATT1B-Projection (2021 &amp; Later)'!O40+'ATT1B-Projection (2021 &amp; Later)'!O87+'ATT1B-Projection (2021 &amp; Later)'!O133)/1000</f>
        <v>-521471.02425195975</v>
      </c>
      <c r="U217"/>
      <c r="V217" s="1068"/>
      <c r="W217" s="1068"/>
      <c r="X217" s="1068"/>
      <c r="Y217" s="1068"/>
      <c r="Z217" s="1068"/>
      <c r="AA217" s="1068"/>
      <c r="AB217" s="1068"/>
      <c r="AC217" s="526"/>
    </row>
    <row r="218" spans="1:29" ht="31.05" customHeight="1">
      <c r="A218" s="524"/>
      <c r="B218" s="523"/>
      <c r="C218" s="1084" t="s">
        <v>1808</v>
      </c>
      <c r="D218" s="523"/>
      <c r="E218" s="1070" t="s">
        <v>1157</v>
      </c>
      <c r="F218" s="1071" t="s">
        <v>1804</v>
      </c>
      <c r="G218" s="1068"/>
      <c r="H218" s="1068"/>
      <c r="I218" s="978"/>
      <c r="J218" s="1068"/>
      <c r="K218" s="533"/>
      <c r="L218" s="1068"/>
      <c r="M218" s="1083"/>
      <c r="N218" s="1068"/>
      <c r="O218" s="1068"/>
      <c r="P218" s="1068"/>
      <c r="Q218" s="1068"/>
      <c r="R218" s="1068"/>
      <c r="S218" s="1068"/>
      <c r="T218" s="982">
        <v>0</v>
      </c>
      <c r="U218"/>
      <c r="V218" s="1068"/>
      <c r="W218" s="1068"/>
      <c r="X218" s="1068"/>
      <c r="Y218" s="1068"/>
      <c r="Z218" s="1068"/>
      <c r="AA218" s="1068"/>
      <c r="AB218" s="1068"/>
      <c r="AC218" s="526"/>
    </row>
    <row r="219" spans="1:29">
      <c r="A219" s="524"/>
      <c r="B219" s="523"/>
      <c r="C219" s="522"/>
      <c r="D219" s="523"/>
      <c r="E219" s="1085"/>
      <c r="F219" s="527"/>
      <c r="G219" s="1068"/>
      <c r="H219" s="1068"/>
      <c r="I219" s="978"/>
      <c r="J219" s="1068"/>
      <c r="K219" s="528"/>
      <c r="L219" s="1068"/>
      <c r="M219" s="1083"/>
      <c r="N219" s="1068"/>
      <c r="O219" s="1068"/>
      <c r="P219" s="873"/>
      <c r="Q219" s="873"/>
      <c r="R219" s="873"/>
      <c r="S219" s="873"/>
      <c r="T219" s="873"/>
      <c r="U219"/>
      <c r="V219" s="1068"/>
      <c r="W219" s="1068"/>
      <c r="X219" s="1068"/>
      <c r="Y219" s="1068"/>
      <c r="Z219" s="1068"/>
      <c r="AA219" s="1068"/>
      <c r="AB219" s="1068"/>
      <c r="AC219" s="526"/>
    </row>
    <row r="220" spans="1:29">
      <c r="A220" s="524" t="s">
        <v>1161</v>
      </c>
      <c r="B220" s="523"/>
      <c r="C220" s="522" t="s">
        <v>1162</v>
      </c>
      <c r="D220" s="523"/>
      <c r="E220" s="523"/>
      <c r="F220" s="527"/>
      <c r="G220" s="1068"/>
      <c r="H220" s="1068"/>
      <c r="I220" s="978"/>
      <c r="J220" s="1068"/>
      <c r="K220" s="528"/>
      <c r="L220" s="1068"/>
      <c r="M220" s="1083"/>
      <c r="N220" s="978"/>
      <c r="O220" s="1068"/>
      <c r="P220" s="1068"/>
      <c r="Q220" s="1068"/>
      <c r="R220" s="1068"/>
      <c r="S220" s="1068"/>
      <c r="T220" s="1082">
        <f>+T215+T216+T217+T218</f>
        <v>-511782.59483793064</v>
      </c>
      <c r="U220"/>
      <c r="V220" s="1068"/>
      <c r="W220" s="1068"/>
      <c r="X220" s="1068"/>
      <c r="Y220" s="1068"/>
      <c r="Z220" s="1068"/>
      <c r="AA220" s="1068"/>
      <c r="AB220" s="1068"/>
      <c r="AC220" s="526"/>
    </row>
    <row r="221" spans="1:29" ht="14.4" thickBot="1">
      <c r="A221" s="529"/>
      <c r="B221" s="1086"/>
      <c r="C221" s="1086"/>
      <c r="D221" s="1086"/>
      <c r="E221" s="1086"/>
      <c r="F221" s="530"/>
      <c r="G221" s="1087"/>
      <c r="H221" s="1087"/>
      <c r="I221" s="1087"/>
      <c r="J221" s="1087"/>
      <c r="K221" s="1087"/>
      <c r="L221" s="1087"/>
      <c r="M221" s="1087"/>
      <c r="N221" s="1087"/>
      <c r="O221" s="1087"/>
      <c r="P221" s="1087"/>
      <c r="Q221" s="1087"/>
      <c r="R221" s="1087"/>
      <c r="S221" s="1088"/>
      <c r="T221" s="1087"/>
      <c r="U221" s="1087"/>
      <c r="V221" s="1087"/>
      <c r="W221" s="1087"/>
      <c r="X221" s="1089"/>
      <c r="Y221" s="1089"/>
      <c r="Z221" s="1089"/>
      <c r="AA221" s="1089"/>
      <c r="AB221" s="1087"/>
      <c r="AC221" s="531"/>
    </row>
    <row r="222" spans="1:29" ht="13.95" customHeight="1">
      <c r="A222" s="532" t="s">
        <v>1163</v>
      </c>
      <c r="B222" s="523"/>
      <c r="C222" s="1352" t="s">
        <v>1164</v>
      </c>
      <c r="D222" s="1352"/>
      <c r="E222" s="1352"/>
      <c r="F222" s="1352"/>
      <c r="G222" s="1352"/>
      <c r="H222" s="1352"/>
      <c r="I222" s="1352"/>
      <c r="J222" s="1352"/>
      <c r="K222" s="1352"/>
      <c r="L222" s="1352"/>
      <c r="M222" s="1352"/>
      <c r="N222" s="1352"/>
      <c r="O222" s="1352"/>
      <c r="P222" s="1352"/>
      <c r="Q222" s="1352"/>
      <c r="R222" s="1352"/>
      <c r="S222" s="1352"/>
      <c r="T222" s="1352"/>
      <c r="U222" s="1352"/>
      <c r="V222" s="1352"/>
      <c r="W222" s="1352"/>
      <c r="X222" s="1352"/>
      <c r="Y222" s="1352"/>
      <c r="Z222" s="1352"/>
      <c r="AA222" s="1352"/>
      <c r="AB222" s="1352"/>
      <c r="AC222" s="1353"/>
    </row>
    <row r="223" spans="1:29" ht="13.95" customHeight="1">
      <c r="A223" s="532" t="s">
        <v>1165</v>
      </c>
      <c r="B223" s="523"/>
      <c r="C223" s="1352" t="s">
        <v>1166</v>
      </c>
      <c r="D223" s="1352"/>
      <c r="E223" s="1352"/>
      <c r="F223" s="1352"/>
      <c r="G223" s="1352"/>
      <c r="H223" s="1352"/>
      <c r="I223" s="1352"/>
      <c r="J223" s="1352"/>
      <c r="K223" s="1352"/>
      <c r="L223" s="1352"/>
      <c r="M223" s="1352"/>
      <c r="N223" s="1352"/>
      <c r="O223" s="1352"/>
      <c r="P223" s="1352"/>
      <c r="Q223" s="1352"/>
      <c r="R223" s="1352"/>
      <c r="S223" s="1352"/>
      <c r="T223" s="1352"/>
      <c r="U223" s="1352"/>
      <c r="V223" s="1352"/>
      <c r="W223" s="1352"/>
      <c r="X223" s="1352"/>
      <c r="Y223" s="1352"/>
      <c r="Z223" s="1352"/>
      <c r="AA223" s="1352"/>
      <c r="AB223" s="1352"/>
      <c r="AC223" s="1353"/>
    </row>
    <row r="224" spans="1:29" ht="51" customHeight="1">
      <c r="A224" s="532" t="s">
        <v>1167</v>
      </c>
      <c r="B224" s="523"/>
      <c r="C224" s="1352" t="s">
        <v>1181</v>
      </c>
      <c r="D224" s="1352"/>
      <c r="E224" s="1352"/>
      <c r="F224" s="1352"/>
      <c r="G224" s="1352"/>
      <c r="H224" s="1352"/>
      <c r="I224" s="1352"/>
      <c r="J224" s="1352"/>
      <c r="K224" s="1352"/>
      <c r="L224" s="1352"/>
      <c r="M224" s="1352"/>
      <c r="N224" s="1352"/>
      <c r="O224" s="1352"/>
      <c r="P224" s="1352"/>
      <c r="Q224" s="1352"/>
      <c r="R224" s="1352"/>
      <c r="S224" s="1352"/>
      <c r="T224" s="1352"/>
      <c r="U224" s="1352"/>
      <c r="V224" s="1352"/>
      <c r="W224" s="1352"/>
      <c r="X224" s="1352"/>
      <c r="Y224" s="1352"/>
      <c r="Z224" s="1352"/>
      <c r="AA224" s="1352"/>
      <c r="AB224" s="1352"/>
      <c r="AC224" s="1353"/>
    </row>
    <row r="225" spans="1:29">
      <c r="A225" s="1090" t="s">
        <v>1168</v>
      </c>
      <c r="B225" s="523"/>
      <c r="C225" s="1352" t="s">
        <v>1169</v>
      </c>
      <c r="D225" s="1352"/>
      <c r="E225" s="1352"/>
      <c r="F225" s="1352"/>
      <c r="G225" s="1352"/>
      <c r="H225" s="1352"/>
      <c r="I225" s="1352"/>
      <c r="J225" s="1352"/>
      <c r="K225" s="1352"/>
      <c r="L225" s="1352"/>
      <c r="M225" s="1352"/>
      <c r="N225" s="1352"/>
      <c r="O225" s="1352"/>
      <c r="P225" s="1352"/>
      <c r="Q225" s="1352"/>
      <c r="R225" s="1352"/>
      <c r="S225" s="1352"/>
      <c r="T225" s="1352"/>
      <c r="U225" s="1352"/>
      <c r="V225" s="1352"/>
      <c r="W225" s="1352"/>
      <c r="X225" s="1352"/>
      <c r="Y225" s="1352"/>
      <c r="Z225" s="1352"/>
      <c r="AA225" s="1352"/>
      <c r="AB225" s="1352"/>
      <c r="AC225" s="1353"/>
    </row>
    <row r="226" spans="1:29" ht="14.4" thickBot="1">
      <c r="A226" s="1091" t="s">
        <v>1809</v>
      </c>
      <c r="B226" s="1086"/>
      <c r="C226" s="1354" t="s">
        <v>1810</v>
      </c>
      <c r="D226" s="1354"/>
      <c r="E226" s="1354"/>
      <c r="F226" s="1354"/>
      <c r="G226" s="1354"/>
      <c r="H226" s="1354"/>
      <c r="I226" s="1354"/>
      <c r="J226" s="1354"/>
      <c r="K226" s="1354"/>
      <c r="L226" s="1354"/>
      <c r="M226" s="1354"/>
      <c r="N226" s="1354"/>
      <c r="O226" s="1354"/>
      <c r="P226" s="1354"/>
      <c r="Q226" s="1354"/>
      <c r="R226" s="1354"/>
      <c r="S226" s="1354"/>
      <c r="T226" s="1354"/>
      <c r="U226" s="1354"/>
      <c r="V226" s="1354"/>
      <c r="W226" s="1354"/>
      <c r="X226" s="1354"/>
      <c r="Y226" s="1354"/>
      <c r="Z226" s="1354"/>
      <c r="AA226" s="1354"/>
      <c r="AB226" s="1354"/>
      <c r="AC226" s="1355"/>
    </row>
    <row r="227" spans="1:29">
      <c r="A227" s="1090"/>
      <c r="B227" s="523"/>
      <c r="C227" s="1025"/>
      <c r="D227" s="1025"/>
      <c r="E227" s="1025"/>
      <c r="F227" s="1025"/>
      <c r="G227" s="1025"/>
      <c r="H227" s="1025"/>
      <c r="I227" s="1025"/>
      <c r="J227" s="1025"/>
      <c r="K227" s="1025"/>
      <c r="L227" s="1025"/>
      <c r="M227" s="1025"/>
      <c r="N227" s="1025"/>
      <c r="O227" s="1025"/>
      <c r="P227" s="1025"/>
      <c r="Q227" s="1025"/>
      <c r="R227" s="1025"/>
      <c r="S227" s="1025"/>
      <c r="T227" s="1025"/>
      <c r="U227" s="1025"/>
      <c r="V227" s="1025"/>
      <c r="W227" s="1025"/>
      <c r="X227" s="1025"/>
      <c r="Y227" s="1025"/>
      <c r="Z227" s="1025"/>
      <c r="AA227" s="1025"/>
      <c r="AB227" s="1025"/>
      <c r="AC227" s="1025"/>
    </row>
    <row r="229" spans="1:29" ht="14.4" thickBot="1">
      <c r="A229" s="280" t="s">
        <v>1250</v>
      </c>
      <c r="B229" s="281"/>
      <c r="E229" s="281"/>
      <c r="F229" s="279"/>
      <c r="G229" s="279" t="s">
        <v>317</v>
      </c>
      <c r="H229" s="1365" t="s">
        <v>318</v>
      </c>
      <c r="I229" s="1366"/>
      <c r="J229" s="1366"/>
      <c r="K229" s="1366"/>
      <c r="L229" s="1366"/>
      <c r="M229" s="1366"/>
      <c r="N229" s="1366"/>
      <c r="O229" s="1366"/>
      <c r="P229" s="1366"/>
      <c r="Q229" s="1366"/>
      <c r="R229" s="1366"/>
      <c r="S229" s="1367"/>
    </row>
    <row r="230" spans="1:29">
      <c r="A230" s="563" t="s">
        <v>83</v>
      </c>
      <c r="B230" s="564" t="s">
        <v>84</v>
      </c>
      <c r="C230" s="564"/>
      <c r="D230" s="564"/>
      <c r="E230" s="564" t="s">
        <v>629</v>
      </c>
      <c r="F230" s="565" t="s">
        <v>85</v>
      </c>
      <c r="G230" s="566" t="s">
        <v>316</v>
      </c>
      <c r="H230" s="567" t="s">
        <v>302</v>
      </c>
      <c r="I230" s="567" t="s">
        <v>303</v>
      </c>
      <c r="J230" s="567" t="s">
        <v>304</v>
      </c>
      <c r="K230" s="567" t="s">
        <v>305</v>
      </c>
      <c r="L230" s="567" t="s">
        <v>307</v>
      </c>
      <c r="M230" s="567" t="s">
        <v>308</v>
      </c>
      <c r="N230" s="567" t="s">
        <v>309</v>
      </c>
      <c r="O230" s="567" t="s">
        <v>310</v>
      </c>
      <c r="P230" s="567" t="s">
        <v>311</v>
      </c>
      <c r="Q230" s="567" t="s">
        <v>312</v>
      </c>
      <c r="R230" s="567" t="s">
        <v>313</v>
      </c>
      <c r="S230" s="568" t="s">
        <v>314</v>
      </c>
      <c r="T230" s="568" t="s">
        <v>315</v>
      </c>
      <c r="U230" s="568" t="s">
        <v>327</v>
      </c>
      <c r="V230" s="1368" t="s">
        <v>277</v>
      </c>
      <c r="W230" s="1369"/>
      <c r="X230" s="1369"/>
      <c r="Y230" s="1369"/>
      <c r="Z230" s="1369"/>
      <c r="AA230" s="1369"/>
      <c r="AB230" s="1369"/>
      <c r="AC230" s="1370"/>
    </row>
    <row r="231" spans="1:29">
      <c r="A231" s="289"/>
      <c r="E231" s="281"/>
      <c r="F231" s="291"/>
      <c r="G231" s="337"/>
      <c r="V231" s="1371"/>
      <c r="W231" s="1371"/>
      <c r="X231" s="1371"/>
      <c r="Y231" s="1371"/>
      <c r="Z231" s="1371"/>
      <c r="AA231" s="1371"/>
      <c r="AB231" s="1371"/>
      <c r="AC231" s="1372"/>
    </row>
    <row r="232" spans="1:29" ht="15">
      <c r="A232" s="289" t="s">
        <v>1226</v>
      </c>
      <c r="C232" s="299" t="s">
        <v>1251</v>
      </c>
      <c r="D232" s="19"/>
      <c r="E232" s="281"/>
      <c r="F232" s="295" t="s">
        <v>1163</v>
      </c>
      <c r="G232" s="296">
        <v>8803.7440000000006</v>
      </c>
      <c r="H232" s="296">
        <v>8803.7440000000006</v>
      </c>
      <c r="I232" s="296">
        <v>8803.7440000000006</v>
      </c>
      <c r="J232" s="296">
        <v>8803.7440000000006</v>
      </c>
      <c r="K232" s="296">
        <v>8803.7440000000006</v>
      </c>
      <c r="L232" s="296">
        <v>8803.7440000000006</v>
      </c>
      <c r="M232" s="296">
        <v>8803.7440000000006</v>
      </c>
      <c r="N232" s="296">
        <v>8803.7440000000006</v>
      </c>
      <c r="O232" s="296">
        <v>8803.7440000000006</v>
      </c>
      <c r="P232" s="296">
        <v>8803.7440000000006</v>
      </c>
      <c r="Q232" s="296">
        <v>8803.7440000000006</v>
      </c>
      <c r="R232" s="296">
        <v>8803.7440000000006</v>
      </c>
      <c r="S232" s="296">
        <v>8803.7440000000006</v>
      </c>
      <c r="T232" s="297">
        <f>SUM(G232:S232)/13</f>
        <v>8803.7440000000024</v>
      </c>
      <c r="U232" s="298">
        <v>0</v>
      </c>
      <c r="V232" s="293"/>
      <c r="W232" s="293"/>
      <c r="X232" s="293"/>
      <c r="Y232" s="293"/>
      <c r="Z232" s="293"/>
      <c r="AA232" s="293"/>
      <c r="AB232" s="293"/>
      <c r="AC232" s="294"/>
    </row>
    <row r="233" spans="1:29">
      <c r="A233" s="289" t="s">
        <v>1227</v>
      </c>
      <c r="C233" s="299" t="s">
        <v>1254</v>
      </c>
      <c r="E233" s="281"/>
      <c r="F233" s="291" t="s">
        <v>1165</v>
      </c>
      <c r="G233" s="569">
        <v>1723.2134573643393</v>
      </c>
      <c r="H233" s="296">
        <v>1740.2749767441842</v>
      </c>
      <c r="I233" s="296">
        <v>1757.3364961240291</v>
      </c>
      <c r="J233" s="296">
        <v>1774.3980155038741</v>
      </c>
      <c r="K233" s="296">
        <v>1791.459534883719</v>
      </c>
      <c r="L233" s="296">
        <v>1808.5210542635639</v>
      </c>
      <c r="M233" s="296">
        <v>1825.5825736434088</v>
      </c>
      <c r="N233" s="296">
        <v>1842.6440930232536</v>
      </c>
      <c r="O233" s="296">
        <v>1859.7056124030985</v>
      </c>
      <c r="P233" s="296">
        <v>1876.7671317829434</v>
      </c>
      <c r="Q233" s="296">
        <v>1893.8286511627882</v>
      </c>
      <c r="R233" s="296">
        <v>1910.8901705426331</v>
      </c>
      <c r="S233" s="296">
        <v>1927.951689922478</v>
      </c>
      <c r="T233" s="297">
        <f>SUM(G233:S233)/13</f>
        <v>1825.5825736434085</v>
      </c>
      <c r="U233" s="298">
        <v>0</v>
      </c>
      <c r="V233" s="293"/>
      <c r="W233" s="293"/>
      <c r="X233" s="293"/>
      <c r="Y233" s="293"/>
      <c r="Z233" s="293"/>
      <c r="AA233" s="293"/>
      <c r="AB233" s="293"/>
      <c r="AC233" s="294"/>
    </row>
    <row r="234" spans="1:29">
      <c r="A234" s="289"/>
      <c r="F234" s="291"/>
      <c r="G234" s="337"/>
      <c r="H234" s="570"/>
      <c r="AC234" s="291"/>
    </row>
    <row r="235" spans="1:29">
      <c r="A235" s="289" t="s">
        <v>1228</v>
      </c>
      <c r="C235" s="276" t="s">
        <v>1252</v>
      </c>
      <c r="F235" s="291" t="s">
        <v>1167</v>
      </c>
      <c r="G235" s="337"/>
      <c r="T235" s="296">
        <f>S233-G233</f>
        <v>204.73823255813863</v>
      </c>
      <c r="AC235" s="291"/>
    </row>
    <row r="236" spans="1:29">
      <c r="A236" s="289"/>
      <c r="F236" s="291"/>
      <c r="G236" s="337"/>
      <c r="AC236" s="291"/>
    </row>
    <row r="237" spans="1:29">
      <c r="A237" s="289" t="s">
        <v>1229</v>
      </c>
      <c r="C237" s="276" t="s">
        <v>1253</v>
      </c>
      <c r="E237" s="299" t="s">
        <v>1230</v>
      </c>
      <c r="F237" s="291" t="s">
        <v>1168</v>
      </c>
      <c r="G237" s="569">
        <v>-842.29100775932477</v>
      </c>
      <c r="S237" s="296">
        <f>G237</f>
        <v>-842.29100775932477</v>
      </c>
      <c r="T237" s="297">
        <f>AVERAGE(G237:S237)</f>
        <v>-842.29100775932477</v>
      </c>
      <c r="AC237" s="291"/>
    </row>
    <row r="238" spans="1:29">
      <c r="A238" s="289"/>
      <c r="F238" s="291"/>
      <c r="G238" s="337"/>
      <c r="AC238" s="291"/>
    </row>
    <row r="239" spans="1:29">
      <c r="A239" s="308"/>
      <c r="B239" s="311"/>
      <c r="C239" s="310"/>
      <c r="D239" s="311"/>
      <c r="E239" s="311"/>
      <c r="F239" s="313"/>
      <c r="G239" s="357"/>
      <c r="H239" s="311"/>
      <c r="I239" s="311"/>
      <c r="J239" s="311"/>
      <c r="K239" s="311"/>
      <c r="L239" s="311"/>
      <c r="M239" s="311"/>
      <c r="N239" s="311"/>
      <c r="O239" s="311"/>
      <c r="P239" s="311"/>
      <c r="Q239" s="311"/>
      <c r="R239" s="311"/>
      <c r="S239" s="311"/>
      <c r="T239" s="311"/>
      <c r="U239" s="311"/>
      <c r="V239" s="311"/>
      <c r="W239" s="311"/>
      <c r="X239" s="311"/>
      <c r="Y239" s="311"/>
      <c r="Z239" s="311"/>
      <c r="AA239" s="311"/>
      <c r="AB239" s="311"/>
      <c r="AC239" s="313"/>
    </row>
    <row r="240" spans="1:29">
      <c r="A240" s="571" t="s">
        <v>1163</v>
      </c>
      <c r="C240" s="1361" t="s">
        <v>1231</v>
      </c>
      <c r="D240" s="1361"/>
      <c r="E240" s="1361"/>
      <c r="F240" s="1361"/>
      <c r="G240" s="1361"/>
      <c r="H240" s="1361"/>
      <c r="I240" s="1361"/>
      <c r="J240" s="1361"/>
      <c r="K240" s="1361"/>
      <c r="L240" s="1361"/>
      <c r="M240" s="1361"/>
      <c r="N240" s="1361"/>
      <c r="O240" s="1361"/>
      <c r="P240" s="1361"/>
      <c r="Q240" s="1361"/>
      <c r="R240" s="1361"/>
      <c r="S240" s="1361"/>
      <c r="T240" s="1361"/>
      <c r="U240" s="1361"/>
      <c r="V240" s="1361"/>
      <c r="W240" s="1361"/>
      <c r="X240" s="1361"/>
      <c r="Y240" s="1361"/>
      <c r="Z240" s="1361"/>
      <c r="AA240" s="1361"/>
      <c r="AB240" s="1361"/>
      <c r="AC240" s="1362"/>
    </row>
    <row r="241" spans="1:29">
      <c r="A241" s="571" t="s">
        <v>1165</v>
      </c>
      <c r="C241" s="1361" t="s">
        <v>1232</v>
      </c>
      <c r="D241" s="1361"/>
      <c r="E241" s="1361"/>
      <c r="F241" s="1361"/>
      <c r="G241" s="1361"/>
      <c r="H241" s="1361"/>
      <c r="I241" s="1361"/>
      <c r="J241" s="1361"/>
      <c r="K241" s="1361"/>
      <c r="L241" s="1361"/>
      <c r="M241" s="1361"/>
      <c r="N241" s="1361"/>
      <c r="O241" s="1361"/>
      <c r="P241" s="1361"/>
      <c r="Q241" s="1361"/>
      <c r="R241" s="1361"/>
      <c r="S241" s="1361"/>
      <c r="T241" s="1361"/>
      <c r="U241" s="1361"/>
      <c r="V241" s="1361"/>
      <c r="W241" s="1361"/>
      <c r="X241" s="1361"/>
      <c r="Y241" s="1361"/>
      <c r="Z241" s="1361"/>
      <c r="AA241" s="1361"/>
      <c r="AB241" s="1361"/>
      <c r="AC241" s="1362"/>
    </row>
    <row r="242" spans="1:29">
      <c r="A242" s="571" t="s">
        <v>1167</v>
      </c>
      <c r="C242" s="1361" t="s">
        <v>1266</v>
      </c>
      <c r="D242" s="1361"/>
      <c r="E242" s="1361"/>
      <c r="F242" s="1361"/>
      <c r="G242" s="1361"/>
      <c r="H242" s="1361"/>
      <c r="I242" s="1361"/>
      <c r="J242" s="1361"/>
      <c r="K242" s="1361"/>
      <c r="L242" s="1361"/>
      <c r="M242" s="1361"/>
      <c r="N242" s="1361"/>
      <c r="O242" s="1361"/>
      <c r="P242" s="1361"/>
      <c r="Q242" s="1361"/>
      <c r="R242" s="1361"/>
      <c r="S242" s="1361"/>
      <c r="T242" s="1361"/>
      <c r="U242" s="1361"/>
      <c r="V242" s="1361"/>
      <c r="W242" s="1361"/>
      <c r="X242" s="1361"/>
      <c r="Y242" s="1361"/>
      <c r="Z242" s="1361"/>
      <c r="AA242" s="1361"/>
      <c r="AB242" s="1361"/>
      <c r="AC242" s="1362"/>
    </row>
    <row r="243" spans="1:29">
      <c r="A243" s="571" t="s">
        <v>1168</v>
      </c>
      <c r="C243" s="1361" t="s">
        <v>1233</v>
      </c>
      <c r="D243" s="1361"/>
      <c r="E243" s="1361"/>
      <c r="F243" s="1361"/>
      <c r="G243" s="1361"/>
      <c r="H243" s="1361"/>
      <c r="I243" s="1361"/>
      <c r="J243" s="1361"/>
      <c r="K243" s="1361"/>
      <c r="L243" s="1361"/>
      <c r="M243" s="1361"/>
      <c r="N243" s="1361"/>
      <c r="O243" s="1361"/>
      <c r="P243" s="1361"/>
      <c r="Q243" s="1361"/>
      <c r="R243" s="1361"/>
      <c r="S243" s="1361"/>
      <c r="T243" s="1361"/>
      <c r="U243" s="1361"/>
      <c r="V243" s="1361"/>
      <c r="W243" s="1361"/>
      <c r="X243" s="1361"/>
      <c r="Y243" s="1361"/>
      <c r="Z243" s="1361"/>
      <c r="AA243" s="1361"/>
      <c r="AB243" s="1361"/>
      <c r="AC243" s="1362"/>
    </row>
    <row r="244" spans="1:29" ht="14.4" thickBot="1">
      <c r="A244" s="572" t="s">
        <v>1230</v>
      </c>
      <c r="B244" s="311"/>
      <c r="C244" s="1363" t="s">
        <v>1234</v>
      </c>
      <c r="D244" s="1363"/>
      <c r="E244" s="1363"/>
      <c r="F244" s="1363"/>
      <c r="G244" s="1363"/>
      <c r="H244" s="1363"/>
      <c r="I244" s="1363"/>
      <c r="J244" s="1363"/>
      <c r="K244" s="1363"/>
      <c r="L244" s="1363"/>
      <c r="M244" s="1363"/>
      <c r="N244" s="1363"/>
      <c r="O244" s="1363"/>
      <c r="P244" s="1363"/>
      <c r="Q244" s="1363"/>
      <c r="R244" s="1363"/>
      <c r="S244" s="1363"/>
      <c r="T244" s="1363"/>
      <c r="U244" s="1363"/>
      <c r="V244" s="1363"/>
      <c r="W244" s="1363"/>
      <c r="X244" s="1363"/>
      <c r="Y244" s="1363"/>
      <c r="Z244" s="1363"/>
      <c r="AA244" s="1363"/>
      <c r="AB244" s="1363"/>
      <c r="AC244" s="1364"/>
    </row>
  </sheetData>
  <mergeCells count="93">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C242:AC242"/>
    <mergeCell ref="C243:AC243"/>
    <mergeCell ref="C244:AC244"/>
    <mergeCell ref="H229:S229"/>
    <mergeCell ref="V230:AC230"/>
    <mergeCell ref="V231:AC231"/>
    <mergeCell ref="C240:AC240"/>
    <mergeCell ref="C241:AC241"/>
    <mergeCell ref="C224:AC224"/>
    <mergeCell ref="C225:AC225"/>
    <mergeCell ref="C226:AC226"/>
    <mergeCell ref="T203:AC203"/>
    <mergeCell ref="H205:J205"/>
    <mergeCell ref="L205:N205"/>
    <mergeCell ref="C222:AC222"/>
    <mergeCell ref="C223:AC223"/>
  </mergeCells>
  <phoneticPr fontId="73"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FFD4F-6B12-4EEC-8950-3F76F5B706C4}">
  <sheetPr>
    <pageSetUpPr fitToPage="1"/>
  </sheetPr>
  <dimension ref="A1:P75"/>
  <sheetViews>
    <sheetView showGridLines="0" zoomScale="85" zoomScaleNormal="85" zoomScalePageLayoutView="85" workbookViewId="0">
      <selection sqref="A1:I1"/>
    </sheetView>
  </sheetViews>
  <sheetFormatPr defaultColWidth="8.77734375" defaultRowHeight="14.4"/>
  <cols>
    <col min="1" max="1" width="13.77734375" style="1247" customWidth="1"/>
    <col min="2" max="2" width="93.77734375" style="1247" customWidth="1"/>
    <col min="3" max="3" width="30.77734375" style="1247" customWidth="1"/>
    <col min="4" max="14" width="13.77734375" style="1247" customWidth="1"/>
    <col min="15" max="15" width="29.21875" style="1247" customWidth="1"/>
    <col min="16" max="16" width="20.77734375" style="1247" customWidth="1"/>
    <col min="17" max="17" width="4.77734375" style="1247" customWidth="1"/>
    <col min="18" max="16384" width="8.77734375" style="1247"/>
  </cols>
  <sheetData>
    <row r="1" spans="1:14" ht="17.399999999999999">
      <c r="A1" s="1418" t="s">
        <v>66</v>
      </c>
      <c r="B1" s="1418"/>
      <c r="C1" s="1418"/>
      <c r="D1" s="1418"/>
      <c r="E1" s="1418"/>
      <c r="F1" s="1418"/>
      <c r="G1" s="1418"/>
      <c r="H1" s="1418"/>
      <c r="I1" s="1418"/>
      <c r="J1" s="1246"/>
      <c r="K1" s="1246"/>
      <c r="L1" s="1246"/>
      <c r="M1" s="1246"/>
      <c r="N1" s="1246"/>
    </row>
    <row r="2" spans="1:14" ht="17.399999999999999">
      <c r="A2" s="1419" t="s">
        <v>661</v>
      </c>
      <c r="B2" s="1419"/>
      <c r="C2" s="1419"/>
      <c r="D2" s="1419"/>
      <c r="E2" s="1419"/>
      <c r="F2" s="1419"/>
      <c r="G2" s="1419"/>
      <c r="H2" s="1419"/>
      <c r="I2" s="1419"/>
    </row>
    <row r="3" spans="1:14" ht="17.399999999999999">
      <c r="A3" s="1419" t="s">
        <v>1811</v>
      </c>
      <c r="B3" s="1419"/>
      <c r="C3" s="1419"/>
      <c r="D3" s="1419"/>
      <c r="E3" s="1419"/>
      <c r="F3" s="1419"/>
      <c r="G3" s="1419"/>
      <c r="H3" s="1419"/>
      <c r="I3" s="1420"/>
    </row>
    <row r="4" spans="1:14" ht="17.399999999999999">
      <c r="A4" s="1419" t="s">
        <v>580</v>
      </c>
      <c r="B4" s="1421"/>
      <c r="C4" s="1421"/>
      <c r="D4" s="1421"/>
      <c r="E4" s="1421"/>
      <c r="F4" s="1421"/>
      <c r="G4" s="1421"/>
      <c r="H4" s="1421"/>
      <c r="I4" s="1421"/>
    </row>
    <row r="5" spans="1:14">
      <c r="E5" s="1092" t="s">
        <v>1436</v>
      </c>
      <c r="F5" s="1093">
        <v>2026</v>
      </c>
    </row>
    <row r="7" spans="1:14">
      <c r="A7" s="1422" t="s">
        <v>1812</v>
      </c>
      <c r="B7" s="1422"/>
      <c r="C7" s="1422"/>
      <c r="D7" s="1422"/>
      <c r="E7" s="1422"/>
      <c r="F7" s="1422"/>
      <c r="G7" s="1422"/>
      <c r="H7" s="1422"/>
      <c r="I7" s="1422"/>
      <c r="J7" s="1422"/>
      <c r="K7" s="1422"/>
      <c r="L7" s="1422"/>
      <c r="M7" s="1422"/>
    </row>
    <row r="8" spans="1:14">
      <c r="A8" s="1094" t="s">
        <v>1813</v>
      </c>
    </row>
    <row r="9" spans="1:14">
      <c r="A9" s="1247" t="s">
        <v>1814</v>
      </c>
    </row>
    <row r="11" spans="1:14">
      <c r="A11" s="1095" t="s">
        <v>1815</v>
      </c>
    </row>
    <row r="12" spans="1:14">
      <c r="D12" s="1248"/>
      <c r="E12" s="1248"/>
      <c r="F12" s="1248"/>
      <c r="G12" s="1248"/>
    </row>
    <row r="13" spans="1:14">
      <c r="A13" s="1094" t="s">
        <v>1816</v>
      </c>
      <c r="D13" s="1249"/>
      <c r="E13" s="1249"/>
      <c r="F13" s="1249"/>
      <c r="G13" s="1249"/>
    </row>
    <row r="15" spans="1:14">
      <c r="A15" s="1096" t="s">
        <v>1272</v>
      </c>
      <c r="B15" s="1096" t="s">
        <v>1273</v>
      </c>
      <c r="C15" s="1096" t="s">
        <v>1274</v>
      </c>
      <c r="D15" s="1096" t="s">
        <v>1275</v>
      </c>
      <c r="E15" s="1096" t="s">
        <v>1276</v>
      </c>
      <c r="F15" s="1096" t="s">
        <v>1277</v>
      </c>
      <c r="G15" s="1096" t="s">
        <v>1278</v>
      </c>
      <c r="H15" s="1096" t="s">
        <v>1279</v>
      </c>
      <c r="I15" s="1096" t="s">
        <v>1280</v>
      </c>
      <c r="J15" s="1096" t="s">
        <v>1817</v>
      </c>
      <c r="K15" s="1096" t="s">
        <v>1818</v>
      </c>
      <c r="L15" s="1096" t="s">
        <v>1819</v>
      </c>
      <c r="M15" s="1096" t="s">
        <v>1820</v>
      </c>
      <c r="N15" s="1096" t="s">
        <v>1821</v>
      </c>
    </row>
    <row r="16" spans="1:14" ht="39" customHeight="1">
      <c r="A16" s="1097" t="s">
        <v>923</v>
      </c>
      <c r="B16" s="1097" t="s">
        <v>1308</v>
      </c>
      <c r="C16" s="1098" t="s">
        <v>1822</v>
      </c>
    </row>
    <row r="17" spans="1:14">
      <c r="A17" s="1246">
        <v>1</v>
      </c>
      <c r="B17" s="1250" t="s">
        <v>1823</v>
      </c>
      <c r="C17" s="1246" t="s">
        <v>1824</v>
      </c>
      <c r="D17" s="1099" t="s">
        <v>1825</v>
      </c>
      <c r="E17" s="1099">
        <v>2016</v>
      </c>
      <c r="F17" s="1099">
        <v>2017</v>
      </c>
      <c r="G17" s="1099">
        <v>2019</v>
      </c>
      <c r="H17" s="1099">
        <v>2018</v>
      </c>
      <c r="I17" s="1099">
        <v>2018</v>
      </c>
      <c r="J17" s="1099">
        <v>2018</v>
      </c>
      <c r="K17" s="1099">
        <v>2018</v>
      </c>
      <c r="L17" s="1099">
        <v>2018</v>
      </c>
      <c r="M17" s="1099"/>
    </row>
    <row r="18" spans="1:14">
      <c r="A18" s="1246">
        <v>2</v>
      </c>
      <c r="B18" s="1250" t="s">
        <v>1826</v>
      </c>
      <c r="C18" s="1246" t="s">
        <v>1824</v>
      </c>
      <c r="D18" s="1100" t="s">
        <v>1827</v>
      </c>
      <c r="E18" s="1100" t="s">
        <v>1827</v>
      </c>
      <c r="F18" s="1100" t="s">
        <v>1827</v>
      </c>
      <c r="G18" s="1100" t="s">
        <v>1827</v>
      </c>
      <c r="H18" s="1100" t="s">
        <v>1828</v>
      </c>
      <c r="I18" s="1100" t="s">
        <v>1828</v>
      </c>
      <c r="J18" s="1100" t="s">
        <v>1828</v>
      </c>
      <c r="K18" s="1100" t="s">
        <v>1828</v>
      </c>
      <c r="L18" s="1100" t="s">
        <v>1828</v>
      </c>
      <c r="M18" s="1100"/>
    </row>
    <row r="19" spans="1:14">
      <c r="A19" s="1246">
        <v>3</v>
      </c>
      <c r="B19" s="1250" t="s">
        <v>1829</v>
      </c>
      <c r="C19" s="1246" t="s">
        <v>1824</v>
      </c>
      <c r="D19" s="1101" t="s">
        <v>1830</v>
      </c>
      <c r="E19" s="1101" t="s">
        <v>1831</v>
      </c>
      <c r="F19" s="1101" t="s">
        <v>1832</v>
      </c>
      <c r="G19" s="1101" t="s">
        <v>1833</v>
      </c>
      <c r="H19" s="1101" t="s">
        <v>1834</v>
      </c>
      <c r="I19" s="1101" t="s">
        <v>1834</v>
      </c>
      <c r="J19" s="1101" t="s">
        <v>1834</v>
      </c>
      <c r="K19" s="1101" t="s">
        <v>1834</v>
      </c>
      <c r="L19" s="1101" t="s">
        <v>1834</v>
      </c>
      <c r="M19" s="1101"/>
    </row>
    <row r="20" spans="1:14">
      <c r="A20" s="1246">
        <v>4</v>
      </c>
      <c r="B20" s="1250" t="s">
        <v>1835</v>
      </c>
      <c r="C20" s="1246" t="s">
        <v>1836</v>
      </c>
      <c r="D20" s="1100"/>
      <c r="E20" s="1100"/>
      <c r="F20" s="1100"/>
      <c r="G20" s="1100"/>
      <c r="H20" s="1100" t="s">
        <v>1837</v>
      </c>
      <c r="I20" s="1100" t="s">
        <v>1837</v>
      </c>
      <c r="J20" s="1100" t="s">
        <v>1838</v>
      </c>
      <c r="K20" s="1100" t="s">
        <v>1838</v>
      </c>
      <c r="L20" s="1100" t="s">
        <v>1837</v>
      </c>
      <c r="M20" s="1100"/>
    </row>
    <row r="21" spans="1:14" ht="28.8">
      <c r="A21" s="1246">
        <v>5</v>
      </c>
      <c r="B21" s="1250" t="s">
        <v>1839</v>
      </c>
      <c r="C21" s="1250"/>
      <c r="D21" s="1102" t="s">
        <v>1296</v>
      </c>
      <c r="E21" s="1102" t="s">
        <v>1296</v>
      </c>
      <c r="F21" s="1102" t="s">
        <v>1296</v>
      </c>
      <c r="G21" s="1102" t="s">
        <v>1296</v>
      </c>
      <c r="H21" s="1102" t="s">
        <v>132</v>
      </c>
      <c r="I21" s="1102" t="s">
        <v>1296</v>
      </c>
      <c r="J21" s="1102" t="s">
        <v>132</v>
      </c>
      <c r="K21" s="1102" t="s">
        <v>753</v>
      </c>
      <c r="L21" s="1102" t="s">
        <v>753</v>
      </c>
      <c r="M21" s="1102"/>
    </row>
    <row r="22" spans="1:14">
      <c r="A22" s="1246">
        <v>6</v>
      </c>
      <c r="B22" s="1250" t="s">
        <v>1840</v>
      </c>
      <c r="C22" s="1246" t="s">
        <v>1841</v>
      </c>
      <c r="D22" s="1100" t="s">
        <v>1842</v>
      </c>
      <c r="E22" s="1100" t="s">
        <v>1842</v>
      </c>
      <c r="F22" s="1100" t="s">
        <v>1842</v>
      </c>
      <c r="G22" s="1100" t="s">
        <v>1842</v>
      </c>
      <c r="H22" s="1100" t="s">
        <v>1842</v>
      </c>
      <c r="I22" s="1100" t="s">
        <v>1842</v>
      </c>
      <c r="J22" s="1100" t="s">
        <v>1843</v>
      </c>
      <c r="K22" s="1100" t="s">
        <v>1843</v>
      </c>
      <c r="L22" s="1100" t="s">
        <v>1842</v>
      </c>
      <c r="M22" s="1100"/>
    </row>
    <row r="23" spans="1:14">
      <c r="A23" s="1246">
        <v>7</v>
      </c>
      <c r="B23" s="1250" t="s">
        <v>1844</v>
      </c>
      <c r="C23" s="1246" t="s">
        <v>1841</v>
      </c>
      <c r="D23" s="1251">
        <f t="shared" ref="D23:M23" si="0">IFERROR(1/D35,D35)</f>
        <v>48.954814706026333</v>
      </c>
      <c r="E23" s="1251">
        <f t="shared" si="0"/>
        <v>48.954814706026333</v>
      </c>
      <c r="F23" s="1251">
        <f t="shared" si="0"/>
        <v>48.954814706026333</v>
      </c>
      <c r="G23" s="1251">
        <f t="shared" si="0"/>
        <v>48.954814706026333</v>
      </c>
      <c r="H23" s="1285">
        <v>30</v>
      </c>
      <c r="I23" s="1285">
        <v>30</v>
      </c>
      <c r="J23" s="1252" t="s">
        <v>1843</v>
      </c>
      <c r="K23" s="1252" t="s">
        <v>1843</v>
      </c>
      <c r="L23" s="1285">
        <v>30</v>
      </c>
      <c r="M23" s="1252">
        <f t="shared" si="0"/>
        <v>0</v>
      </c>
    </row>
    <row r="24" spans="1:14">
      <c r="A24" s="1246"/>
      <c r="B24" s="1250"/>
      <c r="C24" s="1250"/>
    </row>
    <row r="25" spans="1:14">
      <c r="A25" s="1246">
        <v>8</v>
      </c>
      <c r="B25" s="1103" t="s">
        <v>1845</v>
      </c>
      <c r="C25" s="1104" t="s">
        <v>1846</v>
      </c>
      <c r="D25" s="1253">
        <v>-8322.5354324776508</v>
      </c>
      <c r="E25" s="1253">
        <v>-4785.2653344476184</v>
      </c>
      <c r="F25" s="1253">
        <v>-2893.3599596687041</v>
      </c>
      <c r="G25" s="1253">
        <v>-2259.4409233735187</v>
      </c>
      <c r="H25" s="1253">
        <v>74995.831898465243</v>
      </c>
      <c r="I25" s="1253">
        <v>1714.7374195500042</v>
      </c>
      <c r="J25" s="1253">
        <v>-57910.955262609474</v>
      </c>
      <c r="K25" s="1253">
        <v>-799080.52625422669</v>
      </c>
      <c r="L25" s="1253">
        <v>16480.212444965917</v>
      </c>
      <c r="M25" s="1253"/>
      <c r="N25" s="1248">
        <f>SUM(D25:M25)</f>
        <v>-782061.30140382249</v>
      </c>
    </row>
    <row r="26" spans="1:14">
      <c r="A26" s="1246"/>
      <c r="B26" s="1103"/>
      <c r="C26" s="1103"/>
      <c r="D26" s="1246"/>
      <c r="E26" s="1246"/>
      <c r="F26" s="1246"/>
      <c r="G26" s="1246"/>
      <c r="H26" s="1246"/>
      <c r="I26" s="1246"/>
      <c r="J26" s="1246"/>
      <c r="K26" s="1246"/>
      <c r="L26" s="1246"/>
      <c r="M26" s="1246"/>
    </row>
    <row r="27" spans="1:14">
      <c r="A27" s="1246">
        <v>9</v>
      </c>
      <c r="B27" s="1103" t="s">
        <v>1847</v>
      </c>
      <c r="C27" s="1104" t="s">
        <v>1846</v>
      </c>
      <c r="D27" s="1253">
        <v>2132.3584158322601</v>
      </c>
      <c r="E27" s="1253">
        <v>1226.0567576654967</v>
      </c>
      <c r="F27" s="1253">
        <v>741.32222206651659</v>
      </c>
      <c r="G27" s="1253">
        <v>578.90265618214585</v>
      </c>
      <c r="H27" s="1253">
        <v>-19215.057069865259</v>
      </c>
      <c r="I27" s="1253">
        <v>-439.34144795000452</v>
      </c>
      <c r="J27" s="1253">
        <v>14837.655402609482</v>
      </c>
      <c r="K27" s="1253">
        <v>204736.4170342267</v>
      </c>
      <c r="L27" s="1253">
        <v>-4222.4776315869422</v>
      </c>
      <c r="M27" s="1253"/>
      <c r="N27" s="1248">
        <f>SUM(D27:M27)</f>
        <v>200375.83633918039</v>
      </c>
    </row>
    <row r="28" spans="1:14">
      <c r="A28" s="1246"/>
      <c r="B28" s="1103"/>
      <c r="C28" s="1103"/>
      <c r="D28" s="1246"/>
      <c r="E28" s="1246"/>
      <c r="F28" s="1246"/>
      <c r="G28" s="1246"/>
      <c r="H28" s="1246"/>
      <c r="I28" s="1246"/>
      <c r="J28" s="1246"/>
      <c r="K28" s="1246"/>
      <c r="L28" s="1246"/>
      <c r="M28" s="1246"/>
    </row>
    <row r="29" spans="1:14">
      <c r="A29" s="1246">
        <v>10</v>
      </c>
      <c r="B29" s="1103" t="s">
        <v>1848</v>
      </c>
      <c r="C29" s="1104" t="s">
        <v>1849</v>
      </c>
      <c r="D29" s="1253">
        <v>-6190.1770166453907</v>
      </c>
      <c r="E29" s="1253">
        <v>-3559.2085767821218</v>
      </c>
      <c r="F29" s="1253">
        <v>-2152.0377376021875</v>
      </c>
      <c r="G29" s="1253">
        <v>-1680.5382671913728</v>
      </c>
      <c r="H29" s="1253">
        <v>55780.774828599984</v>
      </c>
      <c r="I29" s="1253">
        <v>1275.3959715999997</v>
      </c>
      <c r="J29" s="1253">
        <v>-43073.299859999992</v>
      </c>
      <c r="K29" s="1253">
        <v>-594344.10921999998</v>
      </c>
      <c r="L29" s="1253">
        <v>12257.734813378975</v>
      </c>
      <c r="M29" s="1253"/>
      <c r="N29" s="1248">
        <f>SUM(D29:M29)</f>
        <v>-581685.46506464202</v>
      </c>
    </row>
    <row r="30" spans="1:14">
      <c r="A30" s="1246"/>
      <c r="B30" s="1103"/>
      <c r="C30" s="1103"/>
      <c r="D30" s="1246"/>
      <c r="E30" s="1246"/>
      <c r="F30" s="1246"/>
      <c r="G30" s="1246"/>
      <c r="H30" s="1246"/>
      <c r="I30" s="1246"/>
      <c r="J30" s="1246"/>
      <c r="K30" s="1246"/>
      <c r="L30" s="1246"/>
    </row>
    <row r="31" spans="1:14" ht="28.8">
      <c r="A31" s="1246">
        <v>11</v>
      </c>
      <c r="B31" s="1105" t="s">
        <v>1850</v>
      </c>
      <c r="C31" s="1105"/>
      <c r="D31" s="1106">
        <v>0.18542900000000001</v>
      </c>
      <c r="E31" s="1106">
        <v>0.18542900000000001</v>
      </c>
      <c r="F31" s="1106">
        <v>0.197962</v>
      </c>
      <c r="G31" s="1106">
        <v>0.20522298388849886</v>
      </c>
      <c r="H31" s="1106">
        <v>8.0702999999999997E-2</v>
      </c>
      <c r="I31" s="1106">
        <v>0.20522299999999999</v>
      </c>
      <c r="J31" s="1106">
        <v>8.0702999999999997E-2</v>
      </c>
      <c r="K31" s="1106">
        <v>0.93762400000000001</v>
      </c>
      <c r="L31" s="1106">
        <v>0.93762400000000001</v>
      </c>
      <c r="M31" s="1106"/>
    </row>
    <row r="32" spans="1:14">
      <c r="A32" s="1246"/>
      <c r="B32" s="1103"/>
      <c r="C32" s="1103"/>
      <c r="D32" s="1246"/>
      <c r="E32" s="1246"/>
      <c r="F32" s="1246"/>
      <c r="G32" s="1246"/>
      <c r="H32" s="1246"/>
      <c r="I32" s="1246"/>
      <c r="J32" s="1246"/>
      <c r="K32" s="1246"/>
      <c r="L32" s="1246"/>
    </row>
    <row r="33" spans="1:14">
      <c r="A33" s="1246">
        <v>12</v>
      </c>
      <c r="B33" s="1103" t="s">
        <v>1851</v>
      </c>
      <c r="C33" s="1103"/>
      <c r="D33" s="1107">
        <f>D29*D31</f>
        <v>-1147.8383340195383</v>
      </c>
      <c r="E33" s="1107">
        <f t="shared" ref="E33:M33" si="1">E29*E31</f>
        <v>-659.98048718413213</v>
      </c>
      <c r="F33" s="1107">
        <f t="shared" si="1"/>
        <v>-426.02169461120423</v>
      </c>
      <c r="G33" s="1107">
        <f t="shared" si="1"/>
        <v>-344.8850777318209</v>
      </c>
      <c r="H33" s="1107">
        <f t="shared" si="1"/>
        <v>4501.6758709925043</v>
      </c>
      <c r="I33" s="1107">
        <f t="shared" si="1"/>
        <v>261.74058747966671</v>
      </c>
      <c r="J33" s="1107">
        <f t="shared" si="1"/>
        <v>-3476.1445186015794</v>
      </c>
      <c r="K33" s="1107">
        <f t="shared" si="1"/>
        <v>-557271.30106329324</v>
      </c>
      <c r="L33" s="1107">
        <f t="shared" si="1"/>
        <v>11493.146346659649</v>
      </c>
      <c r="M33" s="1108">
        <f t="shared" si="1"/>
        <v>0</v>
      </c>
      <c r="N33" s="1248">
        <f>SUM(D33:M33)</f>
        <v>-547069.6083703097</v>
      </c>
    </row>
    <row r="34" spans="1:14">
      <c r="A34" s="1246"/>
      <c r="B34" s="1103"/>
      <c r="C34" s="1103"/>
      <c r="D34" s="1246"/>
      <c r="E34" s="1246"/>
      <c r="F34" s="1246"/>
      <c r="G34" s="1246"/>
      <c r="H34" s="1246"/>
      <c r="I34" s="1246"/>
      <c r="J34" s="1246"/>
      <c r="K34" s="1246"/>
      <c r="L34" s="1246"/>
    </row>
    <row r="35" spans="1:14" ht="29.55" customHeight="1">
      <c r="A35" s="1246">
        <v>13</v>
      </c>
      <c r="B35" s="1105" t="s">
        <v>1852</v>
      </c>
      <c r="C35" s="1105"/>
      <c r="D35" s="1106">
        <v>2.0427000000000001E-2</v>
      </c>
      <c r="E35" s="1106">
        <v>2.0427000000000001E-2</v>
      </c>
      <c r="F35" s="1106">
        <v>2.0427000000000001E-2</v>
      </c>
      <c r="G35" s="1106">
        <v>2.0427000000000001E-2</v>
      </c>
      <c r="H35" s="1106">
        <v>3.3333333333333333E-2</v>
      </c>
      <c r="I35" s="1106">
        <v>3.3333333333333333E-2</v>
      </c>
      <c r="J35" s="1106" t="s">
        <v>1843</v>
      </c>
      <c r="K35" s="1106" t="s">
        <v>1843</v>
      </c>
      <c r="L35" s="1106">
        <v>3.3333333333333333E-2</v>
      </c>
      <c r="M35" s="1106"/>
    </row>
    <row r="36" spans="1:14">
      <c r="A36" s="1246"/>
      <c r="B36" s="1109"/>
      <c r="C36" s="1109"/>
      <c r="D36" s="1246"/>
      <c r="E36" s="1246"/>
      <c r="F36" s="1246"/>
      <c r="G36" s="1246"/>
      <c r="H36" s="1246"/>
      <c r="I36" s="1246"/>
      <c r="J36" s="1246"/>
      <c r="K36" s="1246"/>
      <c r="L36" s="1246"/>
    </row>
    <row r="37" spans="1:14" ht="26.4">
      <c r="A37" s="1246">
        <v>14</v>
      </c>
      <c r="B37" s="1110" t="s">
        <v>1853</v>
      </c>
      <c r="C37" s="1104" t="s">
        <v>1854</v>
      </c>
      <c r="D37" s="1111">
        <v>-23.44689364901711</v>
      </c>
      <c r="E37" s="1111">
        <v>-13.481421411710267</v>
      </c>
      <c r="F37" s="1111">
        <v>-8.7023451558230693</v>
      </c>
      <c r="G37" s="1111">
        <v>-7.0449674828279054</v>
      </c>
      <c r="H37" s="1111"/>
      <c r="I37" s="1111"/>
      <c r="J37" s="1111">
        <v>-111.22008826647311</v>
      </c>
      <c r="K37" s="1111">
        <v>-5844.8165772589973</v>
      </c>
      <c r="L37" s="1111"/>
      <c r="M37" s="1111"/>
      <c r="N37" s="1248">
        <f>SUM(D37:M37)</f>
        <v>-6008.7122932248485</v>
      </c>
    </row>
    <row r="38" spans="1:14">
      <c r="A38" s="1246"/>
      <c r="B38" s="1250"/>
      <c r="C38" s="1250"/>
      <c r="D38" s="1112"/>
      <c r="E38" s="1112"/>
      <c r="F38" s="1112"/>
      <c r="G38" s="1112"/>
      <c r="H38" s="1112"/>
      <c r="I38" s="1112"/>
      <c r="J38" s="1112"/>
      <c r="K38" s="1112"/>
      <c r="L38" s="1112"/>
      <c r="M38" s="1113"/>
      <c r="N38" s="1248"/>
    </row>
    <row r="39" spans="1:14" ht="26.4">
      <c r="A39" s="1246">
        <v>15</v>
      </c>
      <c r="B39" s="1110" t="s">
        <v>1855</v>
      </c>
      <c r="C39" s="1104" t="s">
        <v>1854</v>
      </c>
      <c r="D39" s="1111"/>
      <c r="E39" s="1111"/>
      <c r="F39" s="1111"/>
      <c r="G39" s="1111"/>
      <c r="H39" s="1111">
        <v>150.05586236641682</v>
      </c>
      <c r="I39" s="1111">
        <v>8.7246862493222235</v>
      </c>
      <c r="J39" s="1111"/>
      <c r="K39" s="1111"/>
      <c r="L39" s="1111">
        <v>383.10487822198832</v>
      </c>
      <c r="M39" s="1111"/>
      <c r="N39" s="1248">
        <f>SUM(D39:M39)</f>
        <v>541.88542683772732</v>
      </c>
    </row>
    <row r="40" spans="1:14">
      <c r="A40" s="1246"/>
      <c r="B40" s="1114"/>
      <c r="C40" s="1114"/>
      <c r="D40" s="1112"/>
      <c r="E40" s="1112"/>
      <c r="F40" s="1112"/>
      <c r="G40" s="1112"/>
      <c r="H40" s="1112"/>
      <c r="I40" s="1112"/>
      <c r="J40" s="1112"/>
      <c r="K40" s="1112"/>
      <c r="L40" s="1112"/>
      <c r="M40" s="1113"/>
      <c r="N40" s="1248"/>
    </row>
    <row r="41" spans="1:14">
      <c r="A41" s="1246">
        <v>16</v>
      </c>
      <c r="B41" s="1250" t="s">
        <v>1856</v>
      </c>
      <c r="C41" s="1250"/>
      <c r="D41" s="1112">
        <f>D37+D39</f>
        <v>-23.44689364901711</v>
      </c>
      <c r="E41" s="1112">
        <f t="shared" ref="E41:M41" si="2">E37+E39</f>
        <v>-13.481421411710267</v>
      </c>
      <c r="F41" s="1112">
        <f t="shared" si="2"/>
        <v>-8.7023451558230693</v>
      </c>
      <c r="G41" s="1112">
        <f t="shared" si="2"/>
        <v>-7.0449674828279054</v>
      </c>
      <c r="H41" s="1112">
        <f t="shared" si="2"/>
        <v>150.05586236641682</v>
      </c>
      <c r="I41" s="1112">
        <f t="shared" si="2"/>
        <v>8.7246862493222235</v>
      </c>
      <c r="J41" s="1112">
        <f t="shared" si="2"/>
        <v>-111.22008826647311</v>
      </c>
      <c r="K41" s="1112">
        <f>K37+K39</f>
        <v>-5844.8165772589973</v>
      </c>
      <c r="L41" s="1112">
        <f>L37+L39</f>
        <v>383.10487822198832</v>
      </c>
      <c r="M41" s="1112">
        <f t="shared" si="2"/>
        <v>0</v>
      </c>
      <c r="N41" s="1248">
        <f>SUM(D41:M41)</f>
        <v>-5466.8268663871213</v>
      </c>
    </row>
    <row r="42" spans="1:14">
      <c r="A42" s="1246"/>
      <c r="B42" s="1114"/>
      <c r="C42" s="1114"/>
      <c r="D42" s="1112"/>
      <c r="E42" s="1112"/>
      <c r="F42" s="1112"/>
      <c r="G42" s="1112"/>
      <c r="H42" s="1112"/>
      <c r="I42" s="1112"/>
      <c r="J42" s="1112"/>
      <c r="K42" s="1112"/>
      <c r="L42" s="1112"/>
      <c r="M42" s="1113"/>
      <c r="N42" s="1248"/>
    </row>
    <row r="43" spans="1:14">
      <c r="A43" s="1246">
        <v>17</v>
      </c>
      <c r="B43" s="1103" t="s">
        <v>1857</v>
      </c>
      <c r="C43" s="1103"/>
      <c r="D43" s="1115">
        <v>12</v>
      </c>
      <c r="E43" s="1115">
        <v>12</v>
      </c>
      <c r="F43" s="1115">
        <v>12</v>
      </c>
      <c r="G43" s="1115">
        <v>12</v>
      </c>
      <c r="H43" s="1115">
        <v>12</v>
      </c>
      <c r="I43" s="1115">
        <v>12</v>
      </c>
      <c r="J43" s="1115">
        <v>12</v>
      </c>
      <c r="K43" s="1115">
        <v>12</v>
      </c>
      <c r="L43" s="1115">
        <v>12</v>
      </c>
      <c r="M43" s="1116">
        <v>12</v>
      </c>
      <c r="N43" s="1248"/>
    </row>
    <row r="44" spans="1:14">
      <c r="A44" s="1246"/>
      <c r="B44" s="1103"/>
      <c r="C44" s="1103"/>
      <c r="D44" s="1112"/>
      <c r="E44" s="1112"/>
      <c r="F44" s="1112"/>
      <c r="G44" s="1112"/>
      <c r="H44" s="1112"/>
      <c r="I44" s="1112"/>
      <c r="J44" s="1112"/>
      <c r="K44" s="1112"/>
      <c r="L44" s="1112"/>
      <c r="M44" s="1113"/>
      <c r="N44" s="1248"/>
    </row>
    <row r="45" spans="1:14">
      <c r="A45" s="1246">
        <v>18</v>
      </c>
      <c r="B45" s="1103" t="s">
        <v>1858</v>
      </c>
      <c r="C45" s="1103"/>
      <c r="D45" s="1112">
        <f t="shared" ref="D45:M45" si="3">D41/D43</f>
        <v>-1.9539078040847591</v>
      </c>
      <c r="E45" s="1112">
        <f t="shared" si="3"/>
        <v>-1.1234517843091889</v>
      </c>
      <c r="F45" s="1112">
        <f t="shared" si="3"/>
        <v>-0.72519542965192241</v>
      </c>
      <c r="G45" s="1112">
        <f t="shared" si="3"/>
        <v>-0.58708062356899215</v>
      </c>
      <c r="H45" s="1112">
        <f t="shared" si="3"/>
        <v>12.504655197201402</v>
      </c>
      <c r="I45" s="1112">
        <f t="shared" si="3"/>
        <v>0.72705718744351866</v>
      </c>
      <c r="J45" s="1112">
        <f t="shared" si="3"/>
        <v>-9.26834068887276</v>
      </c>
      <c r="K45" s="1112">
        <f t="shared" si="3"/>
        <v>-487.06804810491644</v>
      </c>
      <c r="L45" s="1112">
        <f>L41/L43</f>
        <v>31.925406518499027</v>
      </c>
      <c r="M45" s="1112">
        <f t="shared" si="3"/>
        <v>0</v>
      </c>
      <c r="N45" s="1248">
        <f>SUM(D45:M45)</f>
        <v>-455.56890553226015</v>
      </c>
    </row>
    <row r="46" spans="1:14">
      <c r="A46" s="1246"/>
      <c r="B46" s="1103"/>
      <c r="C46" s="1103"/>
      <c r="D46" s="1112"/>
      <c r="E46" s="1112"/>
      <c r="F46" s="1112"/>
      <c r="G46" s="1112"/>
      <c r="H46" s="1112"/>
      <c r="I46" s="1112"/>
      <c r="J46" s="1112"/>
      <c r="K46" s="1112"/>
      <c r="L46" s="1112"/>
      <c r="M46" s="1113"/>
      <c r="N46" s="1248"/>
    </row>
    <row r="47" spans="1:14">
      <c r="A47" s="1246">
        <v>19</v>
      </c>
      <c r="B47" s="1103" t="s">
        <v>1859</v>
      </c>
      <c r="C47" s="1103"/>
      <c r="D47" s="1117">
        <v>12</v>
      </c>
      <c r="E47" s="1117">
        <v>12</v>
      </c>
      <c r="F47" s="1117">
        <v>12</v>
      </c>
      <c r="G47" s="1117">
        <v>12</v>
      </c>
      <c r="H47" s="1117">
        <v>12</v>
      </c>
      <c r="I47" s="1117">
        <v>12</v>
      </c>
      <c r="J47" s="1117">
        <v>12</v>
      </c>
      <c r="K47" s="1117">
        <v>12</v>
      </c>
      <c r="L47" s="1117">
        <v>12</v>
      </c>
      <c r="M47" s="1117"/>
      <c r="N47" s="1248"/>
    </row>
    <row r="48" spans="1:14">
      <c r="A48" s="1246"/>
      <c r="B48" s="1103"/>
      <c r="C48" s="1103"/>
      <c r="D48" s="1112"/>
      <c r="E48" s="1112"/>
      <c r="F48" s="1112"/>
      <c r="G48" s="1112"/>
      <c r="H48" s="1112"/>
      <c r="I48" s="1112"/>
      <c r="J48" s="1112"/>
      <c r="K48" s="1112"/>
      <c r="L48" s="1112"/>
      <c r="M48" s="1113"/>
      <c r="N48" s="1248"/>
    </row>
    <row r="49" spans="1:16">
      <c r="A49" s="1246">
        <v>20</v>
      </c>
      <c r="B49" s="1103" t="s">
        <v>1860</v>
      </c>
      <c r="C49" s="1103"/>
      <c r="D49" s="1112">
        <f t="shared" ref="D49:M49" si="4">D45*D47</f>
        <v>-23.44689364901711</v>
      </c>
      <c r="E49" s="1112">
        <f t="shared" si="4"/>
        <v>-13.481421411710267</v>
      </c>
      <c r="F49" s="1112">
        <f t="shared" si="4"/>
        <v>-8.7023451558230693</v>
      </c>
      <c r="G49" s="1112">
        <f>G45*G47</f>
        <v>-7.0449674828279054</v>
      </c>
      <c r="H49" s="1112"/>
      <c r="I49" s="1112"/>
      <c r="J49" s="1112">
        <f t="shared" si="4"/>
        <v>-111.22008826647311</v>
      </c>
      <c r="K49" s="1112">
        <f>K45*K47</f>
        <v>-5844.8165772589973</v>
      </c>
      <c r="L49" s="1112"/>
      <c r="M49" s="1113">
        <f t="shared" si="4"/>
        <v>0</v>
      </c>
      <c r="N49" s="1248">
        <f>SUM(D49:M49)</f>
        <v>-6008.7122932248485</v>
      </c>
    </row>
    <row r="51" spans="1:16">
      <c r="A51" s="1246">
        <v>21</v>
      </c>
      <c r="B51" s="1247" t="s">
        <v>1861</v>
      </c>
      <c r="H51" s="1254">
        <f>H45*H47</f>
        <v>150.05586236641682</v>
      </c>
      <c r="I51" s="1254">
        <f>I45*I47</f>
        <v>8.7246862493222235</v>
      </c>
      <c r="L51" s="1254">
        <f>L45*L47</f>
        <v>383.10487822198832</v>
      </c>
      <c r="N51" s="1248">
        <f>SUM(D51:M51)</f>
        <v>541.88542683772732</v>
      </c>
    </row>
    <row r="53" spans="1:16">
      <c r="A53" s="1247" t="s">
        <v>1862</v>
      </c>
      <c r="D53" s="1118"/>
      <c r="E53" s="1119"/>
      <c r="F53" s="1119"/>
      <c r="G53" s="1119"/>
      <c r="H53" s="1119"/>
      <c r="I53" s="1119"/>
      <c r="J53" s="1119"/>
    </row>
    <row r="54" spans="1:16" ht="79.95" customHeight="1">
      <c r="A54" s="1120" t="s">
        <v>1863</v>
      </c>
      <c r="B54" s="1121"/>
      <c r="C54" s="1121"/>
      <c r="D54" s="1118"/>
      <c r="E54" s="1119"/>
      <c r="F54" s="1119"/>
      <c r="G54" s="1119"/>
      <c r="H54" s="1119"/>
      <c r="I54" s="1119"/>
      <c r="J54" s="1119"/>
      <c r="O54" s="1255" t="s">
        <v>1864</v>
      </c>
      <c r="P54" s="1256" t="s">
        <v>1865</v>
      </c>
    </row>
    <row r="55" spans="1:16">
      <c r="A55" s="1246">
        <v>22</v>
      </c>
      <c r="B55" s="1103" t="s">
        <v>1866</v>
      </c>
      <c r="C55" s="1103"/>
      <c r="D55" s="1122">
        <v>-1147.841854084</v>
      </c>
      <c r="E55" s="1122">
        <v>-659.88952002200006</v>
      </c>
      <c r="F55" s="1122">
        <v>-426.01838120200006</v>
      </c>
      <c r="G55" s="1122">
        <v>-344.94919191800085</v>
      </c>
      <c r="H55" s="1122"/>
      <c r="I55" s="1122"/>
      <c r="J55" s="1122">
        <f>J33</f>
        <v>-3476.1445186015794</v>
      </c>
      <c r="K55" s="1122">
        <f>K33</f>
        <v>-557271.30106329324</v>
      </c>
      <c r="L55" s="1122"/>
      <c r="M55" s="1257"/>
      <c r="N55" s="1248">
        <f>SUM(D55:M55)</f>
        <v>-563326.14452912076</v>
      </c>
      <c r="O55" s="1258"/>
      <c r="P55" s="1259"/>
    </row>
    <row r="56" spans="1:16">
      <c r="A56" s="1246"/>
      <c r="B56" s="1103"/>
      <c r="C56" s="1103"/>
      <c r="D56" s="1123"/>
      <c r="E56" s="1124"/>
      <c r="F56" s="1124"/>
      <c r="G56" s="1124"/>
      <c r="H56" s="1124"/>
      <c r="I56" s="1124"/>
      <c r="J56" s="1124"/>
      <c r="K56" s="1125"/>
      <c r="L56" s="1125"/>
      <c r="O56" s="1260"/>
      <c r="P56" s="1261"/>
    </row>
    <row r="57" spans="1:16">
      <c r="A57" s="1246">
        <v>23</v>
      </c>
      <c r="B57" s="1103" t="s">
        <v>1867</v>
      </c>
      <c r="C57" s="1103"/>
      <c r="D57" s="1122"/>
      <c r="E57" s="1122"/>
      <c r="F57" s="1122"/>
      <c r="G57" s="1122"/>
      <c r="H57" s="1122">
        <v>4501.6758709925043</v>
      </c>
      <c r="I57" s="1122">
        <v>261.74058747966671</v>
      </c>
      <c r="J57" s="1122"/>
      <c r="K57" s="1122"/>
      <c r="L57" s="1122">
        <v>11493.146346659649</v>
      </c>
      <c r="M57" s="1257"/>
      <c r="N57" s="1248">
        <f>SUM(D57:M57)</f>
        <v>16256.56280513182</v>
      </c>
      <c r="O57" s="1260"/>
      <c r="P57" s="1261"/>
    </row>
    <row r="58" spans="1:16">
      <c r="A58" s="1246"/>
      <c r="B58" s="1103"/>
      <c r="C58" s="1103"/>
      <c r="D58" s="1123"/>
      <c r="E58" s="1124"/>
      <c r="F58" s="1124"/>
      <c r="G58" s="1124"/>
      <c r="H58" s="1124"/>
      <c r="I58" s="1124"/>
      <c r="J58" s="1124"/>
      <c r="K58" s="1125"/>
      <c r="L58" s="1125"/>
      <c r="O58" s="1260"/>
      <c r="P58" s="1261"/>
    </row>
    <row r="59" spans="1:16">
      <c r="A59" s="1246">
        <v>24</v>
      </c>
      <c r="B59" s="1103" t="s">
        <v>1868</v>
      </c>
      <c r="C59" s="1103"/>
      <c r="D59" s="1122">
        <v>-217.23446824508557</v>
      </c>
      <c r="E59" s="1122">
        <v>-124.40710705855135</v>
      </c>
      <c r="F59" s="1122">
        <v>-79.511725779115338</v>
      </c>
      <c r="G59" s="1122">
        <v>-42.224837414139529</v>
      </c>
      <c r="H59" s="1122">
        <v>990.33517419850102</v>
      </c>
      <c r="I59" s="1122">
        <v>57.348117495933337</v>
      </c>
      <c r="J59" s="1122">
        <v>-2122.8972483026687</v>
      </c>
      <c r="K59" s="1122">
        <v>-34394.438539229537</v>
      </c>
      <c r="L59" s="1122">
        <v>3160.524391109941</v>
      </c>
      <c r="M59" s="1257"/>
      <c r="N59" s="1248">
        <f>SUM(D59:M59)</f>
        <v>-32772.506243224721</v>
      </c>
      <c r="O59" s="1260"/>
      <c r="P59" s="1261"/>
    </row>
    <row r="60" spans="1:16">
      <c r="A60" s="1246"/>
      <c r="B60" s="1103"/>
      <c r="C60" s="1103"/>
      <c r="D60" s="1118"/>
      <c r="E60" s="1119"/>
      <c r="F60" s="1119"/>
      <c r="G60" s="1119"/>
      <c r="H60" s="1119"/>
      <c r="I60" s="1119"/>
      <c r="J60" s="1119"/>
      <c r="O60" s="1260"/>
      <c r="P60" s="1261"/>
    </row>
    <row r="61" spans="1:16">
      <c r="A61" s="1246">
        <v>25</v>
      </c>
      <c r="B61" s="1103" t="s">
        <v>1869</v>
      </c>
      <c r="C61" s="1103"/>
      <c r="D61" s="1126">
        <f>D55-D59</f>
        <v>-930.60738583891452</v>
      </c>
      <c r="E61" s="1126">
        <f t="shared" ref="E61:M61" si="5">E55-E59</f>
        <v>-535.48241296344872</v>
      </c>
      <c r="F61" s="1126">
        <f t="shared" si="5"/>
        <v>-346.50665542288471</v>
      </c>
      <c r="G61" s="1126">
        <f t="shared" si="5"/>
        <v>-302.72435450386132</v>
      </c>
      <c r="H61" s="1126"/>
      <c r="I61" s="1126"/>
      <c r="J61" s="1126">
        <f>J55-J59</f>
        <v>-1353.2472702989107</v>
      </c>
      <c r="K61" s="1126">
        <f t="shared" si="5"/>
        <v>-522876.86252406368</v>
      </c>
      <c r="L61" s="1126"/>
      <c r="M61" s="1126">
        <f t="shared" si="5"/>
        <v>0</v>
      </c>
      <c r="N61" s="1248">
        <f>SUM(D61:M61)</f>
        <v>-526345.43060309172</v>
      </c>
      <c r="O61" s="1262">
        <v>-524230.10979436256</v>
      </c>
      <c r="P61" s="1263">
        <f>N61-O61</f>
        <v>-2115.3208087291569</v>
      </c>
    </row>
    <row r="62" spans="1:16">
      <c r="A62" s="1246"/>
      <c r="B62" s="1103"/>
      <c r="C62" s="1103"/>
      <c r="D62" s="1118"/>
      <c r="E62" s="1119"/>
      <c r="F62" s="1119"/>
      <c r="G62" s="1119"/>
      <c r="H62" s="1119"/>
      <c r="I62" s="1119"/>
      <c r="J62" s="1119"/>
      <c r="O62" s="1260"/>
      <c r="P62" s="1261"/>
    </row>
    <row r="63" spans="1:16">
      <c r="A63" s="1246">
        <v>26</v>
      </c>
      <c r="B63" s="1103" t="s">
        <v>1870</v>
      </c>
      <c r="C63" s="1103"/>
      <c r="D63" s="1118"/>
      <c r="E63" s="1119"/>
      <c r="F63" s="1119"/>
      <c r="G63" s="1119"/>
      <c r="H63" s="1119">
        <f>H57-H59</f>
        <v>3511.3406967940032</v>
      </c>
      <c r="I63" s="1119">
        <f>I57-I59</f>
        <v>204.39246998373338</v>
      </c>
      <c r="J63" s="1119"/>
      <c r="L63" s="1119">
        <f>L57-L59</f>
        <v>8332.6219555497082</v>
      </c>
      <c r="N63" s="1248">
        <f>SUM(D63:M63)</f>
        <v>12048.355122327444</v>
      </c>
      <c r="O63" s="1260"/>
      <c r="P63" s="1263">
        <f>N63-O63</f>
        <v>12048.355122327444</v>
      </c>
    </row>
    <row r="64" spans="1:16">
      <c r="A64" s="1246"/>
      <c r="B64" s="1103"/>
      <c r="C64" s="1103"/>
      <c r="D64" s="1118"/>
      <c r="E64" s="1119"/>
      <c r="F64" s="1119"/>
      <c r="G64" s="1119"/>
      <c r="H64" s="1119"/>
      <c r="I64" s="1119"/>
      <c r="J64" s="1119"/>
      <c r="O64" s="1260"/>
      <c r="P64" s="1261"/>
    </row>
    <row r="65" spans="1:16">
      <c r="A65" s="1246">
        <v>27</v>
      </c>
      <c r="B65" s="1103" t="s">
        <v>1871</v>
      </c>
      <c r="C65" s="1103"/>
      <c r="D65" s="1122">
        <v>0</v>
      </c>
      <c r="E65" s="1122">
        <v>0</v>
      </c>
      <c r="F65" s="1122">
        <v>0</v>
      </c>
      <c r="G65" s="1122">
        <v>0</v>
      </c>
      <c r="H65" s="1122">
        <v>0</v>
      </c>
      <c r="I65" s="1122">
        <v>0</v>
      </c>
      <c r="J65" s="1122">
        <v>0</v>
      </c>
      <c r="K65" s="1122">
        <v>0</v>
      </c>
      <c r="L65" s="1122"/>
      <c r="M65" s="1257"/>
      <c r="N65" s="1248">
        <f>SUM(D65:M65)</f>
        <v>0</v>
      </c>
      <c r="O65" s="1260"/>
      <c r="P65" s="1261"/>
    </row>
    <row r="66" spans="1:16">
      <c r="A66" s="1246"/>
      <c r="B66" s="1103"/>
      <c r="C66" s="1103"/>
      <c r="D66" s="1118"/>
      <c r="E66" s="1119"/>
      <c r="F66" s="1119"/>
      <c r="G66" s="1119"/>
      <c r="H66" s="1119"/>
      <c r="I66" s="1119"/>
      <c r="J66" s="1119"/>
      <c r="O66" s="1260"/>
      <c r="P66" s="1261"/>
    </row>
    <row r="67" spans="1:16">
      <c r="A67" s="1246">
        <v>28</v>
      </c>
      <c r="B67" s="1103" t="s">
        <v>1872</v>
      </c>
      <c r="C67" s="1103"/>
      <c r="D67" s="1125">
        <f>D49</f>
        <v>-23.44689364901711</v>
      </c>
      <c r="E67" s="1125">
        <f>E49</f>
        <v>-13.481421411710267</v>
      </c>
      <c r="F67" s="1125">
        <f>F49</f>
        <v>-8.7023451558230693</v>
      </c>
      <c r="G67" s="1125">
        <f>G49</f>
        <v>-7.0449674828279054</v>
      </c>
      <c r="H67" s="1125">
        <f>H51</f>
        <v>150.05586236641682</v>
      </c>
      <c r="I67" s="1125">
        <f>I51</f>
        <v>8.7246862493222235</v>
      </c>
      <c r="J67" s="1125">
        <f>J49</f>
        <v>-111.22008826647311</v>
      </c>
      <c r="K67" s="1125">
        <f>K49</f>
        <v>-5844.8165772589973</v>
      </c>
      <c r="L67" s="1125">
        <f>L51</f>
        <v>383.10487822198832</v>
      </c>
      <c r="M67" s="1125">
        <f>M49</f>
        <v>0</v>
      </c>
      <c r="N67" s="1248">
        <f>SUM(D67:M67)</f>
        <v>-5466.8268663871213</v>
      </c>
      <c r="O67" s="1260"/>
      <c r="P67" s="1261"/>
    </row>
    <row r="68" spans="1:16">
      <c r="A68" s="1127"/>
      <c r="B68" s="1103"/>
      <c r="C68" s="1103"/>
      <c r="D68" s="1128"/>
      <c r="E68" s="1128"/>
      <c r="F68" s="1128"/>
      <c r="G68" s="1128"/>
      <c r="H68" s="1128"/>
      <c r="I68" s="1128"/>
      <c r="J68" s="1128"/>
      <c r="O68" s="1260"/>
      <c r="P68" s="1261"/>
    </row>
    <row r="69" spans="1:16">
      <c r="A69" s="1246">
        <v>29</v>
      </c>
      <c r="B69" s="1103" t="s">
        <v>1873</v>
      </c>
      <c r="C69" s="1103"/>
      <c r="D69" s="1126">
        <f>(D61+D65)-D67</f>
        <v>-907.16049218989747</v>
      </c>
      <c r="E69" s="1126">
        <f t="shared" ref="E69:M69" si="6">(E61+E65)-E67</f>
        <v>-522.00099155173848</v>
      </c>
      <c r="F69" s="1126">
        <f t="shared" si="6"/>
        <v>-337.80431026706162</v>
      </c>
      <c r="G69" s="1126">
        <f t="shared" si="6"/>
        <v>-295.67938702103339</v>
      </c>
      <c r="H69" s="1126"/>
      <c r="I69" s="1126"/>
      <c r="J69" s="1126">
        <f>(J61+J65)-J67</f>
        <v>-1242.0271820324376</v>
      </c>
      <c r="K69" s="1126">
        <f t="shared" si="6"/>
        <v>-517032.04594680469</v>
      </c>
      <c r="L69" s="1126"/>
      <c r="M69" s="1126">
        <f t="shared" si="6"/>
        <v>0</v>
      </c>
      <c r="N69" s="1248">
        <f>SUM(D69:M69)</f>
        <v>-520336.71830986685</v>
      </c>
      <c r="O69" s="1262">
        <v>-518274.0731288371</v>
      </c>
      <c r="P69" s="1263">
        <f>N69-O69</f>
        <v>-2062.645181029744</v>
      </c>
    </row>
    <row r="70" spans="1:16">
      <c r="A70" s="1246"/>
      <c r="B70" s="1103"/>
      <c r="C70" s="1103"/>
      <c r="D70" s="1126"/>
      <c r="E70" s="1126"/>
      <c r="F70" s="1126"/>
      <c r="G70" s="1126"/>
      <c r="H70" s="1126"/>
      <c r="I70" s="1126"/>
      <c r="J70" s="1126"/>
      <c r="K70" s="1126"/>
      <c r="L70" s="1126"/>
      <c r="M70" s="1126"/>
      <c r="N70" s="1248"/>
      <c r="O70" s="1264"/>
      <c r="P70" s="1263"/>
    </row>
    <row r="71" spans="1:16">
      <c r="A71" s="1246">
        <v>30</v>
      </c>
      <c r="B71" s="1103" t="s">
        <v>1874</v>
      </c>
      <c r="C71" s="1103"/>
      <c r="D71" s="1126"/>
      <c r="E71" s="1126"/>
      <c r="F71" s="1126"/>
      <c r="G71" s="1126"/>
      <c r="H71" s="1126">
        <f>(H63+H65)-H67</f>
        <v>3361.2848344275862</v>
      </c>
      <c r="I71" s="1126">
        <f>(I63+I65)-I67</f>
        <v>195.66778373441116</v>
      </c>
      <c r="J71" s="1126"/>
      <c r="K71" s="1126"/>
      <c r="L71" s="1126">
        <f>(L63+L65)-L67</f>
        <v>7949.5170773277196</v>
      </c>
      <c r="M71" s="1126"/>
      <c r="N71" s="1248">
        <f>SUM(D71:M71)</f>
        <v>11506.469695489717</v>
      </c>
      <c r="O71" s="1265"/>
      <c r="P71" s="1266">
        <f>N71-O71</f>
        <v>11506.469695489717</v>
      </c>
    </row>
    <row r="72" spans="1:16">
      <c r="A72" s="1118"/>
      <c r="B72" s="1118"/>
      <c r="C72" s="1118"/>
      <c r="D72" s="1128"/>
      <c r="E72" s="1128"/>
      <c r="F72" s="1128"/>
      <c r="G72" s="1128"/>
      <c r="H72" s="1128"/>
      <c r="I72" s="1128"/>
      <c r="J72" s="1128"/>
    </row>
    <row r="73" spans="1:16">
      <c r="A73" s="1267"/>
      <c r="B73" s="1267"/>
      <c r="C73" s="1267"/>
      <c r="D73" s="1267"/>
      <c r="E73" s="1267"/>
      <c r="F73" s="1267"/>
      <c r="G73" s="1267"/>
      <c r="H73" s="1267"/>
      <c r="I73" s="1267"/>
      <c r="J73" s="1267"/>
      <c r="K73" s="1267"/>
      <c r="L73" s="1267"/>
      <c r="M73" s="1267"/>
      <c r="N73" s="1267"/>
      <c r="O73" s="1267"/>
      <c r="P73" s="1267"/>
    </row>
    <row r="75" spans="1:16">
      <c r="J75" s="1249"/>
      <c r="K75" s="1249"/>
    </row>
  </sheetData>
  <mergeCells count="5">
    <mergeCell ref="A1:I1"/>
    <mergeCell ref="A2:I2"/>
    <mergeCell ref="A3:I3"/>
    <mergeCell ref="A4:I4"/>
    <mergeCell ref="A7:M7"/>
  </mergeCells>
  <pageMargins left="0.7" right="0.7" top="0.75" bottom="0.75" header="0.3" footer="0.3"/>
  <pageSetup paperSize="9" scale="3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84B04-FB0A-45B0-ABB3-137B7C502251}">
  <sheetPr codeName="Sheet16">
    <pageSetUpPr fitToPage="1"/>
  </sheetPr>
  <dimension ref="A1:N170"/>
  <sheetViews>
    <sheetView zoomScale="85" zoomScaleNormal="85" workbookViewId="0">
      <selection sqref="A1:N1"/>
    </sheetView>
  </sheetViews>
  <sheetFormatPr defaultColWidth="9.21875" defaultRowHeight="14.4"/>
  <cols>
    <col min="1" max="1" width="9.21875" style="1152"/>
    <col min="2" max="2" width="67" style="1152" customWidth="1"/>
    <col min="3" max="3" width="20.21875" style="1155" customWidth="1"/>
    <col min="4" max="4" width="18" style="1155" customWidth="1"/>
    <col min="5" max="5" width="19" style="1156" customWidth="1"/>
    <col min="6" max="6" width="23.44140625" style="1152" customWidth="1"/>
    <col min="7" max="7" width="17.88671875" style="1152" bestFit="1" customWidth="1"/>
    <col min="8" max="8" width="17" style="1152" bestFit="1" customWidth="1"/>
    <col min="9" max="9" width="20.21875" style="1152" customWidth="1"/>
    <col min="10" max="10" width="17.21875" style="1152" bestFit="1" customWidth="1"/>
    <col min="11" max="11" width="16.77734375" style="1152" customWidth="1"/>
    <col min="12" max="12" width="15.21875" style="1152" customWidth="1"/>
    <col min="13" max="13" width="16" style="1152" bestFit="1" customWidth="1"/>
    <col min="14" max="14" width="13.21875" style="1152" customWidth="1"/>
    <col min="15" max="16384" width="9.21875" style="1152"/>
  </cols>
  <sheetData>
    <row r="1" spans="1:14" ht="17.399999999999999">
      <c r="A1" s="1425" t="s">
        <v>66</v>
      </c>
      <c r="B1" s="1425"/>
      <c r="C1" s="1425"/>
      <c r="D1" s="1425"/>
      <c r="E1" s="1425"/>
      <c r="F1" s="1425"/>
      <c r="G1" s="1425"/>
      <c r="H1" s="1425"/>
      <c r="I1" s="1425"/>
      <c r="J1" s="1425"/>
      <c r="K1" s="1425"/>
      <c r="L1" s="1425"/>
      <c r="M1" s="1425"/>
      <c r="N1" s="1425"/>
    </row>
    <row r="2" spans="1:14" ht="17.399999999999999">
      <c r="A2" s="1426" t="s">
        <v>661</v>
      </c>
      <c r="B2" s="1426"/>
      <c r="C2" s="1426"/>
      <c r="D2" s="1426"/>
      <c r="E2" s="1426"/>
      <c r="F2" s="1426"/>
      <c r="G2" s="1426"/>
      <c r="H2" s="1426"/>
      <c r="I2" s="1426"/>
      <c r="J2" s="1426"/>
      <c r="K2" s="1426"/>
      <c r="L2" s="1426"/>
      <c r="M2" s="1426"/>
      <c r="N2" s="1426"/>
    </row>
    <row r="3" spans="1:14" ht="17.399999999999999">
      <c r="A3" s="1426" t="s">
        <v>1875</v>
      </c>
      <c r="B3" s="1426"/>
      <c r="C3" s="1426"/>
      <c r="D3" s="1426"/>
      <c r="E3" s="1426"/>
      <c r="F3" s="1426"/>
      <c r="G3" s="1426"/>
      <c r="H3" s="1426"/>
      <c r="I3" s="1426"/>
      <c r="J3" s="1426"/>
      <c r="K3" s="1426"/>
      <c r="L3" s="1426"/>
      <c r="M3" s="1426"/>
      <c r="N3" s="1426"/>
    </row>
    <row r="4" spans="1:14" ht="17.399999999999999">
      <c r="A4" s="1426" t="s">
        <v>580</v>
      </c>
      <c r="B4" s="1426"/>
      <c r="C4" s="1426"/>
      <c r="D4" s="1426"/>
      <c r="E4" s="1426"/>
      <c r="F4" s="1426"/>
      <c r="G4" s="1426"/>
      <c r="H4" s="1426"/>
      <c r="I4" s="1426"/>
      <c r="J4" s="1426"/>
      <c r="K4" s="1426"/>
      <c r="L4" s="1426"/>
      <c r="M4" s="1426"/>
      <c r="N4" s="1426"/>
    </row>
    <row r="5" spans="1:14" ht="13.95" customHeight="1">
      <c r="B5" s="1153"/>
      <c r="C5" s="1154"/>
    </row>
    <row r="6" spans="1:14">
      <c r="B6" s="1153"/>
      <c r="C6" s="1154"/>
      <c r="H6" s="1157" t="s">
        <v>1436</v>
      </c>
      <c r="I6" s="1158">
        <v>2026</v>
      </c>
    </row>
    <row r="7" spans="1:14">
      <c r="B7" s="1153"/>
      <c r="C7" s="1154"/>
      <c r="H7" s="1157"/>
    </row>
    <row r="8" spans="1:14" ht="63.6" customHeight="1">
      <c r="A8" s="1427" t="s">
        <v>1876</v>
      </c>
      <c r="B8" s="1427"/>
      <c r="C8" s="1427"/>
      <c r="D8" s="1427"/>
      <c r="E8" s="1427"/>
      <c r="F8" s="1427"/>
      <c r="G8" s="1427"/>
      <c r="H8" s="1427"/>
      <c r="I8" s="1427"/>
      <c r="J8" s="1427"/>
      <c r="K8" s="1427"/>
      <c r="L8" s="1130"/>
    </row>
    <row r="9" spans="1:14">
      <c r="B9" s="1153"/>
      <c r="C9" s="1154"/>
      <c r="H9" s="1157"/>
    </row>
    <row r="10" spans="1:14" ht="15.6">
      <c r="A10" s="1159" t="s">
        <v>1877</v>
      </c>
      <c r="B10" s="1153"/>
      <c r="C10" s="1154"/>
      <c r="H10" s="1157"/>
    </row>
    <row r="11" spans="1:14">
      <c r="B11" s="1153"/>
      <c r="C11" s="1154"/>
      <c r="H11" s="1157"/>
    </row>
    <row r="12" spans="1:14">
      <c r="A12" s="1160" t="s">
        <v>1878</v>
      </c>
      <c r="B12" s="1153"/>
      <c r="C12" s="1154"/>
      <c r="H12" s="1157"/>
    </row>
    <row r="13" spans="1:14">
      <c r="B13" s="1153"/>
      <c r="C13" s="1154"/>
    </row>
    <row r="14" spans="1:14">
      <c r="B14" s="1153"/>
    </row>
    <row r="15" spans="1:14" ht="15.6">
      <c r="A15" s="1159" t="s">
        <v>1879</v>
      </c>
      <c r="C15" s="1154"/>
    </row>
    <row r="16" spans="1:14">
      <c r="A16" s="1161"/>
      <c r="C16" s="1154"/>
    </row>
    <row r="17" spans="1:13">
      <c r="A17" s="1161"/>
      <c r="C17" s="1154"/>
    </row>
    <row r="18" spans="1:13">
      <c r="A18" s="1131" t="s">
        <v>1272</v>
      </c>
      <c r="B18" s="1131" t="s">
        <v>1273</v>
      </c>
      <c r="C18" s="1131" t="s">
        <v>1274</v>
      </c>
      <c r="D18" s="1131" t="s">
        <v>1275</v>
      </c>
      <c r="E18" s="1162" t="s">
        <v>1276</v>
      </c>
      <c r="F18" s="1131" t="s">
        <v>1277</v>
      </c>
      <c r="G18" s="1131" t="s">
        <v>1278</v>
      </c>
      <c r="H18" s="1131" t="s">
        <v>1279</v>
      </c>
      <c r="I18" s="1131" t="s">
        <v>1280</v>
      </c>
      <c r="J18" s="1131" t="s">
        <v>1817</v>
      </c>
      <c r="K18" s="1131" t="s">
        <v>1818</v>
      </c>
      <c r="L18" s="1163" t="s">
        <v>1820</v>
      </c>
    </row>
    <row r="19" spans="1:13">
      <c r="A19" s="1153"/>
      <c r="C19" s="1154"/>
    </row>
    <row r="20" spans="1:13" ht="28.8">
      <c r="A20" s="1164" t="s">
        <v>923</v>
      </c>
      <c r="B20" s="1164" t="s">
        <v>1308</v>
      </c>
      <c r="C20" s="1164" t="s">
        <v>1880</v>
      </c>
      <c r="D20" s="1164" t="s">
        <v>1881</v>
      </c>
      <c r="E20" s="1165" t="s">
        <v>1882</v>
      </c>
      <c r="F20" s="1164" t="s">
        <v>1828</v>
      </c>
      <c r="G20" s="1164" t="s">
        <v>1828</v>
      </c>
      <c r="H20" s="1164" t="s">
        <v>429</v>
      </c>
      <c r="I20" s="1164" t="s">
        <v>1883</v>
      </c>
      <c r="J20" s="1166" t="s">
        <v>1884</v>
      </c>
      <c r="K20" s="1166" t="s">
        <v>1885</v>
      </c>
      <c r="L20" s="1158"/>
      <c r="M20" s="1167"/>
    </row>
    <row r="21" spans="1:13">
      <c r="C21" s="1168"/>
      <c r="D21" s="1169" t="s">
        <v>1886</v>
      </c>
      <c r="E21" s="1170"/>
      <c r="F21" s="1164" t="s">
        <v>1887</v>
      </c>
      <c r="G21" s="1164" t="s">
        <v>1887</v>
      </c>
      <c r="H21" s="1169" t="s">
        <v>1888</v>
      </c>
      <c r="I21" s="1169" t="s">
        <v>1889</v>
      </c>
      <c r="J21" s="1171" t="s">
        <v>1881</v>
      </c>
      <c r="K21" s="1172"/>
      <c r="M21" s="1172"/>
    </row>
    <row r="22" spans="1:13">
      <c r="C22" s="1154"/>
      <c r="F22" s="1173">
        <v>0.35</v>
      </c>
      <c r="G22" s="1173">
        <v>0.21</v>
      </c>
      <c r="K22" s="1172"/>
    </row>
    <row r="23" spans="1:13">
      <c r="C23" s="1154"/>
      <c r="F23" s="1174"/>
      <c r="G23" s="1174"/>
      <c r="K23" s="1172"/>
    </row>
    <row r="24" spans="1:13">
      <c r="A24" s="1175"/>
      <c r="B24" s="1153"/>
      <c r="C24" s="1154"/>
      <c r="F24" s="1174"/>
      <c r="G24" s="1174"/>
      <c r="K24" s="1172"/>
    </row>
    <row r="25" spans="1:13">
      <c r="A25" s="1175">
        <v>1</v>
      </c>
      <c r="B25" s="1176" t="s">
        <v>1890</v>
      </c>
      <c r="C25" s="1154"/>
      <c r="D25" s="1177"/>
      <c r="E25" s="1178"/>
      <c r="H25" s="1177"/>
      <c r="I25" s="1177"/>
      <c r="J25" s="1177"/>
      <c r="K25" s="1177"/>
    </row>
    <row r="26" spans="1:13">
      <c r="A26" s="1179" t="s">
        <v>1891</v>
      </c>
      <c r="B26" s="1180" t="s">
        <v>1892</v>
      </c>
      <c r="C26" s="1181">
        <v>2018</v>
      </c>
      <c r="D26" s="1181">
        <v>190</v>
      </c>
      <c r="E26" s="1182">
        <v>22366407.199999996</v>
      </c>
      <c r="F26" s="1183">
        <f>+$E26*$F$22</f>
        <v>7828242.5199999977</v>
      </c>
      <c r="G26" s="1183">
        <f>+$E26*$G$22</f>
        <v>4696945.5119999992</v>
      </c>
      <c r="H26" s="1183">
        <f>+F26-G26</f>
        <v>3131297.0079999985</v>
      </c>
      <c r="I26" s="1140">
        <f>H26/(1-(0.21+0.0585*0.79))</f>
        <v>4209949.1223942377</v>
      </c>
      <c r="J26" s="1184">
        <v>254</v>
      </c>
      <c r="K26" s="1184" t="s">
        <v>1893</v>
      </c>
      <c r="L26" s="1158"/>
    </row>
    <row r="27" spans="1:13">
      <c r="A27" s="1179" t="s">
        <v>1894</v>
      </c>
      <c r="B27" s="1180" t="s">
        <v>1895</v>
      </c>
      <c r="C27" s="1181">
        <v>2018</v>
      </c>
      <c r="D27" s="1181">
        <v>190</v>
      </c>
      <c r="E27" s="1182">
        <v>22921456.999999993</v>
      </c>
      <c r="F27" s="1183">
        <f t="shared" ref="F27:F45" si="0">+$E27*$F$22</f>
        <v>8022509.9499999965</v>
      </c>
      <c r="G27" s="1183">
        <f t="shared" ref="G27:G45" si="1">+$E27*$G$22</f>
        <v>4813505.9699999979</v>
      </c>
      <c r="H27" s="1183">
        <f t="shared" ref="H27:H45" si="2">+F27-G27</f>
        <v>3209003.9799999986</v>
      </c>
      <c r="I27" s="1140">
        <f t="shared" ref="I27:I45" si="3">H27/(1-(0.21+0.0585*0.79))</f>
        <v>4314424.1682744324</v>
      </c>
      <c r="J27" s="1184">
        <v>254</v>
      </c>
      <c r="K27" s="1184" t="s">
        <v>1893</v>
      </c>
      <c r="L27" s="1158"/>
    </row>
    <row r="28" spans="1:13">
      <c r="A28" s="1179" t="s">
        <v>1896</v>
      </c>
      <c r="B28" s="1180" t="s">
        <v>1897</v>
      </c>
      <c r="C28" s="1181">
        <v>2018</v>
      </c>
      <c r="D28" s="1181">
        <v>283</v>
      </c>
      <c r="E28" s="1182">
        <v>-207803273.87999997</v>
      </c>
      <c r="F28" s="1183">
        <f t="shared" si="0"/>
        <v>-72731145.85799998</v>
      </c>
      <c r="G28" s="1183">
        <f t="shared" si="1"/>
        <v>-43638687.51479999</v>
      </c>
      <c r="H28" s="1183">
        <f t="shared" si="2"/>
        <v>-29092458.343199991</v>
      </c>
      <c r="I28" s="1140">
        <f t="shared" si="3"/>
        <v>-39114069.715307504</v>
      </c>
      <c r="J28" s="1184">
        <v>254</v>
      </c>
      <c r="K28" s="1184" t="s">
        <v>1893</v>
      </c>
      <c r="L28" s="1158"/>
    </row>
    <row r="29" spans="1:13">
      <c r="A29" s="1179" t="s">
        <v>1898</v>
      </c>
      <c r="B29" s="1180" t="s">
        <v>1899</v>
      </c>
      <c r="C29" s="1181">
        <v>2018</v>
      </c>
      <c r="D29" s="1181">
        <v>190</v>
      </c>
      <c r="E29" s="1182">
        <v>4735964.2399999993</v>
      </c>
      <c r="F29" s="1183">
        <f t="shared" si="0"/>
        <v>1657587.4839999997</v>
      </c>
      <c r="G29" s="1183">
        <f t="shared" si="1"/>
        <v>994552.49039999978</v>
      </c>
      <c r="H29" s="1183">
        <f t="shared" si="2"/>
        <v>663034.99359999993</v>
      </c>
      <c r="I29" s="1140">
        <f t="shared" si="3"/>
        <v>891433.67182720802</v>
      </c>
      <c r="J29" s="1184">
        <v>254</v>
      </c>
      <c r="K29" s="1184" t="s">
        <v>1893</v>
      </c>
      <c r="L29" s="1158"/>
    </row>
    <row r="30" spans="1:13">
      <c r="A30" s="1179" t="s">
        <v>1900</v>
      </c>
      <c r="B30" s="1180" t="s">
        <v>1901</v>
      </c>
      <c r="C30" s="1181">
        <v>2018</v>
      </c>
      <c r="D30" s="1181">
        <v>190</v>
      </c>
      <c r="E30" s="1182">
        <v>505382075.99999994</v>
      </c>
      <c r="F30" s="1183">
        <f t="shared" si="0"/>
        <v>176883726.59999996</v>
      </c>
      <c r="G30" s="1183">
        <f t="shared" si="1"/>
        <v>106130235.95999998</v>
      </c>
      <c r="H30" s="1183">
        <f t="shared" si="2"/>
        <v>70753490.639999986</v>
      </c>
      <c r="I30" s="1140">
        <f t="shared" si="3"/>
        <v>95126267.187426448</v>
      </c>
      <c r="J30" s="1184">
        <v>254</v>
      </c>
      <c r="K30" s="1184" t="s">
        <v>1893</v>
      </c>
      <c r="L30" s="1158"/>
    </row>
    <row r="31" spans="1:13">
      <c r="A31" s="1179" t="s">
        <v>1902</v>
      </c>
      <c r="B31" s="1180" t="s">
        <v>1903</v>
      </c>
      <c r="C31" s="1181">
        <v>2018</v>
      </c>
      <c r="D31" s="1181">
        <v>190</v>
      </c>
      <c r="E31" s="1182">
        <v>10916386.169999996</v>
      </c>
      <c r="F31" s="1183">
        <f t="shared" si="0"/>
        <v>3820735.1594999982</v>
      </c>
      <c r="G31" s="1183">
        <f t="shared" si="1"/>
        <v>2292441.095699999</v>
      </c>
      <c r="H31" s="1183">
        <f t="shared" si="2"/>
        <v>1528294.0637999992</v>
      </c>
      <c r="I31" s="1140">
        <f t="shared" si="3"/>
        <v>2054752.4671780139</v>
      </c>
      <c r="J31" s="1184">
        <v>254</v>
      </c>
      <c r="K31" s="1184" t="s">
        <v>1893</v>
      </c>
      <c r="L31" s="1158"/>
    </row>
    <row r="32" spans="1:13">
      <c r="A32" s="1179" t="s">
        <v>1904</v>
      </c>
      <c r="B32" s="1180" t="s">
        <v>1905</v>
      </c>
      <c r="C32" s="1181">
        <v>2018</v>
      </c>
      <c r="D32" s="1181">
        <v>190</v>
      </c>
      <c r="E32" s="1182">
        <v>52824507</v>
      </c>
      <c r="F32" s="1183">
        <f t="shared" si="0"/>
        <v>18488577.449999999</v>
      </c>
      <c r="G32" s="1183">
        <f t="shared" si="1"/>
        <v>11093146.469999999</v>
      </c>
      <c r="H32" s="1183">
        <f t="shared" si="2"/>
        <v>7395430.9800000004</v>
      </c>
      <c r="I32" s="1140">
        <f t="shared" si="3"/>
        <v>9942968.7073549479</v>
      </c>
      <c r="J32" s="1184">
        <v>254</v>
      </c>
      <c r="K32" s="1184" t="s">
        <v>1893</v>
      </c>
      <c r="L32" s="1158"/>
    </row>
    <row r="33" spans="1:12">
      <c r="A33" s="1179" t="s">
        <v>1906</v>
      </c>
      <c r="B33" s="1180" t="s">
        <v>1907</v>
      </c>
      <c r="C33" s="1181">
        <v>2018</v>
      </c>
      <c r="D33" s="1181">
        <v>190</v>
      </c>
      <c r="E33" s="1182">
        <v>147555.23000000001</v>
      </c>
      <c r="F33" s="1183">
        <f t="shared" si="0"/>
        <v>51644.330500000004</v>
      </c>
      <c r="G33" s="1183">
        <f t="shared" si="1"/>
        <v>30986.598300000001</v>
      </c>
      <c r="H33" s="1183">
        <f t="shared" si="2"/>
        <v>20657.732200000002</v>
      </c>
      <c r="I33" s="1140">
        <f t="shared" si="3"/>
        <v>27773.795115523979</v>
      </c>
      <c r="J33" s="1184">
        <v>254</v>
      </c>
      <c r="K33" s="1184" t="s">
        <v>1893</v>
      </c>
      <c r="L33" s="1158"/>
    </row>
    <row r="34" spans="1:12">
      <c r="A34" s="1179" t="s">
        <v>1908</v>
      </c>
      <c r="B34" s="1180" t="s">
        <v>1909</v>
      </c>
      <c r="C34" s="1181">
        <v>2018</v>
      </c>
      <c r="D34" s="1181">
        <v>190</v>
      </c>
      <c r="E34" s="1182">
        <v>8769897.0299999975</v>
      </c>
      <c r="F34" s="1183">
        <f t="shared" si="0"/>
        <v>3069463.9604999991</v>
      </c>
      <c r="G34" s="1183">
        <f t="shared" si="1"/>
        <v>1841678.3762999994</v>
      </c>
      <c r="H34" s="1183">
        <f t="shared" si="2"/>
        <v>1227785.5841999997</v>
      </c>
      <c r="I34" s="1140">
        <f t="shared" si="3"/>
        <v>1650726.4655780899</v>
      </c>
      <c r="J34" s="1184">
        <v>254</v>
      </c>
      <c r="K34" s="1184" t="s">
        <v>1893</v>
      </c>
      <c r="L34" s="1158"/>
    </row>
    <row r="35" spans="1:12">
      <c r="A35" s="1179" t="s">
        <v>1910</v>
      </c>
      <c r="B35" s="1180" t="s">
        <v>1911</v>
      </c>
      <c r="C35" s="1181">
        <v>2018</v>
      </c>
      <c r="D35" s="1181">
        <v>190</v>
      </c>
      <c r="E35" s="1182">
        <v>6390617.9999999981</v>
      </c>
      <c r="F35" s="1183">
        <f t="shared" si="0"/>
        <v>2236716.2999999993</v>
      </c>
      <c r="G35" s="1183">
        <f t="shared" si="1"/>
        <v>1342029.7799999996</v>
      </c>
      <c r="H35" s="1183">
        <f t="shared" si="2"/>
        <v>894686.51999999979</v>
      </c>
      <c r="I35" s="1140">
        <f t="shared" si="3"/>
        <v>1202883.2525528206</v>
      </c>
      <c r="J35" s="1184">
        <v>254</v>
      </c>
      <c r="K35" s="1184" t="s">
        <v>1893</v>
      </c>
      <c r="L35" s="1158"/>
    </row>
    <row r="36" spans="1:12">
      <c r="A36" s="1179" t="s">
        <v>1912</v>
      </c>
      <c r="B36" s="1180" t="s">
        <v>1913</v>
      </c>
      <c r="C36" s="1181">
        <v>2018</v>
      </c>
      <c r="D36" s="1181">
        <v>283</v>
      </c>
      <c r="E36" s="1182">
        <v>-1312842.5714285711</v>
      </c>
      <c r="F36" s="1183">
        <f t="shared" si="0"/>
        <v>-459494.89999999985</v>
      </c>
      <c r="G36" s="1183">
        <f t="shared" si="1"/>
        <v>-275696.93999999994</v>
      </c>
      <c r="H36" s="1183">
        <f t="shared" si="2"/>
        <v>-183797.9599999999</v>
      </c>
      <c r="I36" s="1140">
        <f t="shared" si="3"/>
        <v>-247111.67877814139</v>
      </c>
      <c r="J36" s="1184">
        <v>254</v>
      </c>
      <c r="K36" s="1184" t="s">
        <v>1893</v>
      </c>
      <c r="L36" s="1158"/>
    </row>
    <row r="37" spans="1:12">
      <c r="A37" s="1179" t="s">
        <v>1914</v>
      </c>
      <c r="B37" s="1180" t="s">
        <v>1915</v>
      </c>
      <c r="C37" s="1181">
        <v>2018</v>
      </c>
      <c r="D37" s="1181">
        <v>283</v>
      </c>
      <c r="E37" s="1182">
        <v>-1341083.7142857141</v>
      </c>
      <c r="F37" s="1183">
        <f t="shared" si="0"/>
        <v>-469379.29999999987</v>
      </c>
      <c r="G37" s="1183">
        <f t="shared" si="1"/>
        <v>-281627.57999999996</v>
      </c>
      <c r="H37" s="1183">
        <f t="shared" si="2"/>
        <v>-187751.71999999991</v>
      </c>
      <c r="I37" s="1140">
        <f t="shared" si="3"/>
        <v>-252427.40845808925</v>
      </c>
      <c r="J37" s="1184">
        <v>254</v>
      </c>
      <c r="K37" s="1184" t="s">
        <v>1893</v>
      </c>
      <c r="L37" s="1158"/>
    </row>
    <row r="38" spans="1:12">
      <c r="A38" s="1179" t="s">
        <v>1916</v>
      </c>
      <c r="B38" s="1180" t="s">
        <v>1917</v>
      </c>
      <c r="C38" s="1181">
        <v>2018</v>
      </c>
      <c r="D38" s="1181">
        <v>283</v>
      </c>
      <c r="E38" s="1182">
        <v>12158109.428571427</v>
      </c>
      <c r="F38" s="1183">
        <f t="shared" si="0"/>
        <v>4255338.2999999989</v>
      </c>
      <c r="G38" s="1183">
        <f t="shared" si="1"/>
        <v>2553202.9799999995</v>
      </c>
      <c r="H38" s="1183">
        <f t="shared" si="2"/>
        <v>1702135.3199999994</v>
      </c>
      <c r="I38" s="1140">
        <f t="shared" si="3"/>
        <v>2288477.6111376262</v>
      </c>
      <c r="J38" s="1184">
        <v>254</v>
      </c>
      <c r="K38" s="1184" t="s">
        <v>1893</v>
      </c>
      <c r="L38" s="1158"/>
    </row>
    <row r="39" spans="1:12">
      <c r="A39" s="1179" t="s">
        <v>1918</v>
      </c>
      <c r="B39" s="1180" t="s">
        <v>1919</v>
      </c>
      <c r="C39" s="1181">
        <v>2018</v>
      </c>
      <c r="D39" s="1181">
        <v>283</v>
      </c>
      <c r="E39" s="1182">
        <v>-277987.28571428568</v>
      </c>
      <c r="F39" s="1183">
        <f t="shared" si="0"/>
        <v>-97295.549999999988</v>
      </c>
      <c r="G39" s="1183">
        <f t="shared" si="1"/>
        <v>-58377.329999999994</v>
      </c>
      <c r="H39" s="1183">
        <f t="shared" si="2"/>
        <v>-38918.219999999994</v>
      </c>
      <c r="I39" s="1140">
        <f t="shared" si="3"/>
        <v>-52324.556155340579</v>
      </c>
      <c r="J39" s="1184">
        <v>254</v>
      </c>
      <c r="K39" s="1184" t="s">
        <v>1893</v>
      </c>
      <c r="L39" s="1158"/>
    </row>
    <row r="40" spans="1:12">
      <c r="A40" s="1179" t="s">
        <v>1920</v>
      </c>
      <c r="B40" s="1180" t="s">
        <v>1921</v>
      </c>
      <c r="C40" s="1181">
        <v>2018</v>
      </c>
      <c r="D40" s="1181">
        <v>283</v>
      </c>
      <c r="E40" s="1182">
        <v>-29568786.071428567</v>
      </c>
      <c r="F40" s="1183">
        <f t="shared" si="0"/>
        <v>-10349075.124999998</v>
      </c>
      <c r="G40" s="1183">
        <f t="shared" si="1"/>
        <v>-6209445.0749999993</v>
      </c>
      <c r="H40" s="1183">
        <f t="shared" si="2"/>
        <v>-4139630.0499999989</v>
      </c>
      <c r="I40" s="1140">
        <f t="shared" si="3"/>
        <v>-5565627.2309874473</v>
      </c>
      <c r="J40" s="1184">
        <v>254</v>
      </c>
      <c r="K40" s="1184" t="s">
        <v>1893</v>
      </c>
      <c r="L40" s="1158"/>
    </row>
    <row r="41" spans="1:12">
      <c r="A41" s="1179" t="s">
        <v>1922</v>
      </c>
      <c r="B41" s="1180" t="s">
        <v>1923</v>
      </c>
      <c r="C41" s="1181">
        <v>2018</v>
      </c>
      <c r="D41" s="1181">
        <v>283</v>
      </c>
      <c r="E41" s="1182">
        <v>-640759.85714285716</v>
      </c>
      <c r="F41" s="1183">
        <f t="shared" si="0"/>
        <v>-224265.94999999998</v>
      </c>
      <c r="G41" s="1183">
        <f t="shared" si="1"/>
        <v>-134559.57</v>
      </c>
      <c r="H41" s="1183">
        <f t="shared" si="2"/>
        <v>-89706.379999999976</v>
      </c>
      <c r="I41" s="1140">
        <f t="shared" si="3"/>
        <v>-120607.94450009071</v>
      </c>
      <c r="J41" s="1184">
        <v>254</v>
      </c>
      <c r="K41" s="1184" t="s">
        <v>1893</v>
      </c>
      <c r="L41" s="1158"/>
    </row>
    <row r="42" spans="1:12">
      <c r="A42" s="1179" t="s">
        <v>1924</v>
      </c>
      <c r="B42" s="1180" t="s">
        <v>1925</v>
      </c>
      <c r="C42" s="1181">
        <v>2018</v>
      </c>
      <c r="D42" s="1181">
        <v>283</v>
      </c>
      <c r="E42" s="1182">
        <v>-3100643.8571428568</v>
      </c>
      <c r="F42" s="1183">
        <f t="shared" si="0"/>
        <v>-1085225.3499999999</v>
      </c>
      <c r="G42" s="1183">
        <f t="shared" si="1"/>
        <v>-651135.21</v>
      </c>
      <c r="H42" s="1183">
        <f t="shared" si="2"/>
        <v>-434090.1399999999</v>
      </c>
      <c r="I42" s="1140">
        <f t="shared" si="3"/>
        <v>-583623.14378483011</v>
      </c>
      <c r="J42" s="1184">
        <v>254</v>
      </c>
      <c r="K42" s="1184" t="s">
        <v>1893</v>
      </c>
      <c r="L42" s="1158"/>
    </row>
    <row r="43" spans="1:12">
      <c r="A43" s="1179" t="s">
        <v>1926</v>
      </c>
      <c r="B43" s="1180" t="s">
        <v>1927</v>
      </c>
      <c r="C43" s="1181">
        <v>2018</v>
      </c>
      <c r="D43" s="1181">
        <v>283</v>
      </c>
      <c r="E43" s="1182">
        <v>-8633.0714285714294</v>
      </c>
      <c r="F43" s="1183">
        <f t="shared" si="0"/>
        <v>-3021.5750000000003</v>
      </c>
      <c r="G43" s="1183">
        <f t="shared" si="1"/>
        <v>-1812.9450000000002</v>
      </c>
      <c r="H43" s="1183">
        <f t="shared" si="2"/>
        <v>-1208.6300000000001</v>
      </c>
      <c r="I43" s="1140">
        <f t="shared" si="3"/>
        <v>-1624.9722702124943</v>
      </c>
      <c r="J43" s="1184">
        <v>254</v>
      </c>
      <c r="K43" s="1184" t="s">
        <v>1893</v>
      </c>
      <c r="L43" s="1158"/>
    </row>
    <row r="44" spans="1:12">
      <c r="A44" s="1179" t="s">
        <v>1928</v>
      </c>
      <c r="B44" s="1180" t="s">
        <v>1929</v>
      </c>
      <c r="C44" s="1181">
        <v>2018</v>
      </c>
      <c r="D44" s="1181">
        <v>283</v>
      </c>
      <c r="E44" s="1182">
        <v>-514767.28571428568</v>
      </c>
      <c r="F44" s="1183">
        <f t="shared" si="0"/>
        <v>-180168.55</v>
      </c>
      <c r="G44" s="1183">
        <f t="shared" si="1"/>
        <v>-108101.12999999999</v>
      </c>
      <c r="H44" s="1183">
        <f t="shared" si="2"/>
        <v>-72067.42</v>
      </c>
      <c r="I44" s="1140">
        <f t="shared" si="3"/>
        <v>-96892.811766841216</v>
      </c>
      <c r="J44" s="1184">
        <v>254</v>
      </c>
      <c r="K44" s="1184" t="s">
        <v>1893</v>
      </c>
      <c r="L44" s="1158"/>
    </row>
    <row r="45" spans="1:12">
      <c r="A45" s="1179" t="s">
        <v>1930</v>
      </c>
      <c r="B45" s="1180" t="s">
        <v>1931</v>
      </c>
      <c r="C45" s="1181">
        <v>2018</v>
      </c>
      <c r="D45" s="1181">
        <v>283</v>
      </c>
      <c r="E45" s="1182">
        <v>-373900.92857142852</v>
      </c>
      <c r="F45" s="1183">
        <f t="shared" si="0"/>
        <v>-130865.32499999997</v>
      </c>
      <c r="G45" s="1183">
        <f t="shared" si="1"/>
        <v>-78519.194999999992</v>
      </c>
      <c r="H45" s="1183">
        <f t="shared" si="2"/>
        <v>-52346.129999999976</v>
      </c>
      <c r="I45" s="1140">
        <f t="shared" si="3"/>
        <v>-70378.03935276992</v>
      </c>
      <c r="J45" s="1184">
        <v>254</v>
      </c>
      <c r="K45" s="1184" t="s">
        <v>1893</v>
      </c>
      <c r="L45" s="1158"/>
    </row>
    <row r="46" spans="1:12">
      <c r="A46" s="1185" t="s">
        <v>1932</v>
      </c>
      <c r="B46" s="1186"/>
      <c r="C46" s="1186"/>
      <c r="D46" s="1186"/>
      <c r="E46" s="1182"/>
      <c r="F46" s="1183"/>
      <c r="G46" s="1183"/>
      <c r="H46" s="1183"/>
      <c r="I46" s="1140"/>
      <c r="J46" s="1158"/>
      <c r="K46" s="1158"/>
      <c r="L46" s="1158"/>
    </row>
    <row r="47" spans="1:12">
      <c r="B47" s="1179" t="s">
        <v>1933</v>
      </c>
      <c r="C47" s="1177"/>
      <c r="D47" s="1177"/>
      <c r="E47" s="1178"/>
      <c r="F47" s="1141">
        <f>SUM(F26:F46)</f>
        <v>140584604.5715</v>
      </c>
      <c r="G47" s="1141">
        <f>SUM(G26:G46)</f>
        <v>84350762.742900014</v>
      </c>
      <c r="H47" s="1141">
        <f>SUM(H26:H46)</f>
        <v>56233841.828599982</v>
      </c>
      <c r="I47" s="1142">
        <f t="shared" ref="I47" si="4">H47/(1-(0.21+(0.79*0.0585)))</f>
        <v>75604968.947478071</v>
      </c>
      <c r="J47" s="1187"/>
    </row>
    <row r="48" spans="1:12">
      <c r="C48" s="1177"/>
      <c r="D48" s="1177"/>
      <c r="E48" s="1178"/>
      <c r="F48" s="1141"/>
      <c r="G48" s="1141"/>
      <c r="H48" s="1141"/>
      <c r="I48" s="1143"/>
      <c r="J48" s="1187"/>
    </row>
    <row r="49" spans="1:12">
      <c r="A49" s="1175">
        <v>2</v>
      </c>
      <c r="B49" s="1176" t="s">
        <v>1934</v>
      </c>
      <c r="C49" s="1154"/>
      <c r="D49" s="1177"/>
      <c r="E49" s="1178"/>
      <c r="F49" s="1141"/>
      <c r="G49" s="1141"/>
      <c r="H49" s="1141"/>
      <c r="I49" s="1143"/>
      <c r="J49" s="1187"/>
    </row>
    <row r="50" spans="1:12">
      <c r="A50" s="1179" t="s">
        <v>1935</v>
      </c>
      <c r="B50" s="1158" t="s">
        <v>1936</v>
      </c>
      <c r="C50" s="1184">
        <v>2018</v>
      </c>
      <c r="D50" s="1181">
        <v>190</v>
      </c>
      <c r="E50" s="1182">
        <v>87329770.095564127</v>
      </c>
      <c r="F50" s="1183">
        <f t="shared" ref="F50:F51" si="5">+$E50*$F$22</f>
        <v>30565419.533447441</v>
      </c>
      <c r="G50" s="1183">
        <f t="shared" ref="G50:G51" si="6">+$E50*$G$22</f>
        <v>18339251.720068466</v>
      </c>
      <c r="H50" s="1183">
        <f t="shared" ref="H50:H51" si="7">+F50-G50</f>
        <v>12226167.813378975</v>
      </c>
      <c r="I50" s="1140">
        <f t="shared" ref="I50:I51" si="8">H50/(1-(0.21+0.0585*0.79))</f>
        <v>16437771.416980678</v>
      </c>
      <c r="J50" s="1184">
        <v>254</v>
      </c>
      <c r="K50" s="1158" t="s">
        <v>1937</v>
      </c>
      <c r="L50" s="1158"/>
    </row>
    <row r="51" spans="1:12">
      <c r="A51" s="1179" t="s">
        <v>1938</v>
      </c>
      <c r="B51" s="1158" t="s">
        <v>1939</v>
      </c>
      <c r="C51" s="1184">
        <v>2018</v>
      </c>
      <c r="D51" s="1181">
        <v>190</v>
      </c>
      <c r="E51" s="1182">
        <v>225478.57142857142</v>
      </c>
      <c r="F51" s="1183">
        <f t="shared" si="5"/>
        <v>78917.499999999985</v>
      </c>
      <c r="G51" s="1183">
        <f t="shared" si="6"/>
        <v>47350.5</v>
      </c>
      <c r="H51" s="1183">
        <f t="shared" si="7"/>
        <v>31566.999999999985</v>
      </c>
      <c r="I51" s="1140">
        <f t="shared" si="8"/>
        <v>42441.027985237648</v>
      </c>
      <c r="J51" s="1184">
        <v>254</v>
      </c>
      <c r="K51" s="1158" t="s">
        <v>1937</v>
      </c>
      <c r="L51" s="1158"/>
    </row>
    <row r="52" spans="1:12">
      <c r="A52" s="1188" t="s">
        <v>1940</v>
      </c>
      <c r="B52" s="1158"/>
      <c r="C52" s="1184"/>
      <c r="D52" s="1184"/>
      <c r="E52" s="1182"/>
      <c r="F52" s="1144"/>
      <c r="G52" s="1144"/>
      <c r="H52" s="1144"/>
      <c r="I52" s="1140"/>
      <c r="J52" s="1189"/>
      <c r="K52" s="1158"/>
      <c r="L52" s="1158"/>
    </row>
    <row r="53" spans="1:12">
      <c r="A53" s="1175"/>
      <c r="B53" s="1179" t="s">
        <v>1941</v>
      </c>
      <c r="C53" s="1177"/>
      <c r="D53" s="1177"/>
      <c r="E53" s="1178"/>
      <c r="F53" s="1141">
        <f>SUM(F50:F52)</f>
        <v>30644337.033447441</v>
      </c>
      <c r="G53" s="1141">
        <f>SUM(G50:G52)</f>
        <v>18386602.220068466</v>
      </c>
      <c r="H53" s="1141">
        <f>SUM(H50:H52)</f>
        <v>12257734.813378975</v>
      </c>
      <c r="I53" s="1142">
        <f t="shared" ref="I53" si="9">H53/(1-(0.21+(0.79*0.0585)))</f>
        <v>16480212.444965916</v>
      </c>
      <c r="J53" s="1187"/>
    </row>
    <row r="54" spans="1:12">
      <c r="A54" s="1175"/>
      <c r="F54" s="1143"/>
      <c r="G54" s="1143"/>
      <c r="H54" s="1143"/>
      <c r="I54" s="1143"/>
      <c r="J54" s="1187"/>
    </row>
    <row r="55" spans="1:12">
      <c r="A55" s="1175">
        <v>3</v>
      </c>
      <c r="B55" s="1176" t="s">
        <v>1942</v>
      </c>
      <c r="C55" s="1154"/>
      <c r="F55" s="1143"/>
      <c r="G55" s="1143"/>
      <c r="H55" s="1143"/>
      <c r="I55" s="1143"/>
      <c r="J55" s="1187"/>
    </row>
    <row r="56" spans="1:12">
      <c r="A56" s="1179" t="s">
        <v>1943</v>
      </c>
      <c r="B56" s="1158" t="s">
        <v>1944</v>
      </c>
      <c r="C56" s="1184">
        <v>2018</v>
      </c>
      <c r="D56" s="1184">
        <v>190</v>
      </c>
      <c r="E56" s="1182">
        <v>-656637.02999999991</v>
      </c>
      <c r="F56" s="1183">
        <f t="shared" ref="F56:F64" si="10">+$E56*$F$22</f>
        <v>-229822.96049999996</v>
      </c>
      <c r="G56" s="1183">
        <f t="shared" ref="G56:G64" si="11">+$E56*$G$22</f>
        <v>-137893.77629999997</v>
      </c>
      <c r="H56" s="1183">
        <f t="shared" ref="H56:H64" si="12">+F56-G56</f>
        <v>-91929.184199999989</v>
      </c>
      <c r="I56" s="1140">
        <f t="shared" ref="I56:I64" si="13">H56/(1-(0.21+0.0585*0.79))</f>
        <v>-123596.44816714505</v>
      </c>
      <c r="J56" s="1184">
        <v>254</v>
      </c>
      <c r="K56" s="1158" t="s">
        <v>1945</v>
      </c>
      <c r="L56" s="1158"/>
    </row>
    <row r="57" spans="1:12">
      <c r="A57" s="1179" t="s">
        <v>1946</v>
      </c>
      <c r="B57" s="1158" t="s">
        <v>1947</v>
      </c>
      <c r="C57" s="1184">
        <v>2018</v>
      </c>
      <c r="D57" s="1184">
        <v>190</v>
      </c>
      <c r="E57" s="1182">
        <v>27529.759999999998</v>
      </c>
      <c r="F57" s="1183">
        <f t="shared" si="10"/>
        <v>9635.4159999999993</v>
      </c>
      <c r="G57" s="1183">
        <f t="shared" si="11"/>
        <v>5781.2495999999992</v>
      </c>
      <c r="H57" s="1183">
        <f t="shared" si="12"/>
        <v>3854.1664000000001</v>
      </c>
      <c r="I57" s="1140">
        <f t="shared" si="13"/>
        <v>5181.8286198296546</v>
      </c>
      <c r="J57" s="1184">
        <v>254</v>
      </c>
      <c r="K57" s="1158" t="s">
        <v>1945</v>
      </c>
      <c r="L57" s="1158"/>
    </row>
    <row r="58" spans="1:12">
      <c r="A58" s="1179" t="s">
        <v>1948</v>
      </c>
      <c r="B58" s="1158" t="s">
        <v>1949</v>
      </c>
      <c r="C58" s="1184">
        <v>2018</v>
      </c>
      <c r="D58" s="1184">
        <v>190</v>
      </c>
      <c r="E58" s="1182">
        <v>2750720.14</v>
      </c>
      <c r="F58" s="1183">
        <f t="shared" si="10"/>
        <v>962752.049</v>
      </c>
      <c r="G58" s="1183">
        <f t="shared" si="11"/>
        <v>577651.22939999995</v>
      </c>
      <c r="H58" s="1183">
        <f t="shared" si="12"/>
        <v>385100.81960000005</v>
      </c>
      <c r="I58" s="1140">
        <f t="shared" si="13"/>
        <v>517758.24949414149</v>
      </c>
      <c r="J58" s="1184">
        <v>254</v>
      </c>
      <c r="K58" s="1158" t="s">
        <v>1945</v>
      </c>
      <c r="L58" s="1158"/>
    </row>
    <row r="59" spans="1:12">
      <c r="A59" s="1179" t="s">
        <v>1950</v>
      </c>
      <c r="B59" s="1158" t="s">
        <v>1951</v>
      </c>
      <c r="C59" s="1184">
        <v>2018</v>
      </c>
      <c r="D59" s="1184">
        <v>190</v>
      </c>
      <c r="E59" s="1182">
        <v>24.36</v>
      </c>
      <c r="F59" s="1183">
        <f t="shared" si="10"/>
        <v>8.5259999999999998</v>
      </c>
      <c r="G59" s="1183">
        <f t="shared" si="11"/>
        <v>5.1155999999999997</v>
      </c>
      <c r="H59" s="1183">
        <f t="shared" si="12"/>
        <v>3.4104000000000001</v>
      </c>
      <c r="I59" s="1140">
        <f t="shared" si="13"/>
        <v>4.5851959907769047</v>
      </c>
      <c r="J59" s="1184">
        <v>254</v>
      </c>
      <c r="K59" s="1158" t="s">
        <v>1945</v>
      </c>
      <c r="L59" s="1158"/>
    </row>
    <row r="60" spans="1:12">
      <c r="A60" s="1179" t="s">
        <v>1952</v>
      </c>
      <c r="B60" s="1158" t="s">
        <v>1953</v>
      </c>
      <c r="C60" s="1184">
        <v>2018</v>
      </c>
      <c r="D60" s="1184">
        <v>190</v>
      </c>
      <c r="E60" s="1182">
        <v>4665778.9999999991</v>
      </c>
      <c r="F60" s="1183">
        <f t="shared" si="10"/>
        <v>1633022.6499999997</v>
      </c>
      <c r="G60" s="1183">
        <f t="shared" si="11"/>
        <v>979813.58999999973</v>
      </c>
      <c r="H60" s="1183">
        <f t="shared" si="12"/>
        <v>653209.05999999994</v>
      </c>
      <c r="I60" s="1140">
        <f t="shared" si="13"/>
        <v>878222.95421391923</v>
      </c>
      <c r="J60" s="1184">
        <v>254</v>
      </c>
      <c r="K60" s="1158" t="s">
        <v>1945</v>
      </c>
      <c r="L60" s="1158"/>
    </row>
    <row r="61" spans="1:12">
      <c r="A61" s="1179" t="s">
        <v>1954</v>
      </c>
      <c r="B61" s="1158" t="s">
        <v>1955</v>
      </c>
      <c r="C61" s="1184">
        <v>2018</v>
      </c>
      <c r="D61" s="1184">
        <v>283</v>
      </c>
      <c r="E61" s="1182">
        <v>2928713.709999999</v>
      </c>
      <c r="F61" s="1183">
        <f t="shared" si="10"/>
        <v>1025049.7984999996</v>
      </c>
      <c r="G61" s="1183">
        <f t="shared" si="11"/>
        <v>615029.87909999979</v>
      </c>
      <c r="H61" s="1183">
        <f t="shared" si="12"/>
        <v>410019.91939999978</v>
      </c>
      <c r="I61" s="1140">
        <f t="shared" si="13"/>
        <v>551261.34487788775</v>
      </c>
      <c r="J61" s="1184">
        <v>254</v>
      </c>
      <c r="K61" s="1158" t="s">
        <v>1945</v>
      </c>
      <c r="L61" s="1158"/>
    </row>
    <row r="62" spans="1:12">
      <c r="A62" s="1179" t="s">
        <v>1956</v>
      </c>
      <c r="B62" s="1158" t="s">
        <v>1957</v>
      </c>
      <c r="C62" s="1184">
        <v>2018</v>
      </c>
      <c r="D62" s="1184">
        <v>283</v>
      </c>
      <c r="E62" s="1182">
        <v>-160938.57142857142</v>
      </c>
      <c r="F62" s="1183">
        <f t="shared" si="10"/>
        <v>-56328.499999999993</v>
      </c>
      <c r="G62" s="1183">
        <f t="shared" si="11"/>
        <v>-33797.1</v>
      </c>
      <c r="H62" s="1183">
        <f t="shared" si="12"/>
        <v>-22531.399999999994</v>
      </c>
      <c r="I62" s="1140">
        <f t="shared" si="13"/>
        <v>-30292.893779788505</v>
      </c>
      <c r="J62" s="1184">
        <v>254</v>
      </c>
      <c r="K62" s="1158" t="s">
        <v>1945</v>
      </c>
      <c r="L62" s="1158"/>
    </row>
    <row r="63" spans="1:12">
      <c r="A63" s="1179" t="s">
        <v>1958</v>
      </c>
      <c r="B63" s="1158" t="s">
        <v>1959</v>
      </c>
      <c r="C63" s="1184">
        <v>2018</v>
      </c>
      <c r="D63" s="1184">
        <v>283</v>
      </c>
      <c r="E63" s="1182">
        <v>-273867.57142857142</v>
      </c>
      <c r="F63" s="1183">
        <f t="shared" si="10"/>
        <v>-95853.65</v>
      </c>
      <c r="G63" s="1183">
        <f t="shared" si="11"/>
        <v>-57512.189999999995</v>
      </c>
      <c r="H63" s="1183">
        <f t="shared" si="12"/>
        <v>-38341.46</v>
      </c>
      <c r="I63" s="1140">
        <f t="shared" si="13"/>
        <v>-51549.117016342083</v>
      </c>
      <c r="J63" s="1184">
        <v>254</v>
      </c>
      <c r="K63" s="1158" t="s">
        <v>1945</v>
      </c>
      <c r="L63" s="1158"/>
    </row>
    <row r="64" spans="1:12">
      <c r="A64" s="1179" t="s">
        <v>1960</v>
      </c>
      <c r="B64" s="1158" t="s">
        <v>1961</v>
      </c>
      <c r="C64" s="1184">
        <v>2018</v>
      </c>
      <c r="D64" s="1184">
        <v>190</v>
      </c>
      <c r="E64" s="1182">
        <v>-171352.57142857142</v>
      </c>
      <c r="F64" s="1183">
        <f t="shared" si="10"/>
        <v>-59973.399999999994</v>
      </c>
      <c r="G64" s="1183">
        <f t="shared" si="11"/>
        <v>-35984.039999999994</v>
      </c>
      <c r="H64" s="1183">
        <f t="shared" si="12"/>
        <v>-23989.360000000001</v>
      </c>
      <c r="I64" s="1140">
        <f t="shared" si="13"/>
        <v>-32253.08388848928</v>
      </c>
      <c r="J64" s="1184">
        <v>254</v>
      </c>
      <c r="K64" s="1158" t="s">
        <v>1945</v>
      </c>
      <c r="L64" s="1158"/>
    </row>
    <row r="65" spans="1:14">
      <c r="A65" s="1188" t="s">
        <v>1962</v>
      </c>
      <c r="B65" s="1158"/>
      <c r="C65" s="1184"/>
      <c r="D65" s="1184"/>
      <c r="E65" s="1182"/>
      <c r="F65" s="1144"/>
      <c r="G65" s="1144"/>
      <c r="H65" s="1144"/>
      <c r="I65" s="1140"/>
      <c r="J65" s="1189"/>
      <c r="K65" s="1158"/>
      <c r="L65" s="1158"/>
    </row>
    <row r="66" spans="1:14">
      <c r="A66" s="1175"/>
      <c r="B66" s="1179" t="s">
        <v>1963</v>
      </c>
      <c r="C66" s="1177"/>
      <c r="D66" s="1177"/>
      <c r="E66" s="1178"/>
      <c r="F66" s="1141">
        <f>SUM(F56:F65)</f>
        <v>3188489.9289999995</v>
      </c>
      <c r="G66" s="1141">
        <f>SUM(G56:G65)</f>
        <v>1913093.9573999995</v>
      </c>
      <c r="H66" s="1141">
        <f>SUM(H56:H65)</f>
        <v>1275395.9715999998</v>
      </c>
      <c r="I66" s="1142">
        <f t="shared" ref="I66" si="14">H66/(1-(0.21+(0.79*0.0585)))</f>
        <v>1714737.4195500039</v>
      </c>
      <c r="J66" s="1187"/>
    </row>
    <row r="67" spans="1:14">
      <c r="A67" s="1175"/>
      <c r="C67" s="1177"/>
      <c r="D67" s="1177"/>
      <c r="E67" s="1178"/>
      <c r="F67" s="1141"/>
      <c r="G67" s="1141"/>
      <c r="H67" s="1141"/>
      <c r="I67" s="1145"/>
      <c r="J67" s="1187"/>
    </row>
    <row r="68" spans="1:14">
      <c r="A68" s="1175">
        <v>4</v>
      </c>
      <c r="B68" s="1176" t="s">
        <v>1964</v>
      </c>
      <c r="C68" s="1154"/>
      <c r="F68" s="1143"/>
      <c r="G68" s="1143"/>
      <c r="H68" s="1143"/>
      <c r="I68" s="1143"/>
      <c r="J68" s="1187"/>
    </row>
    <row r="69" spans="1:14">
      <c r="A69" s="1179" t="s">
        <v>1965</v>
      </c>
      <c r="B69" s="1158" t="s">
        <v>1966</v>
      </c>
      <c r="C69" s="1184">
        <v>2018</v>
      </c>
      <c r="D69" s="1184">
        <v>282</v>
      </c>
      <c r="E69" s="1182">
        <v>-21567564.285714284</v>
      </c>
      <c r="F69" s="1183">
        <f t="shared" ref="F69:F72" si="15">+$E69*$F$22</f>
        <v>-7548647.4999999991</v>
      </c>
      <c r="G69" s="1183">
        <f t="shared" ref="G69:G72" si="16">+$E69*$G$22</f>
        <v>-4529188.4999999991</v>
      </c>
      <c r="H69" s="1183">
        <f t="shared" ref="H69:H72" si="17">+F69-G69</f>
        <v>-3019459</v>
      </c>
      <c r="I69" s="1140">
        <f t="shared" ref="I69:I72" si="18">H69/(1-(0.21+0.0585*0.79))</f>
        <v>-4059585.7673924589</v>
      </c>
      <c r="J69" s="1184">
        <v>254</v>
      </c>
      <c r="K69" s="1158" t="s">
        <v>1893</v>
      </c>
      <c r="L69" s="1158"/>
    </row>
    <row r="70" spans="1:14">
      <c r="A70" s="1179" t="s">
        <v>1967</v>
      </c>
      <c r="B70" s="1158" t="s">
        <v>1939</v>
      </c>
      <c r="C70" s="1184">
        <v>2018</v>
      </c>
      <c r="D70" s="1184">
        <v>190</v>
      </c>
      <c r="E70" s="1182">
        <v>154878.57142857142</v>
      </c>
      <c r="F70" s="1183">
        <f t="shared" si="15"/>
        <v>54207.499999999993</v>
      </c>
      <c r="G70" s="1183">
        <f t="shared" si="16"/>
        <v>32524.499999999996</v>
      </c>
      <c r="H70" s="1183">
        <f t="shared" si="17"/>
        <v>21682.999999999996</v>
      </c>
      <c r="I70" s="1140">
        <f t="shared" si="18"/>
        <v>29152.24157518637</v>
      </c>
      <c r="J70" s="1184">
        <v>254</v>
      </c>
      <c r="K70" s="1158" t="s">
        <v>1893</v>
      </c>
      <c r="L70" s="1158"/>
    </row>
    <row r="71" spans="1:14">
      <c r="A71" s="1179" t="s">
        <v>1968</v>
      </c>
      <c r="B71" s="1158" t="s">
        <v>1969</v>
      </c>
      <c r="C71" s="1184">
        <v>2018</v>
      </c>
      <c r="D71" s="1184">
        <v>190</v>
      </c>
      <c r="E71" s="1182">
        <v>11699664.285714285</v>
      </c>
      <c r="F71" s="1183">
        <f t="shared" si="15"/>
        <v>4094882.4999999995</v>
      </c>
      <c r="G71" s="1183">
        <f t="shared" si="16"/>
        <v>2456929.5</v>
      </c>
      <c r="H71" s="1183">
        <f t="shared" si="17"/>
        <v>1637952.9999999995</v>
      </c>
      <c r="I71" s="1140">
        <f t="shared" si="18"/>
        <v>2202186.1156113655</v>
      </c>
      <c r="J71" s="1184">
        <v>254</v>
      </c>
      <c r="K71" s="1158" t="s">
        <v>1893</v>
      </c>
      <c r="L71" s="1158"/>
    </row>
    <row r="72" spans="1:14">
      <c r="A72" s="1179" t="s">
        <v>1970</v>
      </c>
      <c r="B72" s="1158" t="s">
        <v>1971</v>
      </c>
      <c r="C72" s="1184">
        <v>2018</v>
      </c>
      <c r="D72" s="1184">
        <v>190</v>
      </c>
      <c r="E72" s="1182">
        <v>6476828.5714285709</v>
      </c>
      <c r="F72" s="1183">
        <f t="shared" si="15"/>
        <v>2266889.9999999995</v>
      </c>
      <c r="G72" s="1183">
        <f t="shared" si="16"/>
        <v>1360133.9999999998</v>
      </c>
      <c r="H72" s="1183">
        <f t="shared" si="17"/>
        <v>906755.99999999977</v>
      </c>
      <c r="I72" s="1140">
        <f t="shared" si="18"/>
        <v>1219110.3611930863</v>
      </c>
      <c r="J72" s="1184">
        <v>254</v>
      </c>
      <c r="K72" s="1158" t="s">
        <v>1893</v>
      </c>
      <c r="L72" s="1158"/>
    </row>
    <row r="73" spans="1:14">
      <c r="A73" s="1188" t="s">
        <v>1972</v>
      </c>
      <c r="B73" s="1158"/>
      <c r="C73" s="1184"/>
      <c r="D73" s="1184"/>
      <c r="E73" s="1182"/>
      <c r="F73" s="1144"/>
      <c r="G73" s="1144"/>
      <c r="H73" s="1144"/>
      <c r="I73" s="1140"/>
      <c r="J73" s="1189"/>
      <c r="K73" s="1158"/>
      <c r="L73" s="1158"/>
    </row>
    <row r="74" spans="1:14">
      <c r="B74" s="1179" t="s">
        <v>1973</v>
      </c>
      <c r="C74" s="1177"/>
      <c r="F74" s="1141">
        <f>SUM(F69:F73)</f>
        <v>-1132667.5</v>
      </c>
      <c r="G74" s="1141">
        <f>SUM(G69:G73)</f>
        <v>-679600.4999999993</v>
      </c>
      <c r="H74" s="1141">
        <f>SUM(H69:H73)</f>
        <v>-453067.0000000007</v>
      </c>
      <c r="I74" s="1142">
        <f t="shared" ref="I74" si="19">H74/(1-(0.21+(0.79*0.0585)))</f>
        <v>-609137.04901282047</v>
      </c>
      <c r="J74" s="1187"/>
    </row>
    <row r="75" spans="1:14">
      <c r="B75" s="1190"/>
      <c r="C75" s="1177"/>
      <c r="F75" s="1191"/>
      <c r="G75" s="1191"/>
      <c r="H75" s="1191"/>
      <c r="I75" s="1191"/>
    </row>
    <row r="76" spans="1:14">
      <c r="A76" s="1188" t="s">
        <v>1974</v>
      </c>
      <c r="B76" s="1158"/>
      <c r="C76" s="1184"/>
      <c r="D76" s="1184"/>
      <c r="E76" s="1182"/>
      <c r="F76" s="1158"/>
      <c r="G76" s="1158"/>
      <c r="H76" s="1158"/>
      <c r="I76" s="1158"/>
      <c r="J76" s="1158"/>
      <c r="K76" s="1158"/>
      <c r="L76" s="1158"/>
    </row>
    <row r="78" spans="1:14">
      <c r="A78" s="1192"/>
      <c r="B78" s="1192"/>
      <c r="C78" s="1193"/>
      <c r="D78" s="1193"/>
      <c r="E78" s="1194"/>
      <c r="F78" s="1192"/>
      <c r="G78" s="1192"/>
      <c r="H78" s="1192"/>
      <c r="I78" s="1192"/>
      <c r="J78" s="1192"/>
      <c r="K78" s="1192"/>
      <c r="L78" s="1192"/>
      <c r="M78" s="1192"/>
      <c r="N78" s="1192"/>
    </row>
    <row r="80" spans="1:14" ht="15.6">
      <c r="A80" s="1159" t="s">
        <v>1975</v>
      </c>
      <c r="C80" s="1195"/>
      <c r="D80" s="1177"/>
      <c r="E80" s="1178"/>
      <c r="F80" s="1177"/>
      <c r="G80" s="1177"/>
      <c r="H80" s="1177"/>
      <c r="I80" s="1177"/>
      <c r="J80" s="1177"/>
      <c r="K80" s="1177"/>
    </row>
    <row r="81" spans="1:12">
      <c r="A81" s="1153"/>
      <c r="C81" s="1195"/>
      <c r="D81" s="1177"/>
      <c r="E81" s="1178"/>
      <c r="F81" s="1177"/>
      <c r="G81" s="1177"/>
      <c r="H81" s="1177"/>
      <c r="I81" s="1177"/>
      <c r="J81" s="1177"/>
      <c r="K81" s="1177"/>
    </row>
    <row r="82" spans="1:12">
      <c r="A82" s="1153"/>
      <c r="C82" s="1195"/>
      <c r="D82" s="1177"/>
      <c r="E82" s="1178"/>
      <c r="F82" s="1177"/>
      <c r="G82" s="1177"/>
      <c r="H82" s="1177"/>
      <c r="I82" s="1177"/>
      <c r="J82" s="1177"/>
      <c r="K82" s="1177"/>
    </row>
    <row r="83" spans="1:12">
      <c r="A83" s="1131" t="s">
        <v>1272</v>
      </c>
      <c r="B83" s="1131" t="s">
        <v>1273</v>
      </c>
      <c r="C83" s="1131" t="s">
        <v>1274</v>
      </c>
      <c r="D83" s="1131" t="s">
        <v>1275</v>
      </c>
      <c r="E83" s="1162" t="s">
        <v>1276</v>
      </c>
      <c r="F83" s="1131" t="s">
        <v>1277</v>
      </c>
      <c r="G83" s="1131" t="s">
        <v>1278</v>
      </c>
      <c r="H83" s="1131" t="s">
        <v>1279</v>
      </c>
      <c r="I83" s="1131" t="s">
        <v>1280</v>
      </c>
      <c r="J83" s="1131" t="s">
        <v>1817</v>
      </c>
      <c r="K83" s="1131" t="s">
        <v>1818</v>
      </c>
      <c r="L83" s="1132" t="s">
        <v>1820</v>
      </c>
    </row>
    <row r="84" spans="1:12">
      <c r="A84" s="1153"/>
      <c r="C84" s="1154"/>
    </row>
    <row r="85" spans="1:12" ht="28.8">
      <c r="A85" s="1164" t="s">
        <v>923</v>
      </c>
      <c r="B85" s="1164" t="s">
        <v>1308</v>
      </c>
      <c r="C85" s="1164" t="s">
        <v>1880</v>
      </c>
      <c r="D85" s="1164" t="s">
        <v>1881</v>
      </c>
      <c r="E85" s="1165" t="s">
        <v>1882</v>
      </c>
      <c r="F85" s="1164" t="s">
        <v>1828</v>
      </c>
      <c r="G85" s="1164" t="s">
        <v>1828</v>
      </c>
      <c r="H85" s="1164" t="s">
        <v>429</v>
      </c>
      <c r="I85" s="1164" t="s">
        <v>1883</v>
      </c>
      <c r="J85" s="1164" t="s">
        <v>1884</v>
      </c>
      <c r="K85" s="1166" t="s">
        <v>1885</v>
      </c>
      <c r="L85" s="1196"/>
    </row>
    <row r="86" spans="1:12">
      <c r="C86" s="1197"/>
      <c r="D86" s="1169" t="s">
        <v>1886</v>
      </c>
      <c r="E86" s="1198"/>
      <c r="F86" s="1164" t="s">
        <v>1887</v>
      </c>
      <c r="G86" s="1164" t="s">
        <v>1887</v>
      </c>
      <c r="H86" s="1169" t="s">
        <v>1888</v>
      </c>
      <c r="I86" s="1169" t="s">
        <v>1889</v>
      </c>
      <c r="J86" s="1171" t="s">
        <v>1881</v>
      </c>
      <c r="K86" s="1167"/>
    </row>
    <row r="87" spans="1:12">
      <c r="B87" s="1176"/>
      <c r="C87" s="1199"/>
      <c r="F87" s="1173">
        <v>0.35</v>
      </c>
      <c r="G87" s="1173">
        <v>0.21</v>
      </c>
      <c r="K87" s="1167"/>
    </row>
    <row r="88" spans="1:12">
      <c r="C88" s="1154"/>
      <c r="D88" s="1200"/>
      <c r="E88" s="1178"/>
      <c r="F88" s="1177"/>
      <c r="G88" s="1177"/>
      <c r="H88" s="1177"/>
      <c r="I88" s="1177"/>
      <c r="J88" s="1177"/>
      <c r="K88" s="1177"/>
    </row>
    <row r="89" spans="1:12">
      <c r="A89" s="1175">
        <v>1</v>
      </c>
      <c r="B89" s="1176" t="s">
        <v>1976</v>
      </c>
      <c r="C89" s="1154"/>
      <c r="D89" s="1177"/>
      <c r="E89" s="1178"/>
      <c r="F89" s="1146"/>
      <c r="G89" s="1146"/>
      <c r="H89" s="1147"/>
      <c r="I89" s="1147"/>
      <c r="J89" s="1177"/>
      <c r="K89" s="1177"/>
    </row>
    <row r="90" spans="1:12">
      <c r="A90" s="1179" t="s">
        <v>1891</v>
      </c>
      <c r="B90" s="1158" t="s">
        <v>1977</v>
      </c>
      <c r="C90" s="1184">
        <v>2018</v>
      </c>
      <c r="D90" s="1184">
        <v>282</v>
      </c>
      <c r="E90" s="1182">
        <v>-5454032844.8571424</v>
      </c>
      <c r="F90" s="1183">
        <f t="shared" ref="F90:F91" si="20">+$E90*$F$22</f>
        <v>-1908911495.6999998</v>
      </c>
      <c r="G90" s="1183">
        <f t="shared" ref="G90:G91" si="21">+$E90*$G$22</f>
        <v>-1145346897.4199998</v>
      </c>
      <c r="H90" s="1183">
        <f t="shared" ref="H90:H91" si="22">+F90-G90</f>
        <v>-763564598.27999997</v>
      </c>
      <c r="I90" s="1140">
        <f t="shared" ref="I90:I91" si="23">H90/(1-(0.21+0.0585*0.79))</f>
        <v>-1026593166.4123368</v>
      </c>
      <c r="J90" s="1184">
        <v>254</v>
      </c>
      <c r="K90" s="1158" t="s">
        <v>1978</v>
      </c>
      <c r="L90" s="1158"/>
    </row>
    <row r="91" spans="1:12">
      <c r="A91" s="1179" t="s">
        <v>1894</v>
      </c>
      <c r="B91" s="1158" t="s">
        <v>1979</v>
      </c>
      <c r="C91" s="1184">
        <v>2018</v>
      </c>
      <c r="D91" s="1184">
        <v>282</v>
      </c>
      <c r="E91" s="1182">
        <v>1208717779</v>
      </c>
      <c r="F91" s="1183">
        <f t="shared" si="20"/>
        <v>423051222.64999998</v>
      </c>
      <c r="G91" s="1183">
        <f t="shared" si="21"/>
        <v>253830733.59</v>
      </c>
      <c r="H91" s="1183">
        <f t="shared" si="22"/>
        <v>169220489.05999997</v>
      </c>
      <c r="I91" s="1140">
        <f t="shared" si="23"/>
        <v>227512640.15811017</v>
      </c>
      <c r="J91" s="1184">
        <v>254</v>
      </c>
      <c r="K91" s="1158" t="s">
        <v>1978</v>
      </c>
      <c r="L91" s="1158"/>
    </row>
    <row r="92" spans="1:12">
      <c r="A92" s="1185" t="s">
        <v>1932</v>
      </c>
      <c r="B92" s="1158"/>
      <c r="C92" s="1184"/>
      <c r="D92" s="1184"/>
      <c r="E92" s="1182"/>
      <c r="F92" s="1148"/>
      <c r="G92" s="1148"/>
      <c r="H92" s="1148"/>
      <c r="I92" s="1140"/>
      <c r="J92" s="1158"/>
      <c r="K92" s="1158"/>
      <c r="L92" s="1158"/>
    </row>
    <row r="93" spans="1:12">
      <c r="B93" s="1179" t="s">
        <v>1980</v>
      </c>
      <c r="F93" s="1141">
        <f>SUM(F90:F92)</f>
        <v>-1485860273.0499997</v>
      </c>
      <c r="G93" s="1141">
        <f>SUM(G90:G92)</f>
        <v>-891516163.8299998</v>
      </c>
      <c r="H93" s="1141">
        <f>SUM(H90:H92)</f>
        <v>-594344109.22000003</v>
      </c>
      <c r="I93" s="1142">
        <f t="shared" ref="I93" si="24">H93/(1-(0.21+(0.79*0.0585)))</f>
        <v>-799080526.25422668</v>
      </c>
    </row>
    <row r="94" spans="1:12">
      <c r="F94" s="1149"/>
      <c r="G94" s="1149"/>
      <c r="H94" s="1149"/>
      <c r="I94" s="1149"/>
    </row>
    <row r="95" spans="1:12">
      <c r="A95" s="1175">
        <v>2</v>
      </c>
      <c r="B95" s="1176" t="s">
        <v>1981</v>
      </c>
    </row>
    <row r="96" spans="1:12">
      <c r="A96" s="1179" t="s">
        <v>1935</v>
      </c>
      <c r="B96" s="1158" t="s">
        <v>1982</v>
      </c>
      <c r="C96" s="1184">
        <v>2018</v>
      </c>
      <c r="D96" s="1184">
        <v>282</v>
      </c>
      <c r="E96" s="1182">
        <v>-551535841.57142854</v>
      </c>
      <c r="F96" s="1183">
        <f t="shared" ref="F96:F99" si="25">+$E96*$F$22</f>
        <v>-193037544.54999998</v>
      </c>
      <c r="G96" s="1183">
        <f t="shared" ref="G96:G99" si="26">+$E96*$G$22</f>
        <v>-115822526.72999999</v>
      </c>
      <c r="H96" s="1183">
        <f t="shared" ref="H96:H99" si="27">+F96-G96</f>
        <v>-77215017.819999993</v>
      </c>
      <c r="I96" s="1140">
        <f t="shared" ref="I96:I99" si="28">H96/(1-(0.21+0.0585*0.79))</f>
        <v>-103813626.00751559</v>
      </c>
      <c r="J96" s="1184">
        <v>254</v>
      </c>
      <c r="K96" s="1158" t="s">
        <v>1983</v>
      </c>
      <c r="L96" s="1158"/>
    </row>
    <row r="97" spans="1:14">
      <c r="A97" s="1179" t="s">
        <v>1938</v>
      </c>
      <c r="B97" s="1158" t="s">
        <v>1984</v>
      </c>
      <c r="C97" s="1184">
        <v>2018</v>
      </c>
      <c r="D97" s="1184">
        <v>282</v>
      </c>
      <c r="E97" s="1182">
        <v>333160893</v>
      </c>
      <c r="F97" s="1183">
        <f t="shared" si="25"/>
        <v>116606312.55</v>
      </c>
      <c r="G97" s="1183">
        <f t="shared" si="26"/>
        <v>69963787.530000001</v>
      </c>
      <c r="H97" s="1183">
        <f t="shared" si="27"/>
        <v>46642525.019999996</v>
      </c>
      <c r="I97" s="1140">
        <f t="shared" si="28"/>
        <v>62709687.638228782</v>
      </c>
      <c r="J97" s="1184">
        <v>254</v>
      </c>
      <c r="K97" s="1158" t="s">
        <v>1983</v>
      </c>
      <c r="L97" s="1158"/>
    </row>
    <row r="98" spans="1:14">
      <c r="A98" s="1179" t="s">
        <v>1985</v>
      </c>
      <c r="B98" s="1158" t="s">
        <v>1986</v>
      </c>
      <c r="C98" s="1184">
        <v>2018</v>
      </c>
      <c r="D98" s="1184">
        <v>282</v>
      </c>
      <c r="E98" s="1182">
        <v>-176974349.99999997</v>
      </c>
      <c r="F98" s="1183">
        <f t="shared" si="25"/>
        <v>-61941022.499999985</v>
      </c>
      <c r="G98" s="1183">
        <f t="shared" si="26"/>
        <v>-37164613.499999993</v>
      </c>
      <c r="H98" s="1183">
        <f t="shared" si="27"/>
        <v>-24776408.999999993</v>
      </c>
      <c r="I98" s="1140">
        <f t="shared" si="28"/>
        <v>-33311251.235235978</v>
      </c>
      <c r="J98" s="1184">
        <v>254</v>
      </c>
      <c r="K98" s="1158" t="s">
        <v>1983</v>
      </c>
      <c r="L98" s="1158"/>
    </row>
    <row r="99" spans="1:14">
      <c r="A99" s="1179" t="s">
        <v>1987</v>
      </c>
      <c r="B99" s="1158" t="s">
        <v>1988</v>
      </c>
      <c r="C99" s="1184">
        <v>2018</v>
      </c>
      <c r="D99" s="1184">
        <v>282</v>
      </c>
      <c r="E99" s="1182">
        <v>87682871</v>
      </c>
      <c r="F99" s="1183">
        <f t="shared" si="25"/>
        <v>30689004.849999998</v>
      </c>
      <c r="G99" s="1183">
        <f t="shared" si="26"/>
        <v>18413402.91</v>
      </c>
      <c r="H99" s="1183">
        <f t="shared" si="27"/>
        <v>12275601.939999998</v>
      </c>
      <c r="I99" s="1140">
        <f t="shared" si="28"/>
        <v>16504234.341913318</v>
      </c>
      <c r="J99" s="1184">
        <v>254</v>
      </c>
      <c r="K99" s="1158" t="s">
        <v>1983</v>
      </c>
      <c r="L99" s="1158"/>
    </row>
    <row r="100" spans="1:14">
      <c r="A100" s="1188" t="s">
        <v>1940</v>
      </c>
      <c r="B100" s="1158"/>
      <c r="C100" s="1163"/>
      <c r="D100" s="1184"/>
      <c r="E100" s="1182"/>
      <c r="F100" s="1158"/>
      <c r="G100" s="1158"/>
      <c r="H100" s="1158"/>
      <c r="I100" s="1201"/>
      <c r="J100" s="1158"/>
      <c r="K100" s="1158"/>
      <c r="L100" s="1158"/>
    </row>
    <row r="101" spans="1:14">
      <c r="B101" s="1179" t="s">
        <v>1989</v>
      </c>
      <c r="F101" s="1202">
        <f>SUM(F96:F100)</f>
        <v>-107683249.64999998</v>
      </c>
      <c r="G101" s="1202">
        <f>SUM(G96:G100)</f>
        <v>-64609949.789999992</v>
      </c>
      <c r="H101" s="1202">
        <f>SUM(H96:H100)</f>
        <v>-43073299.859999992</v>
      </c>
      <c r="I101" s="1133">
        <f t="shared" ref="I101" si="29">H101/(1-(0.21+(0.79*0.0585)))</f>
        <v>-57910955.262609474</v>
      </c>
    </row>
    <row r="103" spans="1:14">
      <c r="A103" s="1188" t="s">
        <v>1974</v>
      </c>
      <c r="B103" s="1158"/>
      <c r="C103" s="1184"/>
      <c r="D103" s="1184"/>
      <c r="E103" s="1182"/>
      <c r="F103" s="1158"/>
      <c r="G103" s="1158"/>
      <c r="H103" s="1158"/>
      <c r="I103" s="1158"/>
      <c r="J103" s="1158"/>
      <c r="K103" s="1158"/>
      <c r="L103" s="1158"/>
    </row>
    <row r="104" spans="1:14">
      <c r="M104" s="1177"/>
      <c r="N104" s="1177"/>
    </row>
    <row r="105" spans="1:14">
      <c r="M105" s="1177"/>
      <c r="N105" s="1177"/>
    </row>
    <row r="106" spans="1:14">
      <c r="A106" s="1192"/>
      <c r="B106" s="1192"/>
      <c r="C106" s="1193"/>
      <c r="D106" s="1193"/>
      <c r="E106" s="1194"/>
      <c r="F106" s="1192"/>
      <c r="G106" s="1192"/>
      <c r="H106" s="1192"/>
      <c r="I106" s="1192"/>
      <c r="J106" s="1192"/>
      <c r="K106" s="1192"/>
      <c r="L106" s="1192"/>
      <c r="M106" s="1192"/>
      <c r="N106" s="1192"/>
    </row>
    <row r="107" spans="1:14">
      <c r="M107" s="1177"/>
      <c r="N107" s="1177"/>
    </row>
    <row r="108" spans="1:14" ht="15.6">
      <c r="A108" s="1159" t="s">
        <v>1990</v>
      </c>
      <c r="M108" s="1177"/>
      <c r="N108" s="1177"/>
    </row>
    <row r="109" spans="1:14" ht="18">
      <c r="A109" s="1203"/>
      <c r="M109" s="1177"/>
      <c r="N109" s="1177"/>
    </row>
    <row r="110" spans="1:14">
      <c r="A110" s="1131" t="s">
        <v>1272</v>
      </c>
      <c r="B110" s="1131" t="s">
        <v>1273</v>
      </c>
      <c r="C110" s="1131" t="s">
        <v>1274</v>
      </c>
      <c r="D110" s="1131" t="s">
        <v>1275</v>
      </c>
      <c r="E110" s="1162" t="s">
        <v>1276</v>
      </c>
      <c r="F110" s="1131" t="s">
        <v>1277</v>
      </c>
      <c r="G110" s="1131" t="s">
        <v>1278</v>
      </c>
      <c r="H110" s="1131" t="s">
        <v>1279</v>
      </c>
      <c r="I110" s="1131" t="s">
        <v>1280</v>
      </c>
      <c r="J110" s="1131" t="s">
        <v>1817</v>
      </c>
      <c r="K110" s="1131" t="s">
        <v>1818</v>
      </c>
      <c r="L110" s="1131" t="s">
        <v>1819</v>
      </c>
      <c r="M110" s="1131" t="s">
        <v>1991</v>
      </c>
      <c r="N110" s="1163" t="s">
        <v>1820</v>
      </c>
    </row>
    <row r="111" spans="1:14">
      <c r="A111" s="1131"/>
      <c r="B111" s="1131"/>
      <c r="C111" s="1131"/>
      <c r="D111" s="1131"/>
      <c r="E111" s="1162"/>
      <c r="F111" s="1131"/>
      <c r="G111" s="1131"/>
      <c r="H111" s="1131"/>
      <c r="I111" s="1131"/>
      <c r="J111" s="1131"/>
      <c r="K111" s="1131"/>
      <c r="L111" s="1131"/>
      <c r="M111" s="1131"/>
      <c r="N111" s="1177"/>
    </row>
    <row r="112" spans="1:14" ht="54.75" customHeight="1">
      <c r="A112" s="1164" t="s">
        <v>1992</v>
      </c>
      <c r="B112" s="1164" t="s">
        <v>1993</v>
      </c>
      <c r="C112" s="1164" t="s">
        <v>1881</v>
      </c>
      <c r="D112" s="1166" t="s">
        <v>1882</v>
      </c>
      <c r="E112" s="1204" t="s">
        <v>1994</v>
      </c>
      <c r="F112" s="1166" t="s">
        <v>1995</v>
      </c>
      <c r="G112" s="1166" t="s">
        <v>1996</v>
      </c>
      <c r="H112" s="1166" t="s">
        <v>1997</v>
      </c>
      <c r="I112" s="1166" t="s">
        <v>1998</v>
      </c>
      <c r="J112" s="1205" t="s">
        <v>1999</v>
      </c>
      <c r="K112" s="1166" t="s">
        <v>2000</v>
      </c>
      <c r="L112" s="1166" t="s">
        <v>1884</v>
      </c>
      <c r="M112" s="1166" t="s">
        <v>1885</v>
      </c>
      <c r="N112" s="1158"/>
    </row>
    <row r="113" spans="1:14" ht="28.8">
      <c r="B113" s="1153"/>
      <c r="C113" s="1169" t="s">
        <v>1886</v>
      </c>
      <c r="D113" s="1206"/>
      <c r="E113" s="1207"/>
      <c r="F113" s="1206"/>
      <c r="G113" s="1206"/>
      <c r="H113" s="1166" t="s">
        <v>2001</v>
      </c>
      <c r="I113" s="1166" t="s">
        <v>2001</v>
      </c>
      <c r="J113" s="1208"/>
      <c r="K113" s="1206"/>
      <c r="L113" s="1206"/>
      <c r="M113" s="1206"/>
    </row>
    <row r="114" spans="1:14">
      <c r="B114" s="1153"/>
      <c r="C114" s="1169"/>
      <c r="D114" s="1206"/>
      <c r="E114" s="1207"/>
      <c r="F114" s="1206"/>
      <c r="G114" s="1206"/>
      <c r="H114" s="1206"/>
      <c r="I114" s="1206"/>
      <c r="J114" s="1208"/>
      <c r="K114" s="1206"/>
      <c r="L114" s="1206"/>
      <c r="M114" s="1206"/>
    </row>
    <row r="115" spans="1:14">
      <c r="A115" s="1155">
        <v>1</v>
      </c>
      <c r="B115" s="1158" t="s">
        <v>2002</v>
      </c>
      <c r="C115" s="1184">
        <v>190</v>
      </c>
      <c r="D115" s="1209">
        <v>1472020394</v>
      </c>
      <c r="E115" s="1150">
        <v>5.6876000000000003E-2</v>
      </c>
      <c r="F115" s="1210">
        <v>6.9000000000000006E-2</v>
      </c>
      <c r="G115" s="1210">
        <v>0.05</v>
      </c>
      <c r="H115" s="1211">
        <f>D115*E115*F115*0.65</f>
        <v>3754960.0420221095</v>
      </c>
      <c r="I115" s="1211">
        <f>D115*E115*G115*0.65</f>
        <v>2720985.5376971806</v>
      </c>
      <c r="J115" s="1212">
        <f>H115-I115</f>
        <v>1033974.5043249289</v>
      </c>
      <c r="K115" s="1134">
        <f t="shared" ref="K115:K126" si="30">J115/(1-(0.21+(0.79*0.0585)))</f>
        <v>1390152.4020045158</v>
      </c>
      <c r="L115" s="1184">
        <v>254</v>
      </c>
      <c r="M115" s="1158" t="s">
        <v>2003</v>
      </c>
      <c r="N115" s="1158"/>
    </row>
    <row r="116" spans="1:14">
      <c r="A116" s="1155">
        <v>2</v>
      </c>
      <c r="B116" s="1158" t="s">
        <v>2002</v>
      </c>
      <c r="C116" s="1184">
        <v>282</v>
      </c>
      <c r="D116" s="1209">
        <v>-8772552371</v>
      </c>
      <c r="E116" s="1150">
        <v>5.6876000000000003E-2</v>
      </c>
      <c r="F116" s="1210">
        <v>6.9000000000000006E-2</v>
      </c>
      <c r="G116" s="1210">
        <v>0.05</v>
      </c>
      <c r="H116" s="1211">
        <f>D116*E116*F116*0.65</f>
        <v>-22377803.836086873</v>
      </c>
      <c r="I116" s="1211">
        <f t="shared" ref="I116:I123" si="31">D116*E116*G116*0.65</f>
        <v>-16215799.881222373</v>
      </c>
      <c r="J116" s="1212">
        <f t="shared" ref="J116:J124" si="32">H116-I116</f>
        <v>-6162003.9548645001</v>
      </c>
      <c r="K116" s="1134">
        <f t="shared" si="30"/>
        <v>-8284657.4680378065</v>
      </c>
      <c r="L116" s="1184">
        <v>254</v>
      </c>
      <c r="M116" s="1158" t="s">
        <v>2003</v>
      </c>
      <c r="N116" s="1158"/>
    </row>
    <row r="117" spans="1:14">
      <c r="A117" s="1155">
        <v>3</v>
      </c>
      <c r="B117" s="1158" t="s">
        <v>2002</v>
      </c>
      <c r="C117" s="1184">
        <v>283</v>
      </c>
      <c r="D117" s="1209">
        <v>-1512129044</v>
      </c>
      <c r="E117" s="1150">
        <v>5.6876000000000003E-2</v>
      </c>
      <c r="F117" s="1210">
        <v>6.9000000000000006E-2</v>
      </c>
      <c r="G117" s="1210">
        <v>0.05</v>
      </c>
      <c r="H117" s="1211">
        <f t="shared" ref="H117:H123" si="33">D117*E117*F117*0.65</f>
        <v>-3857272.7400684995</v>
      </c>
      <c r="I117" s="1211">
        <f t="shared" si="31"/>
        <v>-2795125.1739626806</v>
      </c>
      <c r="J117" s="1212">
        <f t="shared" si="32"/>
        <v>-1062147.5661058188</v>
      </c>
      <c r="K117" s="1134">
        <f t="shared" si="30"/>
        <v>-1428030.3664443607</v>
      </c>
      <c r="L117" s="1184">
        <v>254</v>
      </c>
      <c r="M117" s="1158" t="s">
        <v>2003</v>
      </c>
      <c r="N117" s="1158"/>
    </row>
    <row r="118" spans="1:14">
      <c r="A118" s="1155">
        <v>4</v>
      </c>
      <c r="B118" s="1158" t="s">
        <v>2004</v>
      </c>
      <c r="C118" s="1184">
        <v>190</v>
      </c>
      <c r="D118" s="1209">
        <v>2087242967</v>
      </c>
      <c r="E118" s="1150">
        <v>5.6876000000000003E-2</v>
      </c>
      <c r="F118" s="1210">
        <v>0.05</v>
      </c>
      <c r="G118" s="1210">
        <v>0.04</v>
      </c>
      <c r="H118" s="1211">
        <f t="shared" si="33"/>
        <v>3858206.0072104908</v>
      </c>
      <c r="I118" s="1211">
        <f t="shared" si="31"/>
        <v>3086564.8057683925</v>
      </c>
      <c r="J118" s="1212">
        <f t="shared" si="32"/>
        <v>771641.20144209825</v>
      </c>
      <c r="K118" s="1134">
        <f t="shared" si="30"/>
        <v>1037451.9537797861</v>
      </c>
      <c r="L118" s="1184">
        <v>254</v>
      </c>
      <c r="M118" s="1158" t="s">
        <v>2005</v>
      </c>
      <c r="N118" s="1158"/>
    </row>
    <row r="119" spans="1:14">
      <c r="A119" s="1155">
        <v>5</v>
      </c>
      <c r="B119" s="1158" t="s">
        <v>2004</v>
      </c>
      <c r="C119" s="1184">
        <v>282</v>
      </c>
      <c r="D119" s="1209">
        <f>-10281161392+355000000</f>
        <v>-9926161392</v>
      </c>
      <c r="E119" s="1150">
        <v>5.6876000000000003E-2</v>
      </c>
      <c r="F119" s="1210">
        <v>0.05</v>
      </c>
      <c r="G119" s="1210">
        <v>0.04</v>
      </c>
      <c r="H119" s="1211">
        <f t="shared" si="33"/>
        <v>-18348211.548270244</v>
      </c>
      <c r="I119" s="1211">
        <f t="shared" si="31"/>
        <v>-14678569.238616193</v>
      </c>
      <c r="J119" s="1212">
        <f t="shared" si="32"/>
        <v>-3669642.3096540514</v>
      </c>
      <c r="K119" s="1134">
        <f t="shared" si="30"/>
        <v>-4933740.6772844996</v>
      </c>
      <c r="L119" s="1184">
        <v>254</v>
      </c>
      <c r="M119" s="1158" t="s">
        <v>2005</v>
      </c>
      <c r="N119" s="1158"/>
    </row>
    <row r="120" spans="1:14">
      <c r="A120" s="1155">
        <v>6</v>
      </c>
      <c r="B120" s="1158" t="s">
        <v>2004</v>
      </c>
      <c r="C120" s="1184">
        <v>283</v>
      </c>
      <c r="D120" s="1209">
        <v>-1788526372</v>
      </c>
      <c r="E120" s="1150">
        <v>5.6876000000000003E-2</v>
      </c>
      <c r="F120" s="1210">
        <v>0.05</v>
      </c>
      <c r="G120" s="1210">
        <v>0.04</v>
      </c>
      <c r="H120" s="1211">
        <f>D120*E120*F120*0.65</f>
        <v>-3306037.3428508407</v>
      </c>
      <c r="I120" s="1211">
        <f t="shared" si="31"/>
        <v>-2644829.8742806721</v>
      </c>
      <c r="J120" s="1212">
        <f t="shared" si="32"/>
        <v>-661207.4685701686</v>
      </c>
      <c r="K120" s="1134">
        <f t="shared" si="30"/>
        <v>-888976.61094290495</v>
      </c>
      <c r="L120" s="1184">
        <v>254</v>
      </c>
      <c r="M120" s="1158" t="s">
        <v>2005</v>
      </c>
      <c r="N120" s="1158"/>
    </row>
    <row r="121" spans="1:14">
      <c r="A121" s="1155">
        <v>7</v>
      </c>
      <c r="B121" s="1158" t="s">
        <v>2006</v>
      </c>
      <c r="C121" s="1184">
        <v>190</v>
      </c>
      <c r="D121" s="1209">
        <v>4700454698</v>
      </c>
      <c r="E121" s="1150">
        <v>3.6874999999999998E-2</v>
      </c>
      <c r="F121" s="1210">
        <v>0.04</v>
      </c>
      <c r="G121" s="1210">
        <v>0.03</v>
      </c>
      <c r="H121" s="1211">
        <f t="shared" si="33"/>
        <v>4506560.9417075003</v>
      </c>
      <c r="I121" s="1211">
        <f t="shared" si="31"/>
        <v>3379920.706280625</v>
      </c>
      <c r="J121" s="1212">
        <f t="shared" si="32"/>
        <v>1126640.2354268753</v>
      </c>
      <c r="K121" s="1134">
        <f t="shared" si="30"/>
        <v>1514739.1187330685</v>
      </c>
      <c r="L121" s="1184">
        <v>254</v>
      </c>
      <c r="M121" s="1158" t="s">
        <v>2007</v>
      </c>
      <c r="N121" s="1158"/>
    </row>
    <row r="122" spans="1:14">
      <c r="A122" s="1155">
        <v>8</v>
      </c>
      <c r="B122" s="1158" t="s">
        <v>2006</v>
      </c>
      <c r="C122" s="1184">
        <v>282</v>
      </c>
      <c r="D122" s="1209">
        <v>-10949033054</v>
      </c>
      <c r="E122" s="1150">
        <v>3.6874999999999998E-2</v>
      </c>
      <c r="F122" s="1210">
        <v>0.04</v>
      </c>
      <c r="G122" s="1210">
        <v>0.03</v>
      </c>
      <c r="H122" s="1211">
        <f t="shared" si="33"/>
        <v>-10497385.440522499</v>
      </c>
      <c r="I122" s="1211">
        <f t="shared" si="31"/>
        <v>-7873039.0803918745</v>
      </c>
      <c r="J122" s="1212">
        <f t="shared" si="32"/>
        <v>-2624346.3601306248</v>
      </c>
      <c r="K122" s="1134">
        <f t="shared" si="30"/>
        <v>-3528366.880389662</v>
      </c>
      <c r="L122" s="1184">
        <v>254</v>
      </c>
      <c r="M122" s="1158" t="s">
        <v>2007</v>
      </c>
      <c r="N122" s="1158"/>
    </row>
    <row r="123" spans="1:14">
      <c r="A123" s="1155">
        <v>9</v>
      </c>
      <c r="B123" s="1158" t="s">
        <v>2006</v>
      </c>
      <c r="C123" s="1184">
        <v>283</v>
      </c>
      <c r="D123" s="1209">
        <v>-2729936325</v>
      </c>
      <c r="E123" s="1150">
        <v>3.6874999999999998E-2</v>
      </c>
      <c r="F123" s="1210">
        <v>0.04</v>
      </c>
      <c r="G123" s="1210">
        <v>0.03</v>
      </c>
      <c r="H123" s="1211">
        <f t="shared" si="33"/>
        <v>-2617326.4515937502</v>
      </c>
      <c r="I123" s="1211">
        <f t="shared" si="31"/>
        <v>-1962994.8386953126</v>
      </c>
      <c r="J123" s="1212">
        <f t="shared" si="32"/>
        <v>-654331.61289843754</v>
      </c>
      <c r="K123" s="1134">
        <f t="shared" si="30"/>
        <v>-879732.19801211043</v>
      </c>
      <c r="L123" s="1184">
        <v>254</v>
      </c>
      <c r="M123" s="1158" t="s">
        <v>2007</v>
      </c>
      <c r="N123" s="1158"/>
    </row>
    <row r="124" spans="1:14">
      <c r="A124" s="1155">
        <v>10</v>
      </c>
      <c r="B124" s="1158" t="s">
        <v>2008</v>
      </c>
      <c r="C124" s="1184">
        <v>190</v>
      </c>
      <c r="D124" s="1209">
        <v>2672099634</v>
      </c>
      <c r="E124" s="1150">
        <v>3.6874999999999998E-2</v>
      </c>
      <c r="F124" s="1210">
        <v>0.03</v>
      </c>
      <c r="G124" s="1210">
        <v>2.5000000000000001E-2</v>
      </c>
      <c r="H124" s="1211">
        <f>D124*E124*F124*0.79</f>
        <v>2335248.0738888751</v>
      </c>
      <c r="I124" s="1211">
        <f>D124*E124*G124*0.79</f>
        <v>1946040.0615740623</v>
      </c>
      <c r="J124" s="1212">
        <f t="shared" si="32"/>
        <v>389208.01231481275</v>
      </c>
      <c r="K124" s="1134">
        <f t="shared" si="30"/>
        <v>523280.26555363811</v>
      </c>
      <c r="L124" s="1184">
        <v>254</v>
      </c>
      <c r="M124" s="1158" t="s">
        <v>2009</v>
      </c>
      <c r="N124" s="1158"/>
    </row>
    <row r="125" spans="1:14">
      <c r="A125" s="1155">
        <v>11</v>
      </c>
      <c r="B125" s="1158" t="s">
        <v>2008</v>
      </c>
      <c r="C125" s="1184">
        <v>282</v>
      </c>
      <c r="D125" s="1209">
        <v>-12610348583</v>
      </c>
      <c r="E125" s="1150">
        <v>3.6874999999999998E-2</v>
      </c>
      <c r="F125" s="1210">
        <v>0.03</v>
      </c>
      <c r="G125" s="1210">
        <v>2.5000000000000001E-2</v>
      </c>
      <c r="H125" s="1211">
        <f t="shared" ref="H125:H126" si="34">D125*E125*F125*0.79</f>
        <v>-11020656.51475556</v>
      </c>
      <c r="I125" s="1211">
        <f t="shared" ref="I125:I126" si="35">D125*E125*G125*0.79</f>
        <v>-9183880.4289629683</v>
      </c>
      <c r="J125" s="1212">
        <f>H125-I125-7000</f>
        <v>-1843776.0857925918</v>
      </c>
      <c r="K125" s="1134">
        <f t="shared" si="30"/>
        <v>-2478910.0153842731</v>
      </c>
      <c r="L125" s="1184">
        <v>254</v>
      </c>
      <c r="M125" s="1158" t="s">
        <v>2009</v>
      </c>
      <c r="N125" s="1158"/>
    </row>
    <row r="126" spans="1:14">
      <c r="A126" s="1155">
        <v>12</v>
      </c>
      <c r="B126" s="1158" t="s">
        <v>2008</v>
      </c>
      <c r="C126" s="1184">
        <v>283</v>
      </c>
      <c r="D126" s="1209">
        <v>-1551393735</v>
      </c>
      <c r="E126" s="1150">
        <v>3.6874999999999998E-2</v>
      </c>
      <c r="F126" s="1210">
        <v>0.03</v>
      </c>
      <c r="G126" s="1210">
        <v>2.5000000000000001E-2</v>
      </c>
      <c r="H126" s="1211">
        <f t="shared" si="34"/>
        <v>-1355821.1622815626</v>
      </c>
      <c r="I126" s="1211">
        <f t="shared" si="35"/>
        <v>-1129850.9685679688</v>
      </c>
      <c r="J126" s="1212">
        <f t="shared" ref="J126" si="36">H126-I126</f>
        <v>-225970.19371359376</v>
      </c>
      <c r="K126" s="1134">
        <f t="shared" si="30"/>
        <v>-303811.17354288371</v>
      </c>
      <c r="L126" s="1184">
        <v>254</v>
      </c>
      <c r="M126" s="1158" t="s">
        <v>2009</v>
      </c>
      <c r="N126" s="1158"/>
    </row>
    <row r="127" spans="1:14">
      <c r="A127" s="1155">
        <v>13</v>
      </c>
      <c r="B127" s="1158" t="s">
        <v>1974</v>
      </c>
      <c r="C127" s="1184"/>
      <c r="D127" s="1184"/>
      <c r="E127" s="1182"/>
      <c r="F127" s="1158"/>
      <c r="G127" s="1158"/>
      <c r="H127" s="1158"/>
      <c r="I127" s="1158"/>
      <c r="J127" s="1158"/>
      <c r="K127" s="1158"/>
      <c r="L127" s="1158"/>
      <c r="M127" s="1158"/>
      <c r="N127" s="1158"/>
    </row>
    <row r="129" spans="1:14">
      <c r="A129" s="1192"/>
      <c r="B129" s="1192"/>
      <c r="C129" s="1193"/>
      <c r="D129" s="1193"/>
      <c r="E129" s="1194"/>
      <c r="F129" s="1192"/>
      <c r="G129" s="1192"/>
      <c r="H129" s="1192"/>
      <c r="I129" s="1192"/>
      <c r="J129" s="1192"/>
      <c r="K129" s="1192"/>
      <c r="L129" s="1192"/>
      <c r="M129" s="1192"/>
      <c r="N129" s="1192"/>
    </row>
    <row r="131" spans="1:14" ht="18">
      <c r="A131" s="1213" t="s">
        <v>2010</v>
      </c>
    </row>
    <row r="132" spans="1:14">
      <c r="D132" s="1214"/>
      <c r="E132" s="1215"/>
      <c r="F132" s="1216"/>
    </row>
    <row r="133" spans="1:14">
      <c r="A133" s="1423" t="s">
        <v>2011</v>
      </c>
      <c r="B133" s="1423"/>
      <c r="C133" s="1424"/>
      <c r="D133" s="1424"/>
      <c r="E133" s="1424"/>
      <c r="F133" s="1424"/>
      <c r="G133" s="1424"/>
      <c r="H133" s="1424"/>
      <c r="I133" s="1424"/>
    </row>
    <row r="134" spans="1:14">
      <c r="B134" s="1217"/>
      <c r="C134" s="1200"/>
      <c r="D134" s="1200"/>
      <c r="E134" s="1218"/>
      <c r="F134" s="1217"/>
      <c r="G134" s="1217"/>
      <c r="H134" s="1217"/>
      <c r="I134" s="1217"/>
      <c r="J134" s="1217"/>
      <c r="K134" s="1217"/>
    </row>
    <row r="135" spans="1:14" ht="15.6">
      <c r="A135" s="1159" t="s">
        <v>2012</v>
      </c>
    </row>
    <row r="137" spans="1:14">
      <c r="A137" s="1160" t="s">
        <v>1878</v>
      </c>
    </row>
    <row r="138" spans="1:14">
      <c r="A138" s="1160"/>
    </row>
    <row r="139" spans="1:14">
      <c r="A139" s="1160"/>
    </row>
    <row r="140" spans="1:14" ht="15.6">
      <c r="A140" s="1159" t="s">
        <v>1879</v>
      </c>
    </row>
    <row r="141" spans="1:14" ht="18">
      <c r="A141" s="1203"/>
    </row>
    <row r="142" spans="1:14">
      <c r="A142" s="1131" t="s">
        <v>1272</v>
      </c>
      <c r="B142" s="1131" t="s">
        <v>1273</v>
      </c>
      <c r="C142" s="1131" t="s">
        <v>1274</v>
      </c>
      <c r="D142" s="1131" t="s">
        <v>1275</v>
      </c>
      <c r="E142" s="1162" t="s">
        <v>1276</v>
      </c>
      <c r="F142" s="1131" t="s">
        <v>1277</v>
      </c>
      <c r="G142" s="1131" t="s">
        <v>1278</v>
      </c>
      <c r="H142" s="1131" t="s">
        <v>1279</v>
      </c>
      <c r="I142" s="1131" t="s">
        <v>1280</v>
      </c>
      <c r="J142" s="1131" t="s">
        <v>1817</v>
      </c>
      <c r="K142" s="1131" t="s">
        <v>1818</v>
      </c>
      <c r="L142" s="1163" t="s">
        <v>1820</v>
      </c>
    </row>
    <row r="143" spans="1:14">
      <c r="A143" s="1153"/>
      <c r="C143" s="1154"/>
    </row>
    <row r="144" spans="1:14" ht="28.8">
      <c r="A144" s="1219" t="s">
        <v>923</v>
      </c>
      <c r="B144" s="1219" t="s">
        <v>1308</v>
      </c>
      <c r="C144" s="1219" t="s">
        <v>1880</v>
      </c>
      <c r="D144" s="1219" t="s">
        <v>1881</v>
      </c>
      <c r="E144" s="1220" t="s">
        <v>1882</v>
      </c>
      <c r="F144" s="1132" t="s">
        <v>2013</v>
      </c>
      <c r="G144" s="1132" t="s">
        <v>2013</v>
      </c>
      <c r="H144" s="1219" t="s">
        <v>429</v>
      </c>
      <c r="I144" s="1219" t="s">
        <v>1883</v>
      </c>
      <c r="J144" s="1219" t="s">
        <v>1884</v>
      </c>
      <c r="K144" s="1206" t="s">
        <v>1885</v>
      </c>
      <c r="L144" s="1158"/>
    </row>
    <row r="145" spans="1:14">
      <c r="C145" s="1168"/>
      <c r="D145" s="1169" t="s">
        <v>1886</v>
      </c>
      <c r="E145" s="1170"/>
      <c r="F145" s="1219" t="s">
        <v>1887</v>
      </c>
      <c r="G145" s="1219" t="s">
        <v>1887</v>
      </c>
      <c r="H145" s="1169" t="s">
        <v>1888</v>
      </c>
      <c r="I145" s="1169" t="s">
        <v>1889</v>
      </c>
      <c r="J145" s="1171" t="s">
        <v>1881</v>
      </c>
      <c r="K145" s="1172"/>
    </row>
    <row r="146" spans="1:14">
      <c r="C146" s="1154"/>
      <c r="F146" s="1221" t="s">
        <v>2014</v>
      </c>
      <c r="G146" s="1221" t="s">
        <v>2015</v>
      </c>
      <c r="K146" s="1172"/>
    </row>
    <row r="147" spans="1:14">
      <c r="A147" s="1175"/>
      <c r="B147" s="1153"/>
      <c r="C147" s="1154"/>
      <c r="F147" s="1174"/>
      <c r="G147" s="1174"/>
      <c r="K147" s="1172"/>
    </row>
    <row r="148" spans="1:14">
      <c r="A148" s="1175">
        <v>1</v>
      </c>
      <c r="B148" s="1222"/>
      <c r="C148" s="1154"/>
      <c r="D148" s="1177"/>
      <c r="E148" s="1178"/>
      <c r="H148" s="1177"/>
      <c r="I148" s="1177"/>
      <c r="J148" s="1177"/>
      <c r="K148" s="1177"/>
    </row>
    <row r="149" spans="1:14">
      <c r="A149" s="1179" t="s">
        <v>1891</v>
      </c>
      <c r="B149" s="1186"/>
      <c r="C149" s="1186"/>
      <c r="D149" s="1186"/>
      <c r="E149" s="1182"/>
      <c r="F149" s="1211"/>
      <c r="G149" s="1211"/>
      <c r="H149" s="1211"/>
      <c r="I149" s="1134"/>
      <c r="J149" s="1158"/>
      <c r="K149" s="1158"/>
      <c r="L149" s="1158"/>
    </row>
    <row r="150" spans="1:14">
      <c r="A150" s="1185" t="s">
        <v>1932</v>
      </c>
      <c r="B150" s="1186"/>
      <c r="C150" s="1186"/>
      <c r="D150" s="1186"/>
      <c r="E150" s="1182"/>
      <c r="F150" s="1211"/>
      <c r="G150" s="1211"/>
      <c r="H150" s="1211"/>
      <c r="I150" s="1134"/>
      <c r="J150" s="1158"/>
      <c r="K150" s="1158"/>
      <c r="L150" s="1158"/>
    </row>
    <row r="151" spans="1:14">
      <c r="A151" s="1223"/>
      <c r="B151" s="1224"/>
      <c r="C151" s="1224"/>
      <c r="D151" s="1224"/>
      <c r="F151" s="1202">
        <f>SUM(F149:F150)</f>
        <v>0</v>
      </c>
      <c r="G151" s="1202">
        <f>SUM(G149:G150)</f>
        <v>0</v>
      </c>
      <c r="H151" s="1202">
        <f>SUM(H149:H150)</f>
        <v>0</v>
      </c>
      <c r="I151" s="1135">
        <f t="shared" ref="I151" si="37">H151/(1-(0.21+(0.79*0.0585)))</f>
        <v>0</v>
      </c>
    </row>
    <row r="152" spans="1:14">
      <c r="A152" s="1180" t="s">
        <v>1974</v>
      </c>
      <c r="B152" s="1186"/>
      <c r="C152" s="1186"/>
      <c r="D152" s="1186"/>
      <c r="E152" s="1182"/>
      <c r="F152" s="1211"/>
      <c r="G152" s="1211"/>
      <c r="H152" s="1211"/>
      <c r="I152" s="1134"/>
      <c r="J152" s="1158"/>
      <c r="K152" s="1158"/>
      <c r="L152" s="1158"/>
    </row>
    <row r="153" spans="1:14">
      <c r="F153" s="1202">
        <f>SUM(F151:F152)</f>
        <v>0</v>
      </c>
      <c r="G153" s="1202">
        <f>SUM(G151:G152)</f>
        <v>0</v>
      </c>
      <c r="H153" s="1202">
        <f>SUM(H151:H152)</f>
        <v>0</v>
      </c>
      <c r="I153" s="1135">
        <f t="shared" ref="I153" si="38">H153/(1-(0.21+(0.79*0.0585)))</f>
        <v>0</v>
      </c>
    </row>
    <row r="154" spans="1:14">
      <c r="A154" s="1192"/>
      <c r="B154" s="1192"/>
      <c r="C154" s="1193"/>
      <c r="D154" s="1193"/>
      <c r="E154" s="1194"/>
      <c r="F154" s="1192"/>
      <c r="G154" s="1192"/>
      <c r="H154" s="1192"/>
      <c r="I154" s="1192"/>
      <c r="J154" s="1192"/>
      <c r="K154" s="1192"/>
      <c r="L154" s="1192"/>
      <c r="M154" s="1192"/>
      <c r="N154" s="1192"/>
    </row>
    <row r="156" spans="1:14" ht="15.6">
      <c r="A156" s="1159" t="s">
        <v>1975</v>
      </c>
      <c r="C156" s="1195"/>
      <c r="D156" s="1177"/>
      <c r="E156" s="1178"/>
      <c r="F156" s="1177"/>
      <c r="G156" s="1177"/>
      <c r="H156" s="1177"/>
      <c r="I156" s="1177"/>
      <c r="J156" s="1177"/>
      <c r="K156" s="1177"/>
    </row>
    <row r="157" spans="1:14">
      <c r="A157" s="1153"/>
      <c r="C157" s="1195"/>
      <c r="D157" s="1177"/>
      <c r="E157" s="1178"/>
      <c r="F157" s="1177"/>
      <c r="G157" s="1177"/>
      <c r="H157" s="1177"/>
      <c r="I157" s="1177"/>
      <c r="J157" s="1177"/>
      <c r="K157" s="1177"/>
    </row>
    <row r="158" spans="1:14">
      <c r="A158" s="1153"/>
      <c r="C158" s="1195"/>
      <c r="D158" s="1177"/>
      <c r="E158" s="1178"/>
      <c r="F158" s="1177"/>
      <c r="G158" s="1177"/>
      <c r="H158" s="1177"/>
      <c r="I158" s="1177"/>
      <c r="J158" s="1177"/>
      <c r="K158" s="1177"/>
    </row>
    <row r="159" spans="1:14">
      <c r="A159" s="1131" t="s">
        <v>1272</v>
      </c>
      <c r="B159" s="1131" t="s">
        <v>1273</v>
      </c>
      <c r="C159" s="1131" t="s">
        <v>1274</v>
      </c>
      <c r="D159" s="1131" t="s">
        <v>1275</v>
      </c>
      <c r="E159" s="1162" t="s">
        <v>1276</v>
      </c>
      <c r="F159" s="1131" t="s">
        <v>1277</v>
      </c>
      <c r="G159" s="1131" t="s">
        <v>1278</v>
      </c>
      <c r="H159" s="1131" t="s">
        <v>1279</v>
      </c>
      <c r="I159" s="1131" t="s">
        <v>1280</v>
      </c>
      <c r="J159" s="1131" t="s">
        <v>1817</v>
      </c>
      <c r="K159" s="1131" t="s">
        <v>1818</v>
      </c>
      <c r="L159" s="1132" t="s">
        <v>1820</v>
      </c>
    </row>
    <row r="160" spans="1:14">
      <c r="A160" s="1153"/>
      <c r="C160" s="1154"/>
    </row>
    <row r="161" spans="1:12" ht="28.8">
      <c r="A161" s="1164" t="s">
        <v>923</v>
      </c>
      <c r="B161" s="1164" t="s">
        <v>1308</v>
      </c>
      <c r="C161" s="1164" t="s">
        <v>1880</v>
      </c>
      <c r="D161" s="1164" t="s">
        <v>1881</v>
      </c>
      <c r="E161" s="1165" t="s">
        <v>1882</v>
      </c>
      <c r="F161" s="1132" t="s">
        <v>2013</v>
      </c>
      <c r="G161" s="1132" t="s">
        <v>2013</v>
      </c>
      <c r="H161" s="1164" t="s">
        <v>429</v>
      </c>
      <c r="I161" s="1164" t="s">
        <v>1883</v>
      </c>
      <c r="J161" s="1164" t="s">
        <v>1884</v>
      </c>
      <c r="K161" s="1166" t="s">
        <v>1885</v>
      </c>
      <c r="L161" s="1196"/>
    </row>
    <row r="162" spans="1:12">
      <c r="C162" s="1197"/>
      <c r="D162" s="1169" t="s">
        <v>1886</v>
      </c>
      <c r="E162" s="1198"/>
      <c r="F162" s="1164" t="s">
        <v>1887</v>
      </c>
      <c r="G162" s="1164" t="s">
        <v>1887</v>
      </c>
      <c r="H162" s="1169" t="s">
        <v>1888</v>
      </c>
      <c r="I162" s="1169" t="s">
        <v>1889</v>
      </c>
      <c r="J162" s="1171" t="s">
        <v>1881</v>
      </c>
      <c r="K162" s="1167"/>
    </row>
    <row r="163" spans="1:12">
      <c r="B163" s="1176"/>
      <c r="C163" s="1199"/>
      <c r="F163" s="1221" t="s">
        <v>2014</v>
      </c>
      <c r="G163" s="1221" t="s">
        <v>2015</v>
      </c>
      <c r="K163" s="1167"/>
    </row>
    <row r="164" spans="1:12">
      <c r="C164" s="1154"/>
      <c r="D164" s="1200"/>
      <c r="E164" s="1178"/>
      <c r="F164" s="1177"/>
      <c r="G164" s="1177"/>
      <c r="H164" s="1177"/>
      <c r="I164" s="1177"/>
      <c r="J164" s="1177"/>
      <c r="K164" s="1177"/>
    </row>
    <row r="165" spans="1:12">
      <c r="A165" s="1175">
        <v>1</v>
      </c>
      <c r="B165" s="1222"/>
      <c r="C165" s="1154"/>
      <c r="D165" s="1177"/>
      <c r="E165" s="1178"/>
      <c r="F165" s="1225"/>
      <c r="G165" s="1225"/>
      <c r="H165" s="1177"/>
      <c r="I165" s="1177"/>
      <c r="J165" s="1177"/>
      <c r="K165" s="1177"/>
    </row>
    <row r="166" spans="1:12">
      <c r="A166" s="1179" t="s">
        <v>1891</v>
      </c>
      <c r="B166" s="1186"/>
      <c r="C166" s="1184"/>
      <c r="D166" s="1184"/>
      <c r="E166" s="1182"/>
      <c r="F166" s="1201"/>
      <c r="G166" s="1201"/>
      <c r="H166" s="1201"/>
      <c r="I166" s="1134"/>
      <c r="J166" s="1158"/>
      <c r="K166" s="1158"/>
      <c r="L166" s="1158"/>
    </row>
    <row r="167" spans="1:12">
      <c r="A167" s="1185" t="s">
        <v>1932</v>
      </c>
      <c r="B167" s="1186"/>
      <c r="C167" s="1184"/>
      <c r="D167" s="1184"/>
      <c r="E167" s="1182"/>
      <c r="F167" s="1201"/>
      <c r="G167" s="1201"/>
      <c r="H167" s="1201"/>
      <c r="I167" s="1134"/>
      <c r="J167" s="1158"/>
      <c r="K167" s="1158"/>
      <c r="L167" s="1158"/>
    </row>
    <row r="168" spans="1:12">
      <c r="F168" s="1202">
        <f>SUM(F166:F167)</f>
        <v>0</v>
      </c>
      <c r="G168" s="1202">
        <f>SUM(G166:G167)</f>
        <v>0</v>
      </c>
      <c r="H168" s="1202">
        <f>SUM(H166:H167)</f>
        <v>0</v>
      </c>
      <c r="I168" s="1135">
        <f t="shared" ref="I168" si="39">H168/(1-(0.21+(0.79*0.0585)))</f>
        <v>0</v>
      </c>
    </row>
    <row r="169" spans="1:12">
      <c r="A169" s="1180" t="s">
        <v>1974</v>
      </c>
      <c r="B169" s="1158"/>
      <c r="C169" s="1184"/>
      <c r="D169" s="1184"/>
      <c r="E169" s="1182"/>
      <c r="F169" s="1158"/>
      <c r="G169" s="1158"/>
      <c r="H169" s="1158"/>
      <c r="I169" s="1158"/>
      <c r="J169" s="1158"/>
      <c r="K169" s="1158"/>
      <c r="L169" s="1158"/>
    </row>
    <row r="170" spans="1:12">
      <c r="F170" s="1202">
        <f>SUM(F168:F169)</f>
        <v>0</v>
      </c>
      <c r="G170" s="1202">
        <f>SUM(G168:G169)</f>
        <v>0</v>
      </c>
      <c r="H170" s="1202">
        <f>SUM(H168:H169)</f>
        <v>0</v>
      </c>
      <c r="I170" s="1135">
        <f t="shared" ref="I170" si="40">H170/(1-(0.21+(0.79*0.0585)))</f>
        <v>0</v>
      </c>
    </row>
  </sheetData>
  <mergeCells count="7">
    <mergeCell ref="A133:B133"/>
    <mergeCell ref="C133:I133"/>
    <mergeCell ref="A1:N1"/>
    <mergeCell ref="A2:N2"/>
    <mergeCell ref="A3:N3"/>
    <mergeCell ref="A4:N4"/>
    <mergeCell ref="A8:K8"/>
  </mergeCells>
  <pageMargins left="0.25" right="0.25" top="0.75" bottom="0.25" header="0.3" footer="0.3"/>
  <pageSetup scale="46" fitToHeight="0" orientation="landscape" r:id="rId1"/>
  <rowBreaks count="2" manualBreakCount="2">
    <brk id="79" max="16383" man="1"/>
    <brk id="155" max="16383"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340" t="s">
        <v>66</v>
      </c>
      <c r="B1" s="1340"/>
      <c r="C1" s="1340"/>
      <c r="D1" s="1340"/>
      <c r="E1" s="1340"/>
      <c r="F1" s="1340"/>
      <c r="G1" s="1340"/>
      <c r="H1" s="1340"/>
      <c r="I1" s="1340"/>
      <c r="J1" s="47"/>
      <c r="K1" s="125"/>
      <c r="L1" s="125"/>
      <c r="M1" s="125"/>
      <c r="N1" s="125"/>
    </row>
    <row r="2" spans="1:14" ht="17.399999999999999">
      <c r="A2" s="1340" t="s">
        <v>661</v>
      </c>
      <c r="B2" s="1340"/>
      <c r="C2" s="1340"/>
      <c r="D2" s="1340"/>
      <c r="E2" s="1340"/>
      <c r="F2" s="1340"/>
      <c r="G2" s="1340"/>
      <c r="H2" s="1340"/>
      <c r="I2" s="1340"/>
      <c r="J2" s="125"/>
      <c r="K2" s="125"/>
      <c r="L2" s="125"/>
      <c r="M2" s="125"/>
      <c r="N2" s="125"/>
    </row>
    <row r="3" spans="1:14" ht="15.6">
      <c r="A3" s="1428" t="s">
        <v>186</v>
      </c>
      <c r="B3" s="1428"/>
      <c r="C3" s="1428"/>
      <c r="D3" s="1428"/>
      <c r="E3" s="1428"/>
      <c r="F3" s="1428"/>
      <c r="G3" s="1428"/>
      <c r="H3" s="1428"/>
      <c r="I3" s="1428"/>
      <c r="J3" s="125"/>
      <c r="K3" s="125"/>
      <c r="L3" s="125"/>
      <c r="M3" s="125"/>
      <c r="N3" s="125"/>
    </row>
    <row r="4" spans="1:14" ht="15.6">
      <c r="A4" s="716"/>
      <c r="B4" s="91"/>
      <c r="C4" s="114"/>
      <c r="D4" s="114"/>
      <c r="E4" s="238"/>
      <c r="F4" s="238"/>
      <c r="G4" s="19"/>
      <c r="H4" s="19"/>
      <c r="I4" s="19"/>
      <c r="J4" s="19"/>
      <c r="K4" s="19"/>
      <c r="L4" s="19"/>
      <c r="M4" s="19"/>
      <c r="N4" s="19"/>
    </row>
    <row r="5" spans="1:14" ht="15">
      <c r="A5" s="716"/>
      <c r="B5" s="19"/>
      <c r="C5" s="19"/>
      <c r="D5" s="19"/>
      <c r="E5" s="19"/>
      <c r="F5" s="19"/>
      <c r="G5" s="19"/>
      <c r="H5" s="19"/>
      <c r="I5" s="19"/>
      <c r="J5" s="19"/>
      <c r="K5" s="19"/>
      <c r="L5" s="19"/>
      <c r="M5" s="19"/>
      <c r="N5" s="19"/>
    </row>
    <row r="6" spans="1:14" ht="15">
      <c r="A6" s="19" t="s">
        <v>65</v>
      </c>
      <c r="B6" s="19"/>
      <c r="C6" s="716"/>
      <c r="D6" s="19"/>
      <c r="E6" s="19"/>
      <c r="F6" s="19"/>
      <c r="G6" s="19"/>
      <c r="H6" s="19"/>
      <c r="I6" s="19"/>
      <c r="J6" s="19"/>
      <c r="K6" s="19"/>
      <c r="L6" s="19"/>
      <c r="M6" s="19"/>
      <c r="N6" s="19"/>
    </row>
    <row r="7" spans="1:14" ht="17.399999999999999">
      <c r="A7" s="19" t="s">
        <v>1490</v>
      </c>
      <c r="B7" s="239"/>
      <c r="C7" s="716"/>
      <c r="D7" s="716"/>
      <c r="E7" s="19"/>
      <c r="F7" s="19"/>
      <c r="G7" s="19"/>
      <c r="H7" s="19"/>
      <c r="I7" s="19"/>
      <c r="J7" s="19"/>
      <c r="K7" s="19"/>
      <c r="L7" s="19"/>
      <c r="M7" s="19"/>
      <c r="N7" s="19"/>
    </row>
    <row r="8" spans="1:14" ht="15">
      <c r="A8" s="19"/>
      <c r="B8" s="19"/>
      <c r="C8" s="716"/>
      <c r="D8" s="19"/>
      <c r="E8" s="19"/>
      <c r="F8" s="19"/>
      <c r="G8" s="19"/>
      <c r="H8" s="19"/>
      <c r="I8" s="19"/>
      <c r="J8" s="19"/>
      <c r="K8" s="19"/>
      <c r="L8" s="19"/>
      <c r="M8" s="19"/>
      <c r="N8" s="19"/>
    </row>
    <row r="9" spans="1:14" ht="15">
      <c r="A9" s="19" t="s">
        <v>39</v>
      </c>
      <c r="B9" s="19" t="s">
        <v>163</v>
      </c>
      <c r="C9" s="716"/>
      <c r="D9" s="19"/>
      <c r="E9" s="19"/>
      <c r="F9" s="19"/>
      <c r="G9" s="19"/>
      <c r="H9" s="19"/>
      <c r="I9" s="19"/>
      <c r="J9" s="19"/>
      <c r="K9" s="19"/>
      <c r="L9" s="19"/>
      <c r="M9" s="19"/>
      <c r="N9" s="19"/>
    </row>
    <row r="10" spans="1:14" ht="15">
      <c r="A10" s="19"/>
      <c r="B10" s="19" t="s">
        <v>164</v>
      </c>
      <c r="C10" s="716"/>
      <c r="D10" s="19"/>
      <c r="E10" s="19"/>
      <c r="F10" s="19"/>
      <c r="G10" s="19"/>
      <c r="H10" s="19"/>
      <c r="I10" s="19"/>
      <c r="J10" s="19"/>
      <c r="K10" s="19"/>
      <c r="L10" s="19"/>
      <c r="M10" s="19"/>
      <c r="N10" s="19"/>
    </row>
    <row r="11" spans="1:14" ht="17.399999999999999">
      <c r="A11" s="19"/>
      <c r="B11" s="19" t="s">
        <v>1491</v>
      </c>
      <c r="C11" s="716"/>
      <c r="D11" s="19"/>
      <c r="E11" s="19"/>
      <c r="F11" s="19"/>
      <c r="G11" s="239"/>
      <c r="H11" s="716"/>
      <c r="I11" s="19"/>
      <c r="J11" s="19"/>
      <c r="K11" s="19"/>
      <c r="L11" s="19"/>
      <c r="M11" s="19"/>
      <c r="N11" s="19"/>
    </row>
    <row r="12" spans="1:14" ht="15">
      <c r="A12" s="19"/>
      <c r="B12" s="19"/>
      <c r="C12" s="716"/>
      <c r="D12" s="19"/>
      <c r="E12" s="19"/>
      <c r="F12" s="19"/>
      <c r="G12" s="19"/>
      <c r="H12" s="19"/>
      <c r="I12" s="19"/>
      <c r="J12" s="19"/>
      <c r="K12" s="19"/>
      <c r="L12" s="19"/>
      <c r="M12" s="19"/>
      <c r="N12" s="19"/>
    </row>
    <row r="13" spans="1:14" ht="15">
      <c r="A13" s="19" t="s">
        <v>40</v>
      </c>
      <c r="B13" s="19" t="s">
        <v>427</v>
      </c>
      <c r="C13" s="716"/>
      <c r="D13" s="19"/>
      <c r="E13" s="19"/>
      <c r="F13" s="19"/>
      <c r="G13" s="19"/>
      <c r="H13" s="19"/>
      <c r="I13" s="19"/>
      <c r="J13" s="19"/>
      <c r="K13" s="19"/>
      <c r="L13" s="19"/>
      <c r="M13" s="19"/>
      <c r="N13" s="19"/>
    </row>
    <row r="14" spans="1:14" ht="15">
      <c r="A14" s="19"/>
      <c r="B14" s="19" t="s">
        <v>4</v>
      </c>
      <c r="C14" s="716"/>
      <c r="D14" s="19"/>
      <c r="E14" s="19"/>
      <c r="F14" s="19"/>
      <c r="G14" s="19"/>
      <c r="H14" s="19"/>
      <c r="I14" s="19"/>
      <c r="J14" s="19"/>
      <c r="K14" s="19"/>
      <c r="L14" s="19"/>
      <c r="M14" s="19"/>
      <c r="N14" s="19"/>
    </row>
    <row r="15" spans="1:14" ht="15">
      <c r="A15" s="19"/>
      <c r="B15" s="19" t="s">
        <v>5</v>
      </c>
      <c r="C15" s="716"/>
      <c r="D15" s="19"/>
      <c r="E15" s="19"/>
      <c r="F15" s="19"/>
      <c r="G15" s="19"/>
      <c r="H15" s="19"/>
      <c r="I15" s="19"/>
      <c r="J15" s="19"/>
      <c r="K15" s="1429" t="s">
        <v>821</v>
      </c>
      <c r="L15" s="19"/>
      <c r="M15" s="19"/>
      <c r="N15" s="19"/>
    </row>
    <row r="16" spans="1:14" ht="15" customHeight="1">
      <c r="A16" s="19"/>
      <c r="B16" s="19"/>
      <c r="C16" s="716"/>
      <c r="D16" s="19"/>
      <c r="E16" s="19"/>
      <c r="F16" s="19"/>
      <c r="G16" s="19"/>
      <c r="H16" s="19"/>
      <c r="I16" s="19"/>
      <c r="J16" s="19"/>
      <c r="K16" s="1429"/>
      <c r="L16" s="19"/>
      <c r="M16" s="19"/>
      <c r="N16" s="19"/>
    </row>
    <row r="17" spans="1:14" ht="15" customHeight="1">
      <c r="A17" s="19" t="s">
        <v>41</v>
      </c>
      <c r="B17" s="19" t="s">
        <v>287</v>
      </c>
      <c r="C17" s="716"/>
      <c r="D17" s="19"/>
      <c r="E17" s="19"/>
      <c r="F17" s="19"/>
      <c r="G17" s="19"/>
      <c r="H17" s="19"/>
      <c r="I17" s="19"/>
      <c r="J17" s="19"/>
      <c r="K17" s="1429"/>
      <c r="L17" s="19"/>
      <c r="M17" s="19"/>
      <c r="N17" s="19"/>
    </row>
    <row r="18" spans="1:14" ht="15">
      <c r="A18" s="19"/>
      <c r="B18" s="19"/>
      <c r="C18" s="716"/>
      <c r="D18" s="19"/>
      <c r="E18" s="19"/>
      <c r="F18" s="19"/>
      <c r="G18" s="19"/>
      <c r="H18" s="19"/>
      <c r="I18" s="19"/>
      <c r="J18" s="716"/>
      <c r="K18" s="1429"/>
      <c r="L18" s="19"/>
      <c r="M18" s="19"/>
      <c r="N18" s="19"/>
    </row>
    <row r="19" spans="1:14" ht="15" customHeight="1">
      <c r="A19" s="716"/>
      <c r="B19" s="19" t="s">
        <v>196</v>
      </c>
      <c r="C19" s="19"/>
      <c r="D19" s="716"/>
      <c r="E19" s="19"/>
      <c r="F19" s="19"/>
      <c r="G19" s="19"/>
      <c r="H19" s="19"/>
      <c r="I19" s="19"/>
      <c r="J19" s="717"/>
      <c r="K19" s="1429"/>
      <c r="L19" s="19"/>
      <c r="M19" s="19"/>
      <c r="N19" s="19"/>
    </row>
    <row r="20" spans="1:14" ht="15">
      <c r="A20" s="716"/>
      <c r="B20" s="716"/>
      <c r="C20" s="19"/>
      <c r="D20" s="716"/>
      <c r="E20" s="19"/>
      <c r="F20" s="19"/>
      <c r="G20" s="19"/>
      <c r="H20" s="19"/>
      <c r="I20" s="19"/>
      <c r="J20" s="19"/>
      <c r="K20" s="1429"/>
      <c r="L20" s="19"/>
      <c r="M20" s="19"/>
      <c r="N20" s="19"/>
    </row>
    <row r="21" spans="1:14" ht="15">
      <c r="A21" s="716"/>
      <c r="B21" s="19" t="s">
        <v>288</v>
      </c>
      <c r="C21" s="30" t="s">
        <v>165</v>
      </c>
      <c r="D21" s="19" t="s">
        <v>289</v>
      </c>
      <c r="E21" s="716"/>
      <c r="F21" s="19"/>
      <c r="G21" s="19"/>
      <c r="H21" s="19"/>
      <c r="I21" s="19"/>
      <c r="J21" s="19"/>
      <c r="K21" s="1429"/>
      <c r="L21" s="543"/>
      <c r="M21" s="19"/>
      <c r="N21" s="19"/>
    </row>
    <row r="22" spans="1:14" ht="15">
      <c r="A22" s="716"/>
      <c r="B22" s="716"/>
      <c r="C22" s="716"/>
      <c r="D22" s="19" t="s">
        <v>187</v>
      </c>
      <c r="E22" s="19"/>
      <c r="F22" s="19"/>
      <c r="G22" s="19"/>
      <c r="H22" s="19"/>
      <c r="K22" s="721">
        <v>6.7416666666666692E-3</v>
      </c>
      <c r="L22" s="543"/>
      <c r="M22" s="19"/>
      <c r="N22" s="19"/>
    </row>
    <row r="23" spans="1:14" ht="15">
      <c r="A23" s="716"/>
      <c r="B23" s="716"/>
      <c r="C23" s="716"/>
      <c r="D23" s="716"/>
      <c r="E23" s="19"/>
      <c r="F23" s="19"/>
      <c r="G23" s="19"/>
      <c r="H23" s="19"/>
      <c r="I23" s="19"/>
      <c r="J23" s="19"/>
      <c r="K23" s="19"/>
      <c r="L23" s="19"/>
      <c r="M23" s="19"/>
      <c r="N23" s="19"/>
    </row>
    <row r="24" spans="1:14" ht="15">
      <c r="A24" s="716"/>
      <c r="B24" s="716"/>
      <c r="C24" s="716"/>
      <c r="D24" s="19" t="s">
        <v>294</v>
      </c>
      <c r="E24" s="716"/>
      <c r="F24" s="716"/>
      <c r="G24" s="716"/>
      <c r="H24" s="19"/>
      <c r="I24" s="19"/>
      <c r="J24" s="19"/>
      <c r="K24" s="19"/>
      <c r="L24" s="19"/>
      <c r="M24" s="19"/>
      <c r="N24" s="19"/>
    </row>
    <row r="25" spans="1:14" ht="15">
      <c r="A25" s="19"/>
      <c r="B25" s="716"/>
      <c r="C25" s="716"/>
      <c r="D25" s="19" t="s">
        <v>295</v>
      </c>
      <c r="E25" s="716"/>
      <c r="F25" s="19"/>
      <c r="G25" s="19"/>
      <c r="H25" s="19"/>
      <c r="I25" s="19"/>
      <c r="J25" s="19"/>
      <c r="K25" s="19"/>
      <c r="L25" s="19"/>
      <c r="M25" s="19"/>
      <c r="N25" s="19"/>
    </row>
    <row r="26" spans="1:14" ht="15">
      <c r="A26" s="716"/>
      <c r="B26" s="716"/>
      <c r="C26" s="19"/>
      <c r="D26" s="716"/>
      <c r="E26" s="716"/>
      <c r="F26" s="19"/>
      <c r="G26" s="19"/>
      <c r="H26" s="19"/>
      <c r="I26" s="19"/>
      <c r="J26" s="19"/>
      <c r="K26" s="19"/>
      <c r="L26" s="19"/>
      <c r="M26" s="19"/>
      <c r="N26" s="19"/>
    </row>
    <row r="27" spans="1:14" ht="15">
      <c r="A27" s="238" t="s">
        <v>76</v>
      </c>
      <c r="B27" s="718"/>
      <c r="C27" s="718"/>
      <c r="D27" s="238"/>
      <c r="E27" s="238"/>
      <c r="F27" s="238"/>
      <c r="G27" s="238"/>
      <c r="H27" s="238"/>
      <c r="I27" s="19"/>
      <c r="J27" s="19"/>
      <c r="K27" s="19"/>
      <c r="L27" s="19"/>
      <c r="M27" s="19"/>
      <c r="N27" s="19"/>
    </row>
    <row r="28" spans="1:14" ht="15">
      <c r="A28" s="716"/>
      <c r="B28" s="716"/>
      <c r="C28" s="716"/>
      <c r="D28" s="716"/>
      <c r="E28" s="716"/>
      <c r="F28" s="716"/>
      <c r="G28" s="716"/>
      <c r="H28" s="716"/>
      <c r="I28" s="716"/>
      <c r="J28" s="716"/>
      <c r="K28" s="716"/>
      <c r="L28" s="716"/>
      <c r="M28" s="716"/>
      <c r="N28" s="19"/>
    </row>
    <row r="29" spans="1:14" ht="15">
      <c r="A29" s="716"/>
      <c r="B29" s="716"/>
      <c r="C29" s="716"/>
      <c r="D29" s="716"/>
      <c r="E29" s="716"/>
      <c r="F29" s="716"/>
      <c r="G29" s="716"/>
      <c r="H29" s="716"/>
      <c r="I29" s="716"/>
      <c r="J29" s="716"/>
      <c r="K29" s="716"/>
      <c r="L29" s="716"/>
      <c r="M29" s="716"/>
      <c r="N29" s="19"/>
    </row>
    <row r="30" spans="1:14" ht="15">
      <c r="A30" s="19" t="s">
        <v>450</v>
      </c>
      <c r="B30" s="19" t="s">
        <v>451</v>
      </c>
      <c r="C30" s="19" t="s">
        <v>452</v>
      </c>
      <c r="D30" s="716"/>
      <c r="E30" s="19"/>
      <c r="F30" s="19"/>
      <c r="G30" s="19"/>
      <c r="H30" s="19"/>
      <c r="I30" s="716"/>
      <c r="J30" s="716"/>
      <c r="K30" s="716"/>
      <c r="L30" s="716"/>
      <c r="M30" s="716"/>
      <c r="N30" s="19"/>
    </row>
    <row r="31" spans="1:14" ht="15">
      <c r="A31" s="19"/>
      <c r="B31" s="19"/>
      <c r="C31" s="19"/>
      <c r="D31" s="716"/>
      <c r="E31" s="19"/>
      <c r="F31" s="19"/>
      <c r="G31" s="19"/>
      <c r="H31" s="19"/>
      <c r="I31" s="716"/>
      <c r="J31" s="716"/>
      <c r="K31" s="716"/>
      <c r="L31" s="716"/>
      <c r="M31" s="716"/>
      <c r="N31" s="716"/>
    </row>
    <row r="32" spans="1:14" ht="15">
      <c r="A32" s="30" t="s">
        <v>68</v>
      </c>
      <c r="B32" s="30">
        <v>2007</v>
      </c>
      <c r="C32" s="19" t="s">
        <v>69</v>
      </c>
      <c r="D32" s="716"/>
      <c r="E32" s="19"/>
      <c r="F32" s="19"/>
      <c r="G32" s="19"/>
      <c r="H32" s="19"/>
      <c r="I32" s="716"/>
      <c r="J32" s="716"/>
      <c r="K32" s="716"/>
      <c r="L32" s="716"/>
      <c r="M32" s="716"/>
      <c r="N32" s="716"/>
    </row>
    <row r="33" spans="1:14" ht="15">
      <c r="A33" s="30" t="s">
        <v>71</v>
      </c>
      <c r="B33" s="30">
        <v>2008</v>
      </c>
      <c r="C33" s="19" t="s">
        <v>70</v>
      </c>
      <c r="D33" s="716"/>
      <c r="E33" s="19"/>
      <c r="F33" s="19"/>
      <c r="G33" s="19"/>
      <c r="H33" s="19"/>
      <c r="I33" s="716"/>
      <c r="J33" s="716"/>
      <c r="K33" s="716"/>
      <c r="L33" s="716"/>
      <c r="M33" s="716"/>
      <c r="N33" s="716"/>
    </row>
    <row r="34" spans="1:14" ht="15">
      <c r="A34" s="30" t="s">
        <v>453</v>
      </c>
      <c r="B34" s="30">
        <v>2009</v>
      </c>
      <c r="C34" s="19" t="s">
        <v>73</v>
      </c>
      <c r="D34" s="716"/>
      <c r="E34" s="19"/>
      <c r="F34" s="19"/>
      <c r="G34" s="19"/>
      <c r="H34" s="19"/>
      <c r="I34" s="716"/>
      <c r="J34" s="716"/>
      <c r="K34" s="716"/>
      <c r="L34" s="716"/>
      <c r="M34" s="716"/>
      <c r="N34" s="716"/>
    </row>
    <row r="35" spans="1:14" ht="15">
      <c r="A35" s="30" t="s">
        <v>71</v>
      </c>
      <c r="B35" s="30">
        <v>2009</v>
      </c>
      <c r="C35" s="19" t="s">
        <v>80</v>
      </c>
      <c r="D35" s="716"/>
      <c r="E35" s="19"/>
      <c r="F35" s="19"/>
      <c r="G35" s="19"/>
      <c r="H35" s="19"/>
      <c r="I35" s="716"/>
      <c r="J35" s="716"/>
      <c r="K35" s="716"/>
      <c r="L35" s="716"/>
      <c r="M35" s="716"/>
      <c r="N35" s="716"/>
    </row>
    <row r="36" spans="1:14" ht="15">
      <c r="A36" s="30" t="s">
        <v>71</v>
      </c>
      <c r="B36" s="30">
        <f>+B35</f>
        <v>2009</v>
      </c>
      <c r="C36" s="19" t="s">
        <v>81</v>
      </c>
      <c r="D36" s="716"/>
      <c r="E36" s="19"/>
      <c r="F36" s="19"/>
      <c r="G36" s="19"/>
      <c r="H36" s="19"/>
      <c r="I36" s="716"/>
      <c r="J36" s="716"/>
      <c r="K36" s="716"/>
      <c r="L36" s="716"/>
      <c r="M36" s="716"/>
      <c r="N36" s="716"/>
    </row>
    <row r="37" spans="1:14" ht="15">
      <c r="A37" s="30" t="s">
        <v>453</v>
      </c>
      <c r="B37" s="30">
        <v>2010</v>
      </c>
      <c r="C37" s="19" t="s">
        <v>74</v>
      </c>
      <c r="D37" s="716"/>
      <c r="E37" s="19"/>
      <c r="F37" s="19"/>
      <c r="G37" s="19"/>
      <c r="H37" s="19"/>
      <c r="I37" s="716"/>
      <c r="J37" s="716"/>
      <c r="K37" s="716"/>
      <c r="L37" s="716"/>
      <c r="M37" s="716"/>
      <c r="N37" s="716"/>
    </row>
    <row r="38" spans="1:14" ht="15">
      <c r="A38" s="30" t="s">
        <v>71</v>
      </c>
      <c r="B38" s="30">
        <v>2010</v>
      </c>
      <c r="C38" s="19" t="s">
        <v>82</v>
      </c>
      <c r="D38" s="716"/>
      <c r="E38" s="19"/>
      <c r="F38" s="19"/>
      <c r="G38" s="19"/>
      <c r="H38" s="19"/>
      <c r="I38" s="716"/>
      <c r="J38" s="716"/>
      <c r="K38" s="716"/>
      <c r="L38" s="716"/>
      <c r="M38" s="716"/>
      <c r="N38" s="716"/>
    </row>
    <row r="39" spans="1:14" ht="15">
      <c r="A39" s="30" t="str">
        <f>+A38</f>
        <v>Sept</v>
      </c>
      <c r="B39" s="30">
        <f>+B38</f>
        <v>2010</v>
      </c>
      <c r="C39" s="19" t="s">
        <v>86</v>
      </c>
      <c r="D39" s="716"/>
      <c r="E39" s="19"/>
      <c r="F39" s="19"/>
      <c r="G39" s="19"/>
      <c r="H39" s="19"/>
      <c r="I39" s="716"/>
      <c r="J39" s="716"/>
      <c r="K39" s="716"/>
      <c r="L39" s="716"/>
      <c r="M39" s="716"/>
      <c r="N39" s="716"/>
    </row>
    <row r="40" spans="1:14" ht="15">
      <c r="A40" s="30" t="s">
        <v>453</v>
      </c>
      <c r="B40" s="30" t="s">
        <v>72</v>
      </c>
      <c r="C40" s="19" t="s">
        <v>75</v>
      </c>
      <c r="D40" s="716"/>
      <c r="E40" s="19"/>
      <c r="F40" s="19"/>
      <c r="G40" s="19"/>
      <c r="H40" s="19"/>
      <c r="I40" s="716"/>
      <c r="J40" s="716"/>
      <c r="K40" s="716"/>
      <c r="L40" s="716"/>
      <c r="M40" s="716"/>
      <c r="N40" s="716"/>
    </row>
    <row r="41" spans="1:14" ht="15">
      <c r="A41" s="30" t="s">
        <v>71</v>
      </c>
      <c r="B41" s="30" t="s">
        <v>72</v>
      </c>
      <c r="C41" s="19" t="s">
        <v>87</v>
      </c>
      <c r="D41" s="716"/>
      <c r="E41" s="19"/>
      <c r="F41" s="19"/>
      <c r="G41" s="19"/>
      <c r="H41" s="19"/>
      <c r="I41" s="716"/>
      <c r="J41" s="716"/>
      <c r="K41" s="716"/>
      <c r="L41" s="716"/>
      <c r="M41" s="716"/>
      <c r="N41" s="716"/>
    </row>
    <row r="42" spans="1:14" ht="15">
      <c r="A42" s="30" t="str">
        <f>+A41</f>
        <v>Sept</v>
      </c>
      <c r="B42" s="30" t="s">
        <v>72</v>
      </c>
      <c r="C42" s="19" t="s">
        <v>88</v>
      </c>
      <c r="D42" s="716"/>
      <c r="E42" s="19"/>
      <c r="F42" s="19"/>
      <c r="G42" s="19"/>
      <c r="H42" s="19"/>
      <c r="I42" s="716"/>
      <c r="J42" s="716"/>
      <c r="K42" s="716"/>
      <c r="L42" s="716"/>
      <c r="M42" s="716"/>
      <c r="N42" s="716"/>
    </row>
    <row r="43" spans="1:14" ht="15">
      <c r="A43" s="716"/>
      <c r="B43" s="716"/>
      <c r="C43" s="716"/>
      <c r="D43" s="19"/>
      <c r="E43" s="19"/>
      <c r="F43" s="19"/>
      <c r="G43" s="19"/>
      <c r="H43" s="19"/>
      <c r="I43" s="716"/>
      <c r="J43" s="716"/>
      <c r="K43" s="716"/>
      <c r="L43" s="716"/>
      <c r="M43" s="716"/>
      <c r="N43" s="716"/>
    </row>
    <row r="44" spans="1:14" ht="15">
      <c r="A44" s="716"/>
      <c r="B44" s="716"/>
      <c r="C44" s="716"/>
      <c r="D44" s="19"/>
      <c r="E44" s="19"/>
      <c r="F44" s="19"/>
      <c r="G44" s="19"/>
      <c r="H44" s="19"/>
      <c r="I44" s="716"/>
      <c r="J44" s="716"/>
      <c r="K44" s="716"/>
      <c r="L44" s="716"/>
      <c r="M44" s="716"/>
      <c r="N44" s="716"/>
    </row>
    <row r="45" spans="1:14" ht="17.399999999999999">
      <c r="A45" s="273">
        <v>1</v>
      </c>
      <c r="B45" s="19" t="s">
        <v>2</v>
      </c>
      <c r="C45" s="19"/>
      <c r="D45" s="19"/>
      <c r="E45" s="19"/>
      <c r="F45" s="19"/>
      <c r="G45" s="19"/>
      <c r="H45" s="19"/>
      <c r="I45" s="19"/>
      <c r="J45" s="19"/>
      <c r="K45" s="716"/>
      <c r="L45" s="716"/>
      <c r="M45" s="716"/>
      <c r="N45" s="716"/>
    </row>
    <row r="46" spans="1:14" ht="17.399999999999999">
      <c r="A46" s="274"/>
      <c r="B46" s="19" t="s">
        <v>79</v>
      </c>
      <c r="C46" s="19"/>
      <c r="D46" s="19"/>
      <c r="E46" s="19"/>
      <c r="F46" s="19"/>
      <c r="G46" s="19"/>
      <c r="H46" s="19"/>
      <c r="I46" s="19"/>
      <c r="J46" s="19"/>
      <c r="K46" s="716"/>
      <c r="L46" s="716"/>
      <c r="M46" s="716"/>
      <c r="N46" s="716"/>
    </row>
    <row r="47" spans="1:14" ht="17.399999999999999">
      <c r="A47" s="274"/>
      <c r="B47" s="19"/>
      <c r="C47" s="19"/>
      <c r="D47" s="19"/>
      <c r="E47" s="19"/>
      <c r="F47" s="19"/>
      <c r="G47" s="19"/>
      <c r="H47" s="19"/>
      <c r="I47" s="19"/>
      <c r="J47" s="19"/>
      <c r="K47" s="716"/>
      <c r="L47" s="716"/>
      <c r="M47" s="716"/>
      <c r="N47" s="716"/>
    </row>
    <row r="48" spans="1:14" ht="17.399999999999999">
      <c r="A48" s="273">
        <v>2</v>
      </c>
      <c r="B48" s="19" t="s">
        <v>172</v>
      </c>
      <c r="C48" s="19"/>
      <c r="D48" s="19"/>
      <c r="E48" s="19"/>
      <c r="F48" s="19"/>
      <c r="G48" s="19"/>
      <c r="H48" s="19"/>
      <c r="I48" s="19"/>
      <c r="J48" s="19"/>
      <c r="K48" s="716"/>
      <c r="L48" s="716"/>
      <c r="M48" s="716"/>
      <c r="N48" s="716"/>
    </row>
    <row r="49" spans="1:14" ht="15">
      <c r="A49" s="19"/>
      <c r="B49" s="19" t="s">
        <v>173</v>
      </c>
      <c r="C49" s="19"/>
      <c r="D49" s="19"/>
      <c r="E49" s="19"/>
      <c r="F49" s="19"/>
      <c r="G49" s="19"/>
      <c r="H49" s="19"/>
      <c r="I49" s="19"/>
      <c r="J49" s="19"/>
      <c r="K49" s="716"/>
      <c r="L49" s="716"/>
      <c r="M49" s="716"/>
      <c r="N49" s="716"/>
    </row>
    <row r="50" spans="1:14" ht="15">
      <c r="A50" s="19"/>
      <c r="B50" s="19" t="s">
        <v>3</v>
      </c>
      <c r="C50" s="19"/>
      <c r="D50" s="19"/>
      <c r="E50" s="19"/>
      <c r="F50" s="19"/>
      <c r="G50" s="19"/>
      <c r="H50" s="19"/>
      <c r="I50" s="19"/>
      <c r="J50" s="19"/>
      <c r="K50" s="716"/>
      <c r="L50" s="716"/>
      <c r="M50" s="716"/>
      <c r="N50" s="716"/>
    </row>
    <row r="51" spans="1:14" ht="15">
      <c r="A51" s="19"/>
      <c r="B51" s="19" t="s">
        <v>174</v>
      </c>
      <c r="C51" s="19"/>
      <c r="D51" s="19"/>
      <c r="E51" s="19"/>
      <c r="F51" s="19"/>
      <c r="G51" s="19"/>
      <c r="H51" s="19"/>
      <c r="I51" s="19"/>
      <c r="J51" s="19"/>
      <c r="K51" s="716"/>
      <c r="L51" s="716"/>
      <c r="M51" s="716"/>
      <c r="N51" s="716"/>
    </row>
    <row r="52" spans="1:14" ht="15">
      <c r="A52" s="19"/>
      <c r="B52" s="19" t="s">
        <v>175</v>
      </c>
      <c r="C52" s="19"/>
      <c r="D52" s="19"/>
      <c r="E52" s="19"/>
      <c r="F52" s="19"/>
      <c r="G52" s="19"/>
      <c r="H52" s="19"/>
      <c r="I52" s="19"/>
      <c r="J52" s="19"/>
      <c r="K52" s="716"/>
      <c r="L52" s="716"/>
      <c r="M52" s="716"/>
      <c r="N52" s="716"/>
    </row>
    <row r="53" spans="1:14" ht="15">
      <c r="A53" s="19"/>
      <c r="B53" s="19" t="s">
        <v>176</v>
      </c>
      <c r="C53" s="19"/>
      <c r="D53" s="19"/>
      <c r="E53" s="19"/>
      <c r="F53" s="19"/>
      <c r="G53" s="19"/>
      <c r="H53" s="19"/>
      <c r="I53" s="19"/>
      <c r="J53" s="19"/>
      <c r="K53" s="716"/>
      <c r="L53" s="716"/>
      <c r="M53" s="716"/>
      <c r="N53" s="716"/>
    </row>
    <row r="54" spans="1:14" ht="15">
      <c r="A54" s="19"/>
      <c r="B54" s="19"/>
      <c r="C54" s="19"/>
      <c r="D54" s="19"/>
      <c r="E54" s="19"/>
      <c r="F54" s="19"/>
      <c r="G54" s="19"/>
      <c r="H54" s="19"/>
      <c r="I54" s="19"/>
      <c r="J54" s="19"/>
      <c r="K54" s="716"/>
      <c r="L54" s="716"/>
      <c r="M54" s="716"/>
      <c r="N54" s="716"/>
    </row>
    <row r="55" spans="1:14" ht="15">
      <c r="A55" s="19"/>
      <c r="B55" s="19"/>
      <c r="C55" s="19"/>
      <c r="D55" s="19"/>
      <c r="E55" s="19"/>
      <c r="F55" s="19"/>
      <c r="G55" s="19"/>
      <c r="H55" s="19"/>
      <c r="I55" s="19"/>
      <c r="J55" s="19"/>
      <c r="K55" s="716"/>
      <c r="L55" s="716"/>
      <c r="M55" s="716"/>
      <c r="N55" s="716"/>
    </row>
    <row r="56" spans="1:14" ht="15">
      <c r="A56" s="19"/>
      <c r="B56" s="19" t="s">
        <v>390</v>
      </c>
      <c r="C56" s="30"/>
      <c r="D56" s="19" t="s">
        <v>391</v>
      </c>
      <c r="E56" s="19"/>
      <c r="F56" s="19"/>
      <c r="G56" s="19"/>
      <c r="H56" s="719"/>
      <c r="I56" s="19"/>
      <c r="J56" s="19"/>
      <c r="K56" s="716"/>
      <c r="L56" s="716"/>
      <c r="M56" s="716"/>
      <c r="N56" s="716"/>
    </row>
    <row r="57" spans="1:14" ht="15">
      <c r="A57" s="19"/>
      <c r="B57" s="19"/>
      <c r="C57" s="30"/>
      <c r="D57" s="19"/>
      <c r="E57" s="19"/>
      <c r="F57" s="19"/>
      <c r="G57" s="19"/>
      <c r="H57" s="19"/>
      <c r="I57" s="19"/>
      <c r="J57" s="19"/>
      <c r="K57" s="716"/>
      <c r="L57" s="716"/>
      <c r="M57" s="716"/>
      <c r="N57" s="716"/>
    </row>
    <row r="58" spans="1:14" ht="15">
      <c r="A58" s="19" t="s">
        <v>496</v>
      </c>
      <c r="B58" s="19" t="s">
        <v>6</v>
      </c>
      <c r="C58" s="30"/>
      <c r="D58" s="19"/>
      <c r="E58" s="19"/>
      <c r="F58" s="19"/>
      <c r="H58" s="19"/>
      <c r="I58" s="1013">
        <v>1624904.7526201392</v>
      </c>
      <c r="J58" s="19"/>
      <c r="K58" s="416"/>
      <c r="L58" s="716"/>
      <c r="M58" s="716"/>
      <c r="N58" s="716"/>
    </row>
    <row r="59" spans="1:14" ht="15">
      <c r="A59" s="19" t="s">
        <v>604</v>
      </c>
      <c r="B59" s="19" t="s">
        <v>7</v>
      </c>
      <c r="C59" s="30"/>
      <c r="D59" s="19"/>
      <c r="E59" s="19"/>
      <c r="F59" s="19"/>
      <c r="H59" s="19"/>
      <c r="I59" s="1013">
        <v>1555922.8754651279</v>
      </c>
      <c r="J59" s="19"/>
      <c r="K59" s="1014"/>
      <c r="L59" s="716"/>
      <c r="M59" s="716"/>
      <c r="N59" s="716"/>
    </row>
    <row r="60" spans="1:14" ht="15">
      <c r="A60" s="19" t="s">
        <v>474</v>
      </c>
      <c r="B60" s="19" t="s">
        <v>213</v>
      </c>
      <c r="C60" s="30"/>
      <c r="D60" s="19"/>
      <c r="E60" s="19"/>
      <c r="F60" s="19"/>
      <c r="H60" s="19"/>
      <c r="I60" s="416">
        <f>I58-I59</f>
        <v>68981.877155011287</v>
      </c>
      <c r="J60" s="19"/>
      <c r="K60" s="716"/>
      <c r="L60" s="716"/>
      <c r="M60" s="716"/>
      <c r="N60" s="716"/>
    </row>
    <row r="61" spans="1:14" ht="15">
      <c r="A61" s="19" t="s">
        <v>497</v>
      </c>
      <c r="B61" s="19" t="s">
        <v>394</v>
      </c>
      <c r="C61" s="30"/>
      <c r="D61" s="19"/>
      <c r="E61" s="19"/>
      <c r="F61" s="19"/>
      <c r="H61" s="19"/>
      <c r="I61" s="720">
        <f>(1+K22)^24</f>
        <v>1.1749869464294076</v>
      </c>
      <c r="J61" s="19"/>
      <c r="K61" s="716"/>
      <c r="L61" s="716"/>
      <c r="M61" s="716"/>
      <c r="N61" s="716"/>
    </row>
    <row r="62" spans="1:14" ht="15">
      <c r="A62" s="19" t="s">
        <v>495</v>
      </c>
      <c r="B62" s="19" t="s">
        <v>214</v>
      </c>
      <c r="C62" s="30"/>
      <c r="D62" s="19"/>
      <c r="E62" s="19"/>
      <c r="F62" s="19"/>
      <c r="H62" s="19"/>
      <c r="I62" s="416">
        <f>I60*I61</f>
        <v>81052.805197335227</v>
      </c>
      <c r="J62" s="19"/>
      <c r="K62" s="716"/>
      <c r="L62" s="716"/>
      <c r="M62" s="716"/>
      <c r="N62" s="716"/>
    </row>
    <row r="63" spans="1:14" ht="15">
      <c r="A63" s="19"/>
      <c r="B63" s="19"/>
      <c r="C63" s="30"/>
      <c r="D63" s="19"/>
      <c r="E63" s="19"/>
      <c r="F63" s="19"/>
      <c r="G63" s="19"/>
      <c r="H63" s="19"/>
      <c r="I63" s="19"/>
      <c r="J63" s="19"/>
      <c r="K63" s="716"/>
      <c r="L63" s="716"/>
      <c r="M63" s="716"/>
      <c r="N63" s="716"/>
    </row>
    <row r="64" spans="1:14" ht="15">
      <c r="A64" s="19"/>
      <c r="B64" s="19" t="s">
        <v>395</v>
      </c>
      <c r="C64" s="19"/>
      <c r="D64" s="19"/>
      <c r="E64" s="19"/>
      <c r="F64" s="19"/>
      <c r="G64" s="19"/>
      <c r="H64" s="19"/>
      <c r="I64" s="41"/>
      <c r="J64" s="19"/>
      <c r="K64" s="716"/>
      <c r="L64" s="716"/>
      <c r="M64" s="716"/>
      <c r="N64" s="716"/>
    </row>
    <row r="65" spans="1:14" ht="15">
      <c r="A65" s="19"/>
      <c r="B65" s="19" t="s">
        <v>197</v>
      </c>
      <c r="C65" s="19"/>
      <c r="D65" s="19"/>
      <c r="E65" s="19"/>
      <c r="F65" s="19"/>
      <c r="G65" s="19"/>
      <c r="H65" s="19"/>
      <c r="I65" s="19"/>
      <c r="J65" s="19"/>
      <c r="K65" s="716"/>
      <c r="L65" s="716"/>
      <c r="M65" s="716"/>
      <c r="N65" s="716"/>
    </row>
    <row r="66" spans="1:14" ht="15">
      <c r="A66" s="19"/>
      <c r="B66" s="19"/>
      <c r="C66" s="19"/>
      <c r="D66" s="19"/>
      <c r="E66" s="19"/>
      <c r="F66" s="19"/>
      <c r="G66" s="19"/>
      <c r="H66" s="19"/>
      <c r="I66" s="19"/>
      <c r="J66" s="19"/>
      <c r="K66" s="716"/>
      <c r="L66" s="716"/>
      <c r="M66" s="716"/>
      <c r="N66" s="716"/>
    </row>
    <row r="67" spans="1:14">
      <c r="A67" s="716"/>
      <c r="B67" s="716"/>
      <c r="C67" s="716"/>
      <c r="D67" s="716"/>
      <c r="E67" s="716"/>
      <c r="F67" s="716"/>
      <c r="G67" s="716"/>
      <c r="H67" s="716"/>
      <c r="I67" s="716"/>
      <c r="J67" s="716"/>
      <c r="K67" s="716"/>
      <c r="L67" s="716"/>
      <c r="M67" s="716"/>
      <c r="N67" s="716"/>
    </row>
    <row r="68" spans="1:14">
      <c r="A68" s="716"/>
      <c r="B68" s="716"/>
      <c r="C68" s="716"/>
      <c r="D68" s="716"/>
      <c r="E68" s="716"/>
      <c r="F68" s="716"/>
      <c r="G68" s="716"/>
      <c r="H68" s="716"/>
      <c r="I68" s="716"/>
      <c r="J68" s="716"/>
      <c r="K68" s="716"/>
      <c r="L68" s="716"/>
      <c r="M68" s="716"/>
      <c r="N68" s="716"/>
    </row>
    <row r="69" spans="1:14">
      <c r="A69" s="716"/>
      <c r="B69" s="716"/>
      <c r="C69" s="716"/>
      <c r="D69" s="716"/>
      <c r="E69" s="716"/>
      <c r="F69" s="716"/>
      <c r="G69" s="716"/>
      <c r="H69" s="716"/>
      <c r="I69" s="716"/>
      <c r="J69" s="716"/>
      <c r="K69" s="716"/>
      <c r="L69" s="716"/>
      <c r="M69" s="716"/>
      <c r="N69" s="716"/>
    </row>
    <row r="70" spans="1:14">
      <c r="A70" s="716"/>
      <c r="B70" s="716"/>
      <c r="C70" s="716"/>
      <c r="D70" s="716"/>
      <c r="E70" s="716"/>
      <c r="F70" s="716"/>
      <c r="G70" s="716"/>
      <c r="H70" s="716"/>
      <c r="I70" s="716"/>
      <c r="J70" s="716"/>
      <c r="K70" s="716"/>
      <c r="L70" s="716"/>
      <c r="M70" s="716"/>
      <c r="N70" s="716"/>
    </row>
    <row r="71" spans="1:14">
      <c r="A71" s="716"/>
      <c r="B71" s="716"/>
      <c r="C71" s="716"/>
      <c r="D71" s="716"/>
      <c r="E71" s="716"/>
      <c r="F71" s="716"/>
      <c r="G71" s="716"/>
      <c r="H71" s="716"/>
      <c r="I71" s="716"/>
      <c r="J71" s="716"/>
      <c r="K71" s="716"/>
      <c r="L71" s="716"/>
      <c r="M71" s="716"/>
      <c r="N71" s="716"/>
    </row>
    <row r="72" spans="1:14">
      <c r="A72" s="716"/>
      <c r="B72" s="716"/>
      <c r="C72" s="716"/>
      <c r="D72" s="716"/>
      <c r="E72" s="716"/>
      <c r="F72" s="716"/>
      <c r="G72" s="716"/>
      <c r="H72" s="716"/>
      <c r="I72" s="716"/>
      <c r="J72" s="716"/>
      <c r="K72" s="716"/>
      <c r="L72" s="716"/>
      <c r="M72" s="716"/>
      <c r="N72" s="716"/>
    </row>
    <row r="73" spans="1:14">
      <c r="A73" s="716"/>
      <c r="B73" s="716"/>
      <c r="C73" s="716"/>
      <c r="D73" s="716"/>
      <c r="E73" s="716"/>
      <c r="F73" s="716"/>
      <c r="G73" s="716"/>
      <c r="H73" s="716"/>
      <c r="I73" s="716"/>
      <c r="J73" s="716"/>
      <c r="K73" s="716"/>
      <c r="L73" s="716"/>
      <c r="M73" s="716"/>
      <c r="N73" s="716"/>
    </row>
    <row r="74" spans="1:14">
      <c r="A74" s="716"/>
      <c r="B74" s="716"/>
      <c r="C74" s="716"/>
      <c r="D74" s="716"/>
      <c r="E74" s="716"/>
      <c r="F74" s="716"/>
      <c r="G74" s="716"/>
      <c r="H74" s="716"/>
      <c r="I74" s="716"/>
      <c r="J74" s="716"/>
      <c r="K74" s="716"/>
      <c r="L74" s="716"/>
      <c r="M74" s="716"/>
      <c r="N74" s="716"/>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340" t="str">
        <f>'Appendix A'!A1</f>
        <v xml:space="preserve">Virginia Electric and Power Company  </v>
      </c>
      <c r="B1" s="1340"/>
      <c r="C1" s="1340"/>
      <c r="D1" s="1340"/>
      <c r="E1" s="1340"/>
      <c r="F1" s="1340"/>
      <c r="G1" s="1340"/>
      <c r="H1" s="1340"/>
      <c r="I1" s="1340"/>
      <c r="J1" s="2"/>
      <c r="K1" s="2"/>
      <c r="L1" s="2"/>
      <c r="M1" s="2"/>
      <c r="N1" s="2"/>
    </row>
    <row r="2" spans="1:14" ht="17.399999999999999">
      <c r="A2" s="1340" t="s">
        <v>661</v>
      </c>
      <c r="B2" s="1340"/>
      <c r="C2" s="1340"/>
      <c r="D2" s="1340"/>
      <c r="E2" s="1340"/>
      <c r="F2" s="1340"/>
      <c r="G2" s="1340"/>
      <c r="H2" s="1340"/>
      <c r="I2" s="1340"/>
      <c r="J2" s="2"/>
      <c r="K2" s="2"/>
      <c r="L2" s="2"/>
      <c r="M2" s="2"/>
      <c r="N2" s="2"/>
    </row>
    <row r="3" spans="1:14" ht="15.6">
      <c r="A3" s="1428" t="s">
        <v>181</v>
      </c>
      <c r="B3" s="1428"/>
      <c r="C3" s="1428"/>
      <c r="D3" s="1428"/>
      <c r="E3" s="1428"/>
      <c r="F3" s="1428"/>
      <c r="G3" s="1428"/>
      <c r="H3" s="1428"/>
      <c r="I3" s="1428"/>
      <c r="J3" s="1428"/>
      <c r="K3" s="7"/>
      <c r="L3" s="7"/>
      <c r="M3" s="7"/>
      <c r="N3" s="125"/>
    </row>
    <row r="4" spans="1:14" ht="15.6">
      <c r="A4" s="7"/>
      <c r="B4" s="7"/>
      <c r="C4" s="7"/>
      <c r="D4" s="7"/>
      <c r="E4" s="7"/>
      <c r="F4" s="7"/>
      <c r="G4" s="7"/>
      <c r="H4" s="7"/>
      <c r="I4" s="7"/>
      <c r="J4" s="7"/>
      <c r="K4" s="7"/>
      <c r="L4" s="7"/>
      <c r="M4" s="7"/>
      <c r="N4" s="7"/>
    </row>
    <row r="5" spans="1:14" ht="15">
      <c r="A5" s="70"/>
      <c r="B5" s="2"/>
      <c r="C5" s="2"/>
      <c r="D5" s="2"/>
      <c r="E5" s="2"/>
      <c r="F5" s="2"/>
      <c r="G5" s="2"/>
      <c r="H5" s="2"/>
      <c r="I5" s="2"/>
      <c r="J5" s="2"/>
      <c r="K5" s="2"/>
      <c r="L5" s="2"/>
      <c r="M5" s="2"/>
      <c r="N5" s="2"/>
    </row>
    <row r="6" spans="1:14" ht="15.6">
      <c r="A6" s="70"/>
      <c r="B6" s="91"/>
      <c r="C6" s="114"/>
      <c r="D6" s="114"/>
      <c r="E6" s="238"/>
      <c r="F6" s="238"/>
      <c r="G6" s="2"/>
      <c r="H6" s="2"/>
      <c r="I6" s="2"/>
      <c r="J6" s="2"/>
      <c r="K6" s="2"/>
      <c r="L6" s="2"/>
      <c r="M6" s="2"/>
      <c r="N6" s="2"/>
    </row>
    <row r="7" spans="1:14" ht="15">
      <c r="A7" s="70"/>
      <c r="B7" s="2"/>
      <c r="C7" s="2"/>
      <c r="D7" s="2"/>
      <c r="E7" s="2"/>
      <c r="F7" s="2"/>
      <c r="G7" s="2"/>
      <c r="H7" s="2"/>
      <c r="I7" s="2"/>
      <c r="J7" s="2"/>
      <c r="K7" s="2"/>
      <c r="L7" s="2"/>
      <c r="M7" s="2"/>
      <c r="N7" s="2"/>
    </row>
    <row r="8" spans="1:14" ht="15">
      <c r="A8" s="2" t="s">
        <v>182</v>
      </c>
      <c r="B8" s="2"/>
      <c r="C8" s="70"/>
      <c r="D8" s="2"/>
      <c r="E8" s="2"/>
      <c r="F8" s="2"/>
      <c r="G8" s="2"/>
      <c r="H8" s="2"/>
      <c r="I8" s="2"/>
      <c r="J8" s="2"/>
      <c r="K8" s="2"/>
      <c r="L8" s="2"/>
      <c r="M8" s="2"/>
      <c r="N8" s="2"/>
    </row>
    <row r="9" spans="1:14" ht="17.399999999999999">
      <c r="A9" s="19" t="s">
        <v>1488</v>
      </c>
      <c r="B9" s="70"/>
      <c r="C9" s="70"/>
      <c r="D9" s="70"/>
      <c r="E9" s="70"/>
      <c r="F9" s="70"/>
      <c r="G9" s="239"/>
      <c r="H9" s="2"/>
      <c r="I9" s="2"/>
      <c r="J9" s="2"/>
      <c r="K9" s="2"/>
      <c r="L9" s="2"/>
      <c r="M9" s="2"/>
      <c r="N9" s="2"/>
    </row>
    <row r="10" spans="1:14" ht="15">
      <c r="A10" s="2"/>
      <c r="B10" s="2"/>
      <c r="C10" s="70"/>
      <c r="D10" s="2"/>
      <c r="E10" s="70"/>
      <c r="F10" s="2"/>
      <c r="G10" s="2"/>
      <c r="H10" s="2"/>
      <c r="I10" s="2"/>
      <c r="J10" s="2"/>
      <c r="K10" s="2"/>
      <c r="L10" s="2"/>
      <c r="M10" s="2"/>
      <c r="N10" s="2"/>
    </row>
    <row r="11" spans="1:14" ht="15">
      <c r="A11" s="2" t="s">
        <v>39</v>
      </c>
      <c r="B11" s="2" t="s">
        <v>398</v>
      </c>
      <c r="C11" s="70"/>
      <c r="D11" s="2"/>
      <c r="E11" s="2"/>
      <c r="F11" s="2"/>
      <c r="G11" s="2"/>
      <c r="H11" s="2"/>
      <c r="I11" s="2"/>
      <c r="J11" s="2"/>
      <c r="K11" s="2"/>
      <c r="L11" s="2"/>
      <c r="M11" s="2"/>
      <c r="N11" s="2"/>
    </row>
    <row r="12" spans="1:14" ht="15">
      <c r="A12" s="2"/>
      <c r="B12" s="2" t="s">
        <v>164</v>
      </c>
      <c r="C12" s="70"/>
      <c r="D12" s="2"/>
      <c r="E12" s="2"/>
      <c r="F12" s="2"/>
      <c r="G12" s="2"/>
      <c r="H12" s="2"/>
      <c r="I12" s="2"/>
      <c r="J12" s="2"/>
      <c r="K12" s="2"/>
      <c r="L12" s="2"/>
      <c r="M12" s="2"/>
      <c r="N12" s="2"/>
    </row>
    <row r="13" spans="1:14" ht="17.399999999999999">
      <c r="A13" s="2"/>
      <c r="B13" s="19" t="s">
        <v>1489</v>
      </c>
      <c r="C13" s="70"/>
      <c r="D13" s="2"/>
      <c r="E13" s="2"/>
      <c r="F13" s="2"/>
      <c r="G13" s="239"/>
      <c r="H13" s="70"/>
      <c r="I13" s="2"/>
      <c r="J13" s="2"/>
      <c r="K13" s="2"/>
      <c r="L13" s="2"/>
      <c r="M13" s="2"/>
      <c r="N13" s="2"/>
    </row>
    <row r="14" spans="1:14" ht="15">
      <c r="A14" s="2"/>
      <c r="B14" s="2"/>
      <c r="C14" s="70"/>
      <c r="D14" s="2"/>
      <c r="E14" s="2"/>
      <c r="F14" s="2"/>
      <c r="G14" s="2"/>
      <c r="H14" s="2"/>
      <c r="I14" s="2"/>
      <c r="J14" s="2"/>
      <c r="K14" s="2"/>
      <c r="L14" s="2"/>
      <c r="M14" s="2"/>
      <c r="N14" s="2"/>
    </row>
    <row r="15" spans="1:14" ht="15">
      <c r="A15" s="2" t="s">
        <v>40</v>
      </c>
      <c r="B15" s="2" t="s">
        <v>183</v>
      </c>
      <c r="C15" s="70"/>
      <c r="D15" s="2"/>
      <c r="E15" s="2"/>
      <c r="F15" s="2"/>
      <c r="G15" s="2"/>
      <c r="H15" s="2"/>
      <c r="I15" s="2"/>
      <c r="J15" s="2"/>
      <c r="K15" s="2"/>
      <c r="L15" s="2"/>
      <c r="M15" s="2"/>
      <c r="N15" s="2"/>
    </row>
    <row r="16" spans="1:14" ht="15">
      <c r="A16" s="2"/>
      <c r="B16" s="2" t="s">
        <v>184</v>
      </c>
      <c r="C16" s="70"/>
      <c r="D16" s="2"/>
      <c r="E16" s="2"/>
      <c r="F16" s="2"/>
      <c r="G16" s="2"/>
      <c r="H16" s="2"/>
      <c r="I16" s="2"/>
      <c r="J16" s="2"/>
      <c r="K16" s="2"/>
      <c r="L16" s="2"/>
      <c r="M16" s="2"/>
      <c r="N16" s="2"/>
    </row>
    <row r="17" spans="1:14" ht="15">
      <c r="A17" s="2"/>
      <c r="B17" s="2"/>
      <c r="C17" s="70"/>
      <c r="D17" s="2"/>
      <c r="E17" s="2"/>
      <c r="F17" s="2"/>
      <c r="G17" s="2"/>
      <c r="H17" s="2"/>
      <c r="I17" s="2"/>
      <c r="J17" s="2"/>
      <c r="K17" s="2"/>
      <c r="L17" s="2"/>
      <c r="M17" s="2"/>
      <c r="N17" s="2"/>
    </row>
    <row r="18" spans="1:14" ht="15">
      <c r="A18" s="2" t="s">
        <v>41</v>
      </c>
      <c r="B18" s="2" t="s">
        <v>188</v>
      </c>
      <c r="C18" s="70"/>
      <c r="D18" s="2"/>
      <c r="E18" s="2"/>
      <c r="F18" s="2"/>
      <c r="G18" s="2"/>
      <c r="H18" s="2"/>
      <c r="I18" s="2"/>
      <c r="J18" s="2"/>
      <c r="K18" s="2"/>
      <c r="L18" s="2"/>
      <c r="M18" s="2"/>
      <c r="N18" s="2"/>
    </row>
    <row r="19" spans="1:14" ht="15">
      <c r="A19" s="2"/>
      <c r="B19" s="2"/>
      <c r="C19" s="70"/>
      <c r="D19" s="2"/>
      <c r="E19" s="2"/>
      <c r="F19" s="2"/>
      <c r="G19" s="2"/>
      <c r="H19" s="2"/>
      <c r="I19" s="2"/>
      <c r="J19" s="2"/>
      <c r="K19" s="2"/>
      <c r="L19" s="2"/>
      <c r="M19" s="2"/>
      <c r="N19" s="2"/>
    </row>
    <row r="20" spans="1:14" ht="15">
      <c r="A20" s="70"/>
      <c r="B20" s="2" t="s">
        <v>195</v>
      </c>
      <c r="C20" s="2"/>
      <c r="D20" s="70"/>
      <c r="E20" s="2"/>
      <c r="F20" s="2"/>
      <c r="G20" s="2"/>
      <c r="H20" s="2"/>
      <c r="I20" s="2"/>
      <c r="J20" s="2"/>
      <c r="K20" s="240"/>
      <c r="L20" s="2"/>
      <c r="M20" s="2"/>
      <c r="N20" s="2"/>
    </row>
    <row r="21" spans="1:14" ht="15">
      <c r="A21" s="70"/>
      <c r="B21" s="70"/>
      <c r="C21" s="2"/>
      <c r="D21" s="70"/>
      <c r="E21" s="2"/>
      <c r="F21" s="2"/>
      <c r="G21" s="2"/>
      <c r="H21" s="2"/>
      <c r="I21" s="2"/>
      <c r="J21" s="2"/>
      <c r="K21" s="2"/>
      <c r="L21" s="2"/>
      <c r="M21" s="2"/>
      <c r="N21" s="2"/>
    </row>
    <row r="22" spans="1:14" ht="15">
      <c r="A22" s="70"/>
      <c r="B22" s="2" t="s">
        <v>288</v>
      </c>
      <c r="C22" s="5" t="s">
        <v>165</v>
      </c>
      <c r="D22" s="2" t="s">
        <v>289</v>
      </c>
      <c r="E22" s="70"/>
      <c r="F22" s="2"/>
      <c r="G22" s="2"/>
      <c r="H22" s="2"/>
      <c r="I22" s="2"/>
      <c r="J22" s="2"/>
      <c r="K22" s="2"/>
      <c r="L22" s="2"/>
      <c r="M22" s="2"/>
      <c r="N22" s="2"/>
    </row>
    <row r="23" spans="1:14" ht="15">
      <c r="A23" s="70"/>
      <c r="B23" s="70"/>
      <c r="C23" s="70"/>
      <c r="D23" s="2" t="s">
        <v>185</v>
      </c>
      <c r="E23" s="2"/>
      <c r="F23" s="2"/>
      <c r="G23" s="2"/>
      <c r="H23" s="2"/>
      <c r="I23" s="2"/>
      <c r="J23" s="2"/>
      <c r="K23" s="242"/>
      <c r="L23" s="2"/>
      <c r="M23" s="2"/>
      <c r="N23" s="2"/>
    </row>
    <row r="24" spans="1:14" ht="15">
      <c r="A24" s="70"/>
      <c r="B24" s="70"/>
      <c r="C24" s="70"/>
      <c r="D24" s="70"/>
      <c r="E24" s="2"/>
      <c r="F24" s="2"/>
      <c r="G24" s="2"/>
      <c r="H24" s="2"/>
      <c r="I24" s="2"/>
      <c r="J24" s="2"/>
      <c r="K24" s="2"/>
      <c r="L24" s="2"/>
      <c r="M24" s="2"/>
      <c r="N24" s="2"/>
    </row>
    <row r="25" spans="1:14" ht="15">
      <c r="A25" s="70"/>
      <c r="B25" s="70"/>
      <c r="C25" s="70"/>
      <c r="D25" s="2" t="s">
        <v>294</v>
      </c>
      <c r="E25" s="70"/>
      <c r="F25" s="70"/>
      <c r="G25" s="70"/>
      <c r="H25" s="2"/>
      <c r="I25" s="2"/>
      <c r="J25" s="2"/>
      <c r="K25" s="2"/>
      <c r="L25" s="2"/>
      <c r="M25" s="2"/>
      <c r="N25" s="2"/>
    </row>
    <row r="26" spans="1:14" ht="15">
      <c r="A26" s="2"/>
      <c r="B26" s="70"/>
      <c r="C26" s="70"/>
      <c r="D26" s="2" t="s">
        <v>295</v>
      </c>
      <c r="E26" s="70"/>
      <c r="F26" s="2"/>
      <c r="G26" s="2"/>
      <c r="H26" s="2"/>
      <c r="I26" s="2"/>
      <c r="J26" s="2"/>
      <c r="K26" s="2"/>
      <c r="L26" s="2"/>
      <c r="M26" s="2"/>
      <c r="N26" s="2"/>
    </row>
    <row r="27" spans="1:14" ht="15">
      <c r="A27" s="70"/>
      <c r="B27" s="70"/>
      <c r="C27" s="2"/>
      <c r="D27" s="70"/>
      <c r="E27" s="70"/>
      <c r="F27" s="2"/>
      <c r="G27" s="2"/>
      <c r="H27" s="2"/>
      <c r="I27" s="2"/>
      <c r="J27" s="2"/>
      <c r="K27" s="2"/>
      <c r="L27" s="2"/>
      <c r="M27" s="2"/>
      <c r="N27" s="2"/>
    </row>
    <row r="28" spans="1:14" ht="15">
      <c r="A28" s="238" t="s">
        <v>76</v>
      </c>
      <c r="B28" s="241"/>
      <c r="C28" s="241"/>
      <c r="D28" s="238"/>
      <c r="E28" s="238"/>
      <c r="F28" s="238"/>
      <c r="G28" s="238"/>
      <c r="H28" s="238"/>
      <c r="I28" s="2"/>
      <c r="J28" s="2"/>
      <c r="K28" s="2"/>
      <c r="L28" s="2"/>
      <c r="M28" s="2"/>
      <c r="N28" s="2"/>
    </row>
    <row r="29" spans="1:14" ht="15">
      <c r="A29" s="70"/>
      <c r="B29" s="70"/>
      <c r="C29" s="70"/>
      <c r="D29" s="70"/>
      <c r="E29" s="70"/>
      <c r="F29" s="70"/>
      <c r="G29" s="70"/>
      <c r="H29" s="70"/>
      <c r="I29" s="70"/>
      <c r="J29" s="70"/>
      <c r="K29" s="70"/>
      <c r="L29" s="70"/>
      <c r="M29" s="70"/>
      <c r="N29" s="2"/>
    </row>
    <row r="30" spans="1:14" ht="15">
      <c r="A30" s="70"/>
      <c r="B30" s="70"/>
      <c r="C30" s="70"/>
      <c r="D30" s="70"/>
      <c r="E30" s="70"/>
      <c r="F30" s="70"/>
      <c r="G30" s="70"/>
      <c r="H30" s="70"/>
      <c r="I30" s="70"/>
      <c r="J30" s="70"/>
      <c r="K30" s="70"/>
      <c r="L30" s="70"/>
      <c r="M30" s="70"/>
      <c r="N30" s="2"/>
    </row>
    <row r="31" spans="1:14" ht="15">
      <c r="A31" s="2" t="s">
        <v>450</v>
      </c>
      <c r="B31" s="2" t="s">
        <v>451</v>
      </c>
      <c r="C31" s="2" t="s">
        <v>452</v>
      </c>
      <c r="D31" s="70"/>
      <c r="E31" s="2"/>
      <c r="F31" s="2"/>
      <c r="G31" s="2"/>
      <c r="H31" s="2"/>
      <c r="I31" s="70"/>
      <c r="J31" s="70"/>
      <c r="K31" s="70"/>
      <c r="L31" s="70"/>
      <c r="M31" s="70"/>
      <c r="N31" s="2"/>
    </row>
    <row r="32" spans="1:14" ht="15">
      <c r="A32" s="2"/>
      <c r="B32" s="2"/>
      <c r="C32" s="2"/>
      <c r="D32" s="70"/>
      <c r="E32" s="2"/>
      <c r="F32" s="2"/>
      <c r="G32" s="2"/>
      <c r="H32" s="2"/>
      <c r="I32" s="70"/>
      <c r="J32" s="70"/>
      <c r="K32" s="70"/>
      <c r="L32" s="70"/>
      <c r="M32" s="70"/>
      <c r="N32" s="70"/>
    </row>
    <row r="33" spans="1:14" ht="15">
      <c r="A33" s="5" t="s">
        <v>68</v>
      </c>
      <c r="B33" s="5">
        <v>2007</v>
      </c>
      <c r="C33" s="2" t="s">
        <v>69</v>
      </c>
      <c r="D33" s="70"/>
      <c r="E33" s="2"/>
      <c r="F33" s="2"/>
      <c r="G33" s="2"/>
      <c r="H33" s="2"/>
      <c r="I33" s="70"/>
      <c r="J33" s="70"/>
      <c r="K33" s="70"/>
      <c r="L33" s="70"/>
      <c r="M33" s="70"/>
      <c r="N33" s="70"/>
    </row>
    <row r="34" spans="1:14" ht="15">
      <c r="A34" s="5" t="s">
        <v>71</v>
      </c>
      <c r="B34" s="5">
        <v>2008</v>
      </c>
      <c r="C34" s="2" t="s">
        <v>70</v>
      </c>
      <c r="D34" s="70"/>
      <c r="E34" s="2"/>
      <c r="F34" s="2"/>
      <c r="G34" s="2"/>
      <c r="H34" s="2"/>
      <c r="I34" s="70"/>
      <c r="J34" s="70"/>
      <c r="K34" s="70"/>
      <c r="L34" s="70"/>
      <c r="M34" s="70"/>
      <c r="N34" s="70"/>
    </row>
    <row r="35" spans="1:14" ht="15">
      <c r="A35" s="5" t="s">
        <v>453</v>
      </c>
      <c r="B35" s="5">
        <v>2009</v>
      </c>
      <c r="C35" s="2" t="s">
        <v>73</v>
      </c>
      <c r="D35" s="70"/>
      <c r="E35" s="2"/>
      <c r="F35" s="2"/>
      <c r="G35" s="2"/>
      <c r="H35" s="2"/>
      <c r="I35" s="70"/>
      <c r="J35" s="70"/>
      <c r="K35" s="70"/>
      <c r="L35" s="70"/>
      <c r="M35" s="70"/>
      <c r="N35" s="70"/>
    </row>
    <row r="36" spans="1:14" ht="15">
      <c r="A36" s="5" t="s">
        <v>71</v>
      </c>
      <c r="B36" s="5">
        <v>2009</v>
      </c>
      <c r="C36" s="2" t="s">
        <v>80</v>
      </c>
      <c r="D36" s="70"/>
      <c r="E36" s="2"/>
      <c r="F36" s="2"/>
      <c r="G36" s="2"/>
      <c r="H36" s="2"/>
      <c r="I36" s="70"/>
      <c r="J36" s="70"/>
      <c r="K36" s="70"/>
      <c r="L36" s="70"/>
      <c r="M36" s="70"/>
      <c r="N36" s="70"/>
    </row>
    <row r="37" spans="1:14" ht="15">
      <c r="A37" s="5" t="s">
        <v>71</v>
      </c>
      <c r="B37" s="5">
        <f>+B36</f>
        <v>2009</v>
      </c>
      <c r="C37" s="2" t="s">
        <v>81</v>
      </c>
      <c r="D37" s="70"/>
      <c r="E37" s="2"/>
      <c r="F37" s="2"/>
      <c r="G37" s="2"/>
      <c r="H37" s="2"/>
      <c r="I37" s="70"/>
      <c r="J37" s="70"/>
      <c r="K37" s="70"/>
      <c r="L37" s="70"/>
      <c r="M37" s="70"/>
      <c r="N37" s="70"/>
    </row>
    <row r="38" spans="1:14" ht="15">
      <c r="A38" s="5" t="s">
        <v>453</v>
      </c>
      <c r="B38" s="5">
        <v>2010</v>
      </c>
      <c r="C38" s="2" t="s">
        <v>74</v>
      </c>
      <c r="D38" s="70"/>
      <c r="E38" s="2"/>
      <c r="F38" s="2"/>
      <c r="G38" s="2"/>
      <c r="H38" s="2"/>
      <c r="I38" s="70"/>
      <c r="J38" s="70"/>
      <c r="K38" s="70"/>
      <c r="L38" s="70"/>
      <c r="M38" s="70"/>
      <c r="N38" s="70"/>
    </row>
    <row r="39" spans="1:14" ht="15">
      <c r="A39" s="5" t="s">
        <v>71</v>
      </c>
      <c r="B39" s="5">
        <v>2010</v>
      </c>
      <c r="C39" s="2" t="s">
        <v>82</v>
      </c>
      <c r="D39" s="70"/>
      <c r="E39" s="2"/>
      <c r="F39" s="2"/>
      <c r="G39" s="2"/>
      <c r="H39" s="2"/>
      <c r="I39" s="70"/>
      <c r="J39" s="70"/>
      <c r="K39" s="70"/>
      <c r="L39" s="70"/>
      <c r="M39" s="70"/>
      <c r="N39" s="70"/>
    </row>
    <row r="40" spans="1:14" ht="15">
      <c r="A40" s="5" t="str">
        <f>+A39</f>
        <v>Sept</v>
      </c>
      <c r="B40" s="5">
        <f>+B39</f>
        <v>2010</v>
      </c>
      <c r="C40" s="2" t="s">
        <v>86</v>
      </c>
      <c r="D40" s="70"/>
      <c r="E40" s="2"/>
      <c r="F40" s="2"/>
      <c r="G40" s="2"/>
      <c r="H40" s="2"/>
      <c r="I40" s="70"/>
      <c r="J40" s="70"/>
      <c r="K40" s="70"/>
      <c r="L40" s="70"/>
      <c r="M40" s="70"/>
      <c r="N40" s="70"/>
    </row>
    <row r="41" spans="1:14" ht="15">
      <c r="A41" s="5" t="s">
        <v>453</v>
      </c>
      <c r="B41" s="5" t="s">
        <v>72</v>
      </c>
      <c r="C41" s="2" t="s">
        <v>75</v>
      </c>
      <c r="D41" s="70"/>
      <c r="E41" s="2"/>
      <c r="F41" s="2"/>
      <c r="G41" s="2"/>
      <c r="H41" s="2"/>
      <c r="I41" s="70"/>
      <c r="J41" s="70"/>
      <c r="K41" s="70"/>
      <c r="L41" s="70"/>
      <c r="M41" s="70"/>
      <c r="N41" s="70"/>
    </row>
    <row r="42" spans="1:14" ht="15">
      <c r="A42" s="5" t="s">
        <v>71</v>
      </c>
      <c r="B42" s="5" t="s">
        <v>72</v>
      </c>
      <c r="C42" s="2" t="s">
        <v>87</v>
      </c>
      <c r="D42" s="70"/>
      <c r="E42" s="2"/>
      <c r="F42" s="2"/>
      <c r="G42" s="2"/>
      <c r="H42" s="2"/>
      <c r="I42" s="70"/>
      <c r="J42" s="70"/>
      <c r="K42" s="70"/>
      <c r="L42" s="70"/>
      <c r="M42" s="70"/>
      <c r="N42" s="70"/>
    </row>
    <row r="43" spans="1:14" ht="15">
      <c r="A43" s="5" t="str">
        <f>+A42</f>
        <v>Sept</v>
      </c>
      <c r="B43" s="5" t="s">
        <v>72</v>
      </c>
      <c r="C43" s="2" t="s">
        <v>88</v>
      </c>
      <c r="D43" s="70"/>
      <c r="E43" s="2"/>
      <c r="F43" s="2"/>
      <c r="G43" s="2"/>
      <c r="H43" s="2"/>
      <c r="I43" s="70"/>
      <c r="J43" s="70"/>
      <c r="K43" s="70"/>
      <c r="L43" s="70"/>
      <c r="M43" s="70"/>
      <c r="N43" s="70"/>
    </row>
    <row r="44" spans="1:14" ht="15">
      <c r="A44" s="70"/>
      <c r="B44" s="70"/>
      <c r="C44" s="70"/>
      <c r="D44" s="2"/>
      <c r="E44" s="2"/>
      <c r="F44" s="2"/>
      <c r="G44" s="2"/>
      <c r="H44" s="2"/>
      <c r="I44" s="70"/>
      <c r="J44" s="70"/>
      <c r="K44" s="70"/>
      <c r="L44" s="70"/>
      <c r="M44" s="70"/>
      <c r="N44" s="70"/>
    </row>
    <row r="45" spans="1:14" ht="15">
      <c r="A45" s="70"/>
      <c r="B45" s="70"/>
      <c r="C45" s="70"/>
      <c r="D45" s="2"/>
      <c r="E45" s="2"/>
      <c r="F45" s="2"/>
      <c r="G45" s="2"/>
      <c r="H45" s="2"/>
      <c r="I45" s="70"/>
      <c r="J45" s="70"/>
      <c r="K45" s="70"/>
      <c r="L45" s="70"/>
      <c r="M45" s="70"/>
      <c r="N45" s="70"/>
    </row>
    <row r="46" spans="1:14" ht="16.2">
      <c r="A46" s="266">
        <v>1</v>
      </c>
      <c r="B46" s="2" t="s">
        <v>8</v>
      </c>
      <c r="C46" s="2"/>
      <c r="D46" s="70"/>
      <c r="E46" s="70"/>
      <c r="F46" s="70"/>
      <c r="G46" s="70"/>
      <c r="H46" s="70"/>
      <c r="I46" s="70"/>
      <c r="J46" s="70"/>
      <c r="K46" s="70"/>
      <c r="L46" s="70"/>
      <c r="M46" s="70"/>
      <c r="N46" s="70"/>
    </row>
    <row r="47" spans="1:14" ht="16.2">
      <c r="A47" s="267"/>
      <c r="B47" s="19" t="s">
        <v>1544</v>
      </c>
      <c r="C47" s="2"/>
      <c r="D47" s="70"/>
      <c r="E47" s="70"/>
      <c r="F47" s="70"/>
      <c r="G47" s="70"/>
      <c r="H47" s="70"/>
      <c r="I47" s="70"/>
      <c r="J47" s="70"/>
      <c r="K47" s="70"/>
      <c r="L47" s="70"/>
      <c r="M47" s="70"/>
      <c r="N47" s="70"/>
    </row>
    <row r="48" spans="1:14" ht="16.2">
      <c r="A48" s="267"/>
      <c r="B48" s="2"/>
      <c r="C48" s="70"/>
      <c r="D48" s="70"/>
      <c r="E48" s="70"/>
      <c r="F48" s="70"/>
      <c r="G48" s="70"/>
      <c r="H48" s="70"/>
      <c r="I48" s="70"/>
      <c r="J48" s="70"/>
      <c r="K48" s="70"/>
      <c r="L48" s="70"/>
      <c r="M48" s="70"/>
      <c r="N48" s="70"/>
    </row>
    <row r="49" spans="1:14" ht="16.2">
      <c r="A49" s="266">
        <v>2</v>
      </c>
      <c r="B49" s="2" t="s">
        <v>171</v>
      </c>
      <c r="C49" s="70"/>
      <c r="D49" s="70"/>
      <c r="E49" s="2"/>
      <c r="F49" s="2"/>
      <c r="G49" s="2"/>
      <c r="H49" s="2"/>
      <c r="I49" s="70"/>
      <c r="J49" s="70"/>
      <c r="K49" s="70"/>
      <c r="L49" s="70"/>
      <c r="M49" s="70"/>
      <c r="N49" s="70"/>
    </row>
    <row r="50" spans="1:14" ht="15">
      <c r="A50" s="2"/>
      <c r="B50" s="2" t="s">
        <v>177</v>
      </c>
      <c r="C50" s="70"/>
      <c r="D50" s="70"/>
      <c r="E50" s="2"/>
      <c r="F50" s="2"/>
      <c r="G50" s="2"/>
      <c r="H50" s="2"/>
      <c r="I50" s="70"/>
      <c r="J50" s="70"/>
      <c r="K50" s="70"/>
      <c r="L50" s="70"/>
      <c r="M50" s="70"/>
      <c r="N50" s="70"/>
    </row>
    <row r="51" spans="1:14" ht="15">
      <c r="A51" s="2"/>
      <c r="B51" s="2" t="s">
        <v>9</v>
      </c>
      <c r="C51" s="70"/>
      <c r="D51" s="70"/>
      <c r="E51" s="2"/>
      <c r="F51" s="2"/>
      <c r="G51" s="2"/>
      <c r="H51" s="2"/>
      <c r="I51" s="70"/>
      <c r="J51" s="70"/>
      <c r="K51" s="70"/>
      <c r="L51" s="70"/>
      <c r="M51" s="70"/>
      <c r="N51" s="70"/>
    </row>
    <row r="52" spans="1:14" ht="15">
      <c r="A52" s="2"/>
      <c r="B52" s="2" t="s">
        <v>178</v>
      </c>
      <c r="C52" s="70"/>
      <c r="D52" s="70"/>
      <c r="E52" s="2"/>
      <c r="F52" s="2"/>
      <c r="G52" s="2"/>
      <c r="H52" s="2"/>
      <c r="I52" s="70"/>
      <c r="J52" s="70"/>
      <c r="K52" s="70"/>
      <c r="L52" s="70"/>
      <c r="M52" s="70"/>
      <c r="N52" s="70"/>
    </row>
    <row r="53" spans="1:14" ht="15">
      <c r="A53" s="2"/>
      <c r="B53" s="2" t="s">
        <v>179</v>
      </c>
      <c r="C53" s="70"/>
      <c r="D53" s="70"/>
      <c r="E53" s="70"/>
      <c r="F53" s="70"/>
      <c r="G53" s="70"/>
      <c r="H53" s="70"/>
      <c r="I53" s="70"/>
      <c r="J53" s="70"/>
      <c r="K53" s="70"/>
      <c r="L53" s="70"/>
      <c r="M53" s="70"/>
      <c r="N53" s="70"/>
    </row>
    <row r="54" spans="1:14" ht="15">
      <c r="A54" s="2"/>
      <c r="B54" s="2" t="s">
        <v>180</v>
      </c>
      <c r="C54" s="70"/>
      <c r="D54" s="70"/>
      <c r="E54" s="70"/>
      <c r="F54" s="70"/>
      <c r="G54" s="70"/>
      <c r="H54" s="70"/>
      <c r="I54" s="70"/>
      <c r="J54" s="70"/>
      <c r="K54" s="70"/>
      <c r="L54" s="70"/>
      <c r="M54" s="70"/>
      <c r="N54" s="70"/>
    </row>
    <row r="55" spans="1:14">
      <c r="A55" s="70"/>
      <c r="B55" s="70"/>
      <c r="C55" s="70"/>
      <c r="D55" s="70"/>
      <c r="E55" s="70"/>
      <c r="F55" s="70"/>
      <c r="G55" s="70"/>
      <c r="H55" s="70"/>
      <c r="I55" s="70"/>
      <c r="J55" s="70"/>
      <c r="K55" s="70"/>
      <c r="L55" s="70"/>
      <c r="M55" s="70"/>
      <c r="N55" s="70"/>
    </row>
    <row r="56" spans="1:14">
      <c r="A56" s="70"/>
      <c r="B56" s="70"/>
      <c r="C56" s="70"/>
      <c r="D56" s="70"/>
      <c r="E56" s="70"/>
      <c r="F56" s="70"/>
      <c r="G56" s="70"/>
      <c r="H56" s="70"/>
      <c r="I56" s="70"/>
      <c r="J56" s="70"/>
      <c r="K56" s="70"/>
      <c r="L56" s="70"/>
      <c r="M56" s="70"/>
      <c r="N56" s="70"/>
    </row>
    <row r="57" spans="1:14">
      <c r="A57" s="70"/>
      <c r="B57" s="70"/>
      <c r="C57" s="70"/>
      <c r="D57" s="70"/>
      <c r="E57" s="70"/>
      <c r="F57" s="70"/>
      <c r="G57" s="70"/>
      <c r="H57" s="70"/>
      <c r="I57" s="70"/>
      <c r="J57" s="70"/>
      <c r="K57" s="70"/>
      <c r="L57" s="70"/>
      <c r="M57" s="70"/>
      <c r="N57" s="70"/>
    </row>
    <row r="58" spans="1:14">
      <c r="A58" s="70"/>
      <c r="B58" s="70"/>
      <c r="C58" s="70"/>
      <c r="D58" s="70"/>
      <c r="E58" s="70"/>
      <c r="F58" s="70"/>
      <c r="G58" s="70"/>
      <c r="H58" s="70"/>
      <c r="I58" s="70"/>
      <c r="J58" s="70"/>
      <c r="K58" s="70"/>
      <c r="L58" s="70"/>
      <c r="M58" s="70"/>
      <c r="N58" s="70"/>
    </row>
    <row r="59" spans="1:14">
      <c r="A59" s="70"/>
      <c r="B59" s="70"/>
      <c r="C59" s="70"/>
      <c r="D59" s="70"/>
      <c r="E59" s="70"/>
      <c r="F59" s="70"/>
      <c r="G59" s="70"/>
      <c r="H59" s="70"/>
      <c r="I59" s="70"/>
      <c r="J59" s="70"/>
      <c r="K59" s="70"/>
      <c r="L59" s="70"/>
      <c r="M59" s="70"/>
      <c r="N59" s="70"/>
    </row>
    <row r="60" spans="1:14">
      <c r="A60" s="70"/>
      <c r="B60" s="70"/>
      <c r="C60" s="70"/>
      <c r="D60" s="70"/>
      <c r="E60" s="70"/>
      <c r="F60" s="70"/>
      <c r="G60" s="70"/>
      <c r="H60" s="70"/>
      <c r="I60" s="70"/>
      <c r="J60" s="70"/>
      <c r="K60" s="70"/>
      <c r="L60" s="70"/>
      <c r="M60" s="70"/>
      <c r="N60" s="70"/>
    </row>
  </sheetData>
  <mergeCells count="3">
    <mergeCell ref="A3:J3"/>
    <mergeCell ref="A1:I1"/>
    <mergeCell ref="A2:I2"/>
  </mergeCells>
  <phoneticPr fontId="73"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BC3D6-8B7D-429E-ADE3-265DABB81058}">
  <sheetPr codeName="Sheet18"/>
  <dimension ref="A1:AEK118"/>
  <sheetViews>
    <sheetView view="pageBreakPreview" zoomScale="60" zoomScaleNormal="70" workbookViewId="0">
      <pane xSplit="3" topLeftCell="D1" activePane="topRight" state="frozen"/>
      <selection activeCell="A41" sqref="A41"/>
      <selection pane="topRight"/>
    </sheetView>
  </sheetViews>
  <sheetFormatPr defaultRowHeight="13.2"/>
  <cols>
    <col min="1" max="1" width="5" customWidth="1"/>
    <col min="2" max="2" width="27" customWidth="1"/>
    <col min="3" max="3" width="7.6640625" customWidth="1"/>
    <col min="4" max="4" width="3.6640625" customWidth="1"/>
    <col min="5" max="5" width="18.6640625" customWidth="1"/>
    <col min="6" max="6" width="13" customWidth="1"/>
    <col min="7" max="7" width="18.6640625" customWidth="1"/>
    <col min="8" max="8" width="14.33203125" customWidth="1"/>
    <col min="9" max="9" width="20.5546875" bestFit="1" customWidth="1"/>
    <col min="10" max="10" width="12.6640625" customWidth="1"/>
    <col min="11" max="93" width="13.33203125" customWidth="1"/>
    <col min="94" max="94" width="14.6640625" customWidth="1"/>
    <col min="95" max="97" width="13.33203125" customWidth="1"/>
    <col min="98" max="98" width="15.33203125" customWidth="1"/>
    <col min="99" max="360" width="13.33203125" customWidth="1"/>
    <col min="361" max="361" width="17" customWidth="1"/>
    <col min="362" max="742" width="13.33203125" customWidth="1"/>
    <col min="743" max="746" width="13.33203125" style="1303" customWidth="1"/>
    <col min="747" max="770" width="13.33203125" customWidth="1"/>
    <col min="771" max="774" width="13.33203125" style="1303" customWidth="1"/>
    <col min="775" max="790" width="13.33203125" customWidth="1"/>
    <col min="791" max="810" width="13.33203125" style="1303" customWidth="1"/>
    <col min="811" max="811" width="18.33203125" customWidth="1"/>
    <col min="812" max="812" width="16.33203125" customWidth="1"/>
    <col min="813" max="813" width="15.33203125" customWidth="1"/>
    <col min="814" max="815" width="17.33203125" bestFit="1" customWidth="1"/>
    <col min="816" max="816" width="17.5546875" customWidth="1"/>
    <col min="817" max="817" width="12.33203125" customWidth="1"/>
    <col min="818" max="818" width="13" bestFit="1" customWidth="1"/>
    <col min="819" max="819" width="13.33203125" bestFit="1" customWidth="1"/>
    <col min="820" max="820" width="19.33203125" customWidth="1"/>
    <col min="821" max="821" width="12.6640625" bestFit="1" customWidth="1"/>
    <col min="822" max="822" width="13" bestFit="1" customWidth="1"/>
    <col min="823" max="823" width="13.33203125" bestFit="1" customWidth="1"/>
    <col min="824" max="824" width="16.33203125" customWidth="1"/>
    <col min="825" max="825" width="13.33203125" customWidth="1"/>
    <col min="826" max="826" width="15.33203125" bestFit="1" customWidth="1"/>
    <col min="827" max="827" width="16.33203125" bestFit="1" customWidth="1"/>
    <col min="828" max="828" width="14.33203125" customWidth="1"/>
    <col min="829" max="829" width="13.33203125" bestFit="1" customWidth="1"/>
    <col min="830" max="830" width="13" bestFit="1" customWidth="1"/>
    <col min="831" max="838" width="13" customWidth="1"/>
    <col min="839" max="839" width="13" bestFit="1" customWidth="1"/>
    <col min="840" max="840" width="15.6640625" customWidth="1"/>
    <col min="841" max="841" width="12.6640625" bestFit="1" customWidth="1"/>
    <col min="842" max="843" width="13" bestFit="1" customWidth="1"/>
    <col min="844" max="844" width="14.33203125" customWidth="1"/>
    <col min="845" max="845" width="12.6640625" bestFit="1" customWidth="1"/>
    <col min="846" max="847" width="13" bestFit="1" customWidth="1"/>
    <col min="848" max="848" width="15.33203125" customWidth="1"/>
    <col min="849" max="851" width="13" bestFit="1" customWidth="1"/>
    <col min="852" max="852" width="13.6640625" customWidth="1"/>
    <col min="853" max="854" width="13" bestFit="1" customWidth="1"/>
    <col min="855" max="855" width="13.33203125" customWidth="1"/>
    <col min="856" max="856" width="15.6640625" customWidth="1"/>
    <col min="857" max="857" width="13" customWidth="1"/>
    <col min="858" max="858" width="13" bestFit="1" customWidth="1"/>
    <col min="859" max="859" width="21" customWidth="1"/>
    <col min="860" max="860" width="15.6640625" customWidth="1"/>
    <col min="861" max="861" width="13.33203125" customWidth="1"/>
    <col min="862" max="862" width="13" bestFit="1" customWidth="1"/>
    <col min="863" max="866" width="13" customWidth="1"/>
    <col min="867" max="867" width="13.33203125" bestFit="1" customWidth="1"/>
    <col min="868" max="868" width="14.33203125" customWidth="1"/>
    <col min="869" max="869" width="13.33203125" customWidth="1"/>
    <col min="870" max="874" width="12.33203125" customWidth="1"/>
    <col min="875" max="875" width="13.33203125" bestFit="1" customWidth="1"/>
    <col min="876" max="876" width="14" customWidth="1"/>
    <col min="877" max="877" width="13.33203125" bestFit="1" customWidth="1"/>
    <col min="878" max="878" width="13" bestFit="1" customWidth="1"/>
    <col min="879" max="880" width="13.6640625" customWidth="1"/>
    <col min="881" max="881" width="13.33203125" customWidth="1"/>
    <col min="882" max="882" width="12.33203125" customWidth="1"/>
    <col min="883" max="883" width="13.33203125" bestFit="1" customWidth="1"/>
    <col min="884" max="884" width="17" customWidth="1"/>
    <col min="885" max="885" width="13.33203125" bestFit="1" customWidth="1"/>
    <col min="886" max="886" width="13" bestFit="1" customWidth="1"/>
    <col min="887" max="887" width="12.6640625" bestFit="1" customWidth="1"/>
    <col min="888" max="888" width="14.6640625" customWidth="1"/>
    <col min="889" max="889" width="11.6640625" bestFit="1" customWidth="1"/>
    <col min="890" max="890" width="13" bestFit="1" customWidth="1"/>
    <col min="891" max="891" width="15.33203125" bestFit="1" customWidth="1"/>
    <col min="892" max="892" width="14" customWidth="1"/>
    <col min="893" max="893" width="12" bestFit="1" customWidth="1"/>
    <col min="894" max="894" width="11.33203125" customWidth="1"/>
    <col min="895" max="895" width="12.6640625" bestFit="1" customWidth="1"/>
    <col min="896" max="896" width="11.33203125" customWidth="1"/>
    <col min="897" max="898" width="13" bestFit="1" customWidth="1"/>
    <col min="899" max="899" width="12.6640625" bestFit="1" customWidth="1"/>
    <col min="900" max="900" width="18.33203125" customWidth="1"/>
    <col min="901" max="901" width="12.33203125" bestFit="1" customWidth="1"/>
    <col min="902" max="902" width="13" bestFit="1" customWidth="1"/>
    <col min="903" max="903" width="13" customWidth="1"/>
    <col min="904" max="904" width="14.33203125" customWidth="1"/>
    <col min="905" max="906" width="13" customWidth="1"/>
    <col min="907" max="907" width="13.33203125" customWidth="1"/>
    <col min="908" max="908" width="15.6640625" customWidth="1"/>
    <col min="909" max="909" width="12" bestFit="1" customWidth="1"/>
    <col min="910" max="911" width="12.33203125" customWidth="1"/>
    <col min="912" max="912" width="15.6640625" customWidth="1"/>
    <col min="913" max="915" width="12.33203125" customWidth="1"/>
    <col min="916" max="916" width="14.6640625" customWidth="1"/>
    <col min="917" max="919" width="12.33203125" customWidth="1"/>
    <col min="920" max="920" width="13.6640625" customWidth="1"/>
    <col min="921" max="922" width="12.33203125" customWidth="1"/>
    <col min="923" max="923" width="18.33203125" customWidth="1"/>
    <col min="924" max="924" width="16.33203125" customWidth="1"/>
    <col min="925" max="925" width="15" customWidth="1"/>
    <col min="927" max="927" width="13.33203125" bestFit="1" customWidth="1"/>
    <col min="1000" max="1000" width="3.6640625" customWidth="1"/>
    <col min="1001" max="1001" width="17" customWidth="1"/>
    <col min="1002" max="1002" width="13" customWidth="1"/>
    <col min="1003" max="1003" width="18.6640625" customWidth="1"/>
    <col min="1004" max="1004" width="14.33203125" customWidth="1"/>
    <col min="1005" max="1005" width="12.6640625" customWidth="1"/>
    <col min="1006" max="1006" width="11.6640625" customWidth="1"/>
    <col min="1007" max="1007" width="12.6640625" customWidth="1"/>
    <col min="1008" max="1008" width="14.6640625" customWidth="1"/>
    <col min="1009" max="1009" width="13" customWidth="1"/>
    <col min="1010" max="1010" width="11.33203125" customWidth="1"/>
    <col min="1011" max="1011" width="14.6640625" customWidth="1"/>
    <col min="1012" max="1012" width="14.33203125" customWidth="1"/>
    <col min="1013" max="1013" width="13.33203125" customWidth="1"/>
    <col min="1014" max="1014" width="11.33203125" customWidth="1"/>
    <col min="1015" max="1015" width="12.6640625" customWidth="1"/>
    <col min="1016" max="1016" width="11.33203125" customWidth="1"/>
    <col min="1017" max="1017" width="13.33203125" customWidth="1"/>
    <col min="1018" max="1018" width="12.33203125" customWidth="1"/>
    <col min="1019" max="1019" width="13.6640625" customWidth="1"/>
    <col min="1020" max="1020" width="14" customWidth="1"/>
    <col min="1021" max="1021" width="13.33203125" customWidth="1"/>
    <col min="1022" max="1022" width="11.33203125" customWidth="1"/>
    <col min="1023" max="1023" width="14.6640625" bestFit="1" customWidth="1"/>
    <col min="1024" max="1024" width="13.33203125" customWidth="1"/>
    <col min="1025" max="1026" width="14.33203125" customWidth="1"/>
    <col min="1027" max="1029" width="13.33203125" customWidth="1"/>
    <col min="1030" max="1066" width="17.33203125" customWidth="1"/>
    <col min="1067" max="1067" width="14.6640625" bestFit="1" customWidth="1"/>
    <col min="1068" max="1068" width="13.6640625" customWidth="1"/>
    <col min="1069" max="1069" width="15.33203125" customWidth="1"/>
    <col min="1070" max="1070" width="13.33203125" customWidth="1"/>
    <col min="1071" max="1071" width="11.6640625" customWidth="1"/>
    <col min="1072" max="1072" width="13.33203125" customWidth="1"/>
    <col min="1073" max="1073" width="12.33203125" customWidth="1"/>
    <col min="1074" max="1074" width="13" bestFit="1" customWidth="1"/>
    <col min="1075" max="1075" width="13.33203125" bestFit="1" customWidth="1"/>
    <col min="1076" max="1076" width="19.33203125" customWidth="1"/>
    <col min="1077" max="1077" width="12.6640625" bestFit="1" customWidth="1"/>
    <col min="1078" max="1078" width="13" bestFit="1" customWidth="1"/>
    <col min="1079" max="1079" width="13.33203125" bestFit="1" customWidth="1"/>
    <col min="1080" max="1080" width="16.33203125" customWidth="1"/>
    <col min="1081" max="1081" width="13.33203125" customWidth="1"/>
    <col min="1082" max="1082" width="15.33203125" bestFit="1" customWidth="1"/>
    <col min="1083" max="1083" width="16.33203125" bestFit="1" customWidth="1"/>
    <col min="1084" max="1084" width="14.33203125" customWidth="1"/>
    <col min="1085" max="1085" width="13.33203125" bestFit="1" customWidth="1"/>
    <col min="1086" max="1086" width="13" bestFit="1" customWidth="1"/>
    <col min="1087" max="1094" width="13" customWidth="1"/>
    <col min="1095" max="1095" width="13" bestFit="1" customWidth="1"/>
    <col min="1096" max="1096" width="15.6640625" customWidth="1"/>
    <col min="1097" max="1097" width="12.6640625" bestFit="1" customWidth="1"/>
    <col min="1098" max="1099" width="13" bestFit="1" customWidth="1"/>
    <col min="1100" max="1100" width="14.33203125" customWidth="1"/>
    <col min="1101" max="1101" width="12.6640625" bestFit="1" customWidth="1"/>
    <col min="1102" max="1103" width="13" bestFit="1" customWidth="1"/>
    <col min="1104" max="1104" width="15.33203125" customWidth="1"/>
    <col min="1105" max="1107" width="13" bestFit="1" customWidth="1"/>
    <col min="1108" max="1108" width="13.6640625" customWidth="1"/>
    <col min="1109" max="1110" width="13" bestFit="1" customWidth="1"/>
    <col min="1111" max="1111" width="13.33203125" customWidth="1"/>
    <col min="1112" max="1112" width="15.6640625" customWidth="1"/>
    <col min="1113" max="1113" width="13" customWidth="1"/>
    <col min="1114" max="1114" width="13" bestFit="1" customWidth="1"/>
    <col min="1115" max="1115" width="21" customWidth="1"/>
    <col min="1116" max="1116" width="15.6640625" customWidth="1"/>
    <col min="1117" max="1117" width="13.33203125" customWidth="1"/>
    <col min="1118" max="1118" width="13" bestFit="1" customWidth="1"/>
    <col min="1119" max="1122" width="13" customWidth="1"/>
    <col min="1123" max="1123" width="13.33203125" bestFit="1" customWidth="1"/>
    <col min="1124" max="1124" width="14.33203125" customWidth="1"/>
    <col min="1125" max="1125" width="13.33203125" customWidth="1"/>
    <col min="1126" max="1130" width="12.33203125" customWidth="1"/>
    <col min="1131" max="1131" width="13.33203125" bestFit="1" customWidth="1"/>
    <col min="1132" max="1132" width="14" customWidth="1"/>
    <col min="1133" max="1133" width="13.33203125" bestFit="1" customWidth="1"/>
    <col min="1134" max="1134" width="13" bestFit="1" customWidth="1"/>
    <col min="1135" max="1136" width="13.6640625" customWidth="1"/>
    <col min="1137" max="1137" width="13.33203125" customWidth="1"/>
    <col min="1138" max="1138" width="12.33203125" customWidth="1"/>
    <col min="1139" max="1139" width="13.33203125" bestFit="1" customWidth="1"/>
    <col min="1140" max="1140" width="17" customWidth="1"/>
    <col min="1141" max="1141" width="13.33203125" bestFit="1" customWidth="1"/>
    <col min="1142" max="1142" width="13" bestFit="1" customWidth="1"/>
    <col min="1143" max="1143" width="12.6640625" bestFit="1" customWidth="1"/>
    <col min="1144" max="1144" width="14.6640625" customWidth="1"/>
    <col min="1145" max="1145" width="11.6640625" bestFit="1" customWidth="1"/>
    <col min="1146" max="1146" width="13" bestFit="1" customWidth="1"/>
    <col min="1147" max="1147" width="15.33203125" bestFit="1" customWidth="1"/>
    <col min="1148" max="1148" width="14" customWidth="1"/>
    <col min="1149" max="1149" width="12" bestFit="1" customWidth="1"/>
    <col min="1150" max="1150" width="11.33203125" customWidth="1"/>
    <col min="1151" max="1151" width="12.6640625" bestFit="1" customWidth="1"/>
    <col min="1152" max="1152" width="11.33203125" customWidth="1"/>
    <col min="1153" max="1154" width="13" bestFit="1" customWidth="1"/>
    <col min="1155" max="1155" width="12.6640625" bestFit="1" customWidth="1"/>
    <col min="1156" max="1156" width="18.33203125" customWidth="1"/>
    <col min="1157" max="1157" width="12.33203125" bestFit="1" customWidth="1"/>
    <col min="1158" max="1158" width="13" bestFit="1" customWidth="1"/>
    <col min="1159" max="1159" width="13" customWidth="1"/>
    <col min="1160" max="1160" width="14.33203125" customWidth="1"/>
    <col min="1161" max="1162" width="13" customWidth="1"/>
    <col min="1163" max="1163" width="13.33203125" customWidth="1"/>
    <col min="1164" max="1164" width="15.6640625" customWidth="1"/>
    <col min="1165" max="1165" width="12" bestFit="1" customWidth="1"/>
    <col min="1166" max="1167" width="12.33203125" customWidth="1"/>
    <col min="1168" max="1168" width="15.6640625" customWidth="1"/>
    <col min="1169" max="1171" width="12.33203125" customWidth="1"/>
    <col min="1172" max="1172" width="14.6640625" customWidth="1"/>
    <col min="1173" max="1175" width="12.33203125" customWidth="1"/>
    <col min="1176" max="1176" width="13.6640625" customWidth="1"/>
    <col min="1177" max="1178" width="12.33203125" customWidth="1"/>
    <col min="1179" max="1179" width="18.33203125" customWidth="1"/>
    <col min="1180" max="1180" width="16.33203125" customWidth="1"/>
    <col min="1181" max="1181" width="15" customWidth="1"/>
    <col min="1183" max="1183" width="13.33203125" bestFit="1" customWidth="1"/>
    <col min="1256" max="1256" width="3.6640625" customWidth="1"/>
    <col min="1257" max="1257" width="17" customWidth="1"/>
    <col min="1258" max="1258" width="13" customWidth="1"/>
    <col min="1259" max="1259" width="18.6640625" customWidth="1"/>
    <col min="1260" max="1260" width="14.33203125" customWidth="1"/>
    <col min="1261" max="1261" width="12.6640625" customWidth="1"/>
    <col min="1262" max="1262" width="11.6640625" customWidth="1"/>
    <col min="1263" max="1263" width="12.6640625" customWidth="1"/>
    <col min="1264" max="1264" width="14.6640625" customWidth="1"/>
    <col min="1265" max="1265" width="13" customWidth="1"/>
    <col min="1266" max="1266" width="11.33203125" customWidth="1"/>
    <col min="1267" max="1267" width="14.6640625" customWidth="1"/>
    <col min="1268" max="1268" width="14.33203125" customWidth="1"/>
    <col min="1269" max="1269" width="13.33203125" customWidth="1"/>
    <col min="1270" max="1270" width="11.33203125" customWidth="1"/>
    <col min="1271" max="1271" width="12.6640625" customWidth="1"/>
    <col min="1272" max="1272" width="11.33203125" customWidth="1"/>
    <col min="1273" max="1273" width="13.33203125" customWidth="1"/>
    <col min="1274" max="1274" width="12.33203125" customWidth="1"/>
    <col min="1275" max="1275" width="13.6640625" customWidth="1"/>
    <col min="1276" max="1276" width="14" customWidth="1"/>
    <col min="1277" max="1277" width="13.33203125" customWidth="1"/>
    <col min="1278" max="1278" width="11.33203125" customWidth="1"/>
    <col min="1279" max="1279" width="14.6640625" bestFit="1" customWidth="1"/>
    <col min="1280" max="1280" width="13.33203125" customWidth="1"/>
    <col min="1281" max="1282" width="14.33203125" customWidth="1"/>
    <col min="1283" max="1285" width="13.33203125" customWidth="1"/>
    <col min="1286" max="1322" width="17.33203125" customWidth="1"/>
    <col min="1323" max="1323" width="14.6640625" bestFit="1" customWidth="1"/>
    <col min="1324" max="1324" width="13.6640625" customWidth="1"/>
    <col min="1325" max="1325" width="15.33203125" customWidth="1"/>
    <col min="1326" max="1326" width="13.33203125" customWidth="1"/>
    <col min="1327" max="1327" width="11.6640625" customWidth="1"/>
    <col min="1328" max="1328" width="13.33203125" customWidth="1"/>
    <col min="1329" max="1329" width="12.33203125" customWidth="1"/>
    <col min="1330" max="1330" width="13" bestFit="1" customWidth="1"/>
    <col min="1331" max="1331" width="13.33203125" bestFit="1" customWidth="1"/>
    <col min="1332" max="1332" width="19.33203125" customWidth="1"/>
    <col min="1333" max="1333" width="12.6640625" bestFit="1" customWidth="1"/>
    <col min="1334" max="1334" width="13" bestFit="1" customWidth="1"/>
    <col min="1335" max="1335" width="13.33203125" bestFit="1" customWidth="1"/>
    <col min="1336" max="1336" width="16.33203125" customWidth="1"/>
    <col min="1337" max="1337" width="13.33203125" customWidth="1"/>
    <col min="1338" max="1338" width="15.33203125" bestFit="1" customWidth="1"/>
    <col min="1339" max="1339" width="16.33203125" bestFit="1" customWidth="1"/>
    <col min="1340" max="1340" width="14.33203125" customWidth="1"/>
    <col min="1341" max="1341" width="13.33203125" bestFit="1" customWidth="1"/>
    <col min="1342" max="1342" width="13" bestFit="1" customWidth="1"/>
    <col min="1343" max="1350" width="13" customWidth="1"/>
    <col min="1351" max="1351" width="13" bestFit="1" customWidth="1"/>
    <col min="1352" max="1352" width="15.6640625" customWidth="1"/>
    <col min="1353" max="1353" width="12.6640625" bestFit="1" customWidth="1"/>
    <col min="1354" max="1355" width="13" bestFit="1" customWidth="1"/>
    <col min="1356" max="1356" width="14.33203125" customWidth="1"/>
    <col min="1357" max="1357" width="12.6640625" bestFit="1" customWidth="1"/>
    <col min="1358" max="1359" width="13" bestFit="1" customWidth="1"/>
    <col min="1360" max="1360" width="15.33203125" customWidth="1"/>
    <col min="1361" max="1363" width="13" bestFit="1" customWidth="1"/>
    <col min="1364" max="1364" width="13.6640625" customWidth="1"/>
    <col min="1365" max="1366" width="13" bestFit="1" customWidth="1"/>
    <col min="1367" max="1367" width="13.33203125" customWidth="1"/>
    <col min="1368" max="1368" width="15.6640625" customWidth="1"/>
    <col min="1369" max="1369" width="13" customWidth="1"/>
    <col min="1370" max="1370" width="13" bestFit="1" customWidth="1"/>
    <col min="1371" max="1371" width="21" customWidth="1"/>
    <col min="1372" max="1372" width="15.6640625" customWidth="1"/>
    <col min="1373" max="1373" width="13.33203125" customWidth="1"/>
    <col min="1374" max="1374" width="13" bestFit="1" customWidth="1"/>
    <col min="1375" max="1378" width="13" customWidth="1"/>
    <col min="1379" max="1379" width="13.33203125" bestFit="1" customWidth="1"/>
    <col min="1380" max="1380" width="14.33203125" customWidth="1"/>
    <col min="1381" max="1381" width="13.33203125" customWidth="1"/>
    <col min="1382" max="1386" width="12.33203125" customWidth="1"/>
    <col min="1387" max="1387" width="13.33203125" bestFit="1" customWidth="1"/>
    <col min="1388" max="1388" width="14" customWidth="1"/>
    <col min="1389" max="1389" width="13.33203125" bestFit="1" customWidth="1"/>
    <col min="1390" max="1390" width="13" bestFit="1" customWidth="1"/>
    <col min="1391" max="1392" width="13.6640625" customWidth="1"/>
    <col min="1393" max="1393" width="13.33203125" customWidth="1"/>
    <col min="1394" max="1394" width="12.33203125" customWidth="1"/>
    <col min="1395" max="1395" width="13.33203125" bestFit="1" customWidth="1"/>
    <col min="1396" max="1396" width="17" customWidth="1"/>
    <col min="1397" max="1397" width="13.33203125" bestFit="1" customWidth="1"/>
    <col min="1398" max="1398" width="13" bestFit="1" customWidth="1"/>
    <col min="1399" max="1399" width="12.6640625" bestFit="1" customWidth="1"/>
    <col min="1400" max="1400" width="14.6640625" customWidth="1"/>
    <col min="1401" max="1401" width="11.6640625" bestFit="1" customWidth="1"/>
    <col min="1402" max="1402" width="13" bestFit="1" customWidth="1"/>
    <col min="1403" max="1403" width="15.33203125" bestFit="1" customWidth="1"/>
    <col min="1404" max="1404" width="14" customWidth="1"/>
    <col min="1405" max="1405" width="12" bestFit="1" customWidth="1"/>
    <col min="1406" max="1406" width="11.33203125" customWidth="1"/>
    <col min="1407" max="1407" width="12.6640625" bestFit="1" customWidth="1"/>
    <col min="1408" max="1408" width="11.33203125" customWidth="1"/>
    <col min="1409" max="1410" width="13" bestFit="1" customWidth="1"/>
    <col min="1411" max="1411" width="12.6640625" bestFit="1" customWidth="1"/>
    <col min="1412" max="1412" width="18.33203125" customWidth="1"/>
    <col min="1413" max="1413" width="12.33203125" bestFit="1" customWidth="1"/>
    <col min="1414" max="1414" width="13" bestFit="1" customWidth="1"/>
    <col min="1415" max="1415" width="13" customWidth="1"/>
    <col min="1416" max="1416" width="14.33203125" customWidth="1"/>
    <col min="1417" max="1418" width="13" customWidth="1"/>
    <col min="1419" max="1419" width="13.33203125" customWidth="1"/>
    <col min="1420" max="1420" width="15.6640625" customWidth="1"/>
    <col min="1421" max="1421" width="12" bestFit="1" customWidth="1"/>
    <col min="1422" max="1423" width="12.33203125" customWidth="1"/>
    <col min="1424" max="1424" width="15.6640625" customWidth="1"/>
    <col min="1425" max="1427" width="12.33203125" customWidth="1"/>
    <col min="1428" max="1428" width="14.6640625" customWidth="1"/>
    <col min="1429" max="1431" width="12.33203125" customWidth="1"/>
    <col min="1432" max="1432" width="13.6640625" customWidth="1"/>
    <col min="1433" max="1434" width="12.33203125" customWidth="1"/>
    <col min="1435" max="1435" width="18.33203125" customWidth="1"/>
    <col min="1436" max="1436" width="16.33203125" customWidth="1"/>
    <col min="1437" max="1437" width="15" customWidth="1"/>
    <col min="1439" max="1439" width="13.33203125" bestFit="1" customWidth="1"/>
    <col min="1512" max="1512" width="3.6640625" customWidth="1"/>
    <col min="1513" max="1513" width="17" customWidth="1"/>
    <col min="1514" max="1514" width="13" customWidth="1"/>
    <col min="1515" max="1515" width="18.6640625" customWidth="1"/>
    <col min="1516" max="1516" width="14.33203125" customWidth="1"/>
    <col min="1517" max="1517" width="12.6640625" customWidth="1"/>
    <col min="1518" max="1518" width="11.6640625" customWidth="1"/>
    <col min="1519" max="1519" width="12.6640625" customWidth="1"/>
    <col min="1520" max="1520" width="14.6640625" customWidth="1"/>
    <col min="1521" max="1521" width="13" customWidth="1"/>
    <col min="1522" max="1522" width="11.33203125" customWidth="1"/>
    <col min="1523" max="1523" width="14.6640625" customWidth="1"/>
    <col min="1524" max="1524" width="14.33203125" customWidth="1"/>
    <col min="1525" max="1525" width="13.33203125" customWidth="1"/>
    <col min="1526" max="1526" width="11.33203125" customWidth="1"/>
    <col min="1527" max="1527" width="12.6640625" customWidth="1"/>
    <col min="1528" max="1528" width="11.33203125" customWidth="1"/>
    <col min="1529" max="1529" width="13.33203125" customWidth="1"/>
    <col min="1530" max="1530" width="12.33203125" customWidth="1"/>
    <col min="1531" max="1531" width="13.6640625" customWidth="1"/>
    <col min="1532" max="1532" width="14" customWidth="1"/>
    <col min="1533" max="1533" width="13.33203125" customWidth="1"/>
    <col min="1534" max="1534" width="11.33203125" customWidth="1"/>
    <col min="1535" max="1535" width="14.6640625" bestFit="1" customWidth="1"/>
    <col min="1536" max="1536" width="13.33203125" customWidth="1"/>
    <col min="1537" max="1538" width="14.33203125" customWidth="1"/>
    <col min="1539" max="1541" width="13.33203125" customWidth="1"/>
    <col min="1542" max="1578" width="17.33203125" customWidth="1"/>
    <col min="1579" max="1579" width="14.6640625" bestFit="1" customWidth="1"/>
    <col min="1580" max="1580" width="13.6640625" customWidth="1"/>
    <col min="1581" max="1581" width="15.33203125" customWidth="1"/>
    <col min="1582" max="1582" width="13.33203125" customWidth="1"/>
    <col min="1583" max="1583" width="11.6640625" customWidth="1"/>
    <col min="1584" max="1584" width="13.33203125" customWidth="1"/>
    <col min="1585" max="1585" width="12.33203125" customWidth="1"/>
    <col min="1586" max="1586" width="13" bestFit="1" customWidth="1"/>
    <col min="1587" max="1587" width="13.33203125" bestFit="1" customWidth="1"/>
    <col min="1588" max="1588" width="19.33203125" customWidth="1"/>
    <col min="1589" max="1589" width="12.6640625" bestFit="1" customWidth="1"/>
    <col min="1590" max="1590" width="13" bestFit="1" customWidth="1"/>
    <col min="1591" max="1591" width="13.33203125" bestFit="1" customWidth="1"/>
    <col min="1592" max="1592" width="16.33203125" customWidth="1"/>
    <col min="1593" max="1593" width="13.33203125" customWidth="1"/>
    <col min="1594" max="1594" width="15.33203125" bestFit="1" customWidth="1"/>
    <col min="1595" max="1595" width="16.33203125" bestFit="1" customWidth="1"/>
    <col min="1596" max="1596" width="14.33203125" customWidth="1"/>
    <col min="1597" max="1597" width="13.33203125" bestFit="1" customWidth="1"/>
    <col min="1598" max="1598" width="13" bestFit="1" customWidth="1"/>
    <col min="1599" max="1606" width="13" customWidth="1"/>
    <col min="1607" max="1607" width="13" bestFit="1" customWidth="1"/>
    <col min="1608" max="1608" width="15.6640625" customWidth="1"/>
    <col min="1609" max="1609" width="12.6640625" bestFit="1" customWidth="1"/>
    <col min="1610" max="1611" width="13" bestFit="1" customWidth="1"/>
    <col min="1612" max="1612" width="14.33203125" customWidth="1"/>
    <col min="1613" max="1613" width="12.6640625" bestFit="1" customWidth="1"/>
    <col min="1614" max="1615" width="13" bestFit="1" customWidth="1"/>
    <col min="1616" max="1616" width="15.33203125" customWidth="1"/>
    <col min="1617" max="1619" width="13" bestFit="1" customWidth="1"/>
    <col min="1620" max="1620" width="13.6640625" customWidth="1"/>
    <col min="1621" max="1622" width="13" bestFit="1" customWidth="1"/>
    <col min="1623" max="1623" width="13.33203125" customWidth="1"/>
    <col min="1624" max="1624" width="15.6640625" customWidth="1"/>
    <col min="1625" max="1625" width="13" customWidth="1"/>
    <col min="1626" max="1626" width="13" bestFit="1" customWidth="1"/>
    <col min="1627" max="1627" width="21" customWidth="1"/>
    <col min="1628" max="1628" width="15.6640625" customWidth="1"/>
    <col min="1629" max="1629" width="13.33203125" customWidth="1"/>
    <col min="1630" max="1630" width="13" bestFit="1" customWidth="1"/>
    <col min="1631" max="1634" width="13" customWidth="1"/>
    <col min="1635" max="1635" width="13.33203125" bestFit="1" customWidth="1"/>
    <col min="1636" max="1636" width="14.33203125" customWidth="1"/>
    <col min="1637" max="1637" width="13.33203125" customWidth="1"/>
    <col min="1638" max="1642" width="12.33203125" customWidth="1"/>
    <col min="1643" max="1643" width="13.33203125" bestFit="1" customWidth="1"/>
    <col min="1644" max="1644" width="14" customWidth="1"/>
    <col min="1645" max="1645" width="13.33203125" bestFit="1" customWidth="1"/>
    <col min="1646" max="1646" width="13" bestFit="1" customWidth="1"/>
    <col min="1647" max="1648" width="13.6640625" customWidth="1"/>
    <col min="1649" max="1649" width="13.33203125" customWidth="1"/>
    <col min="1650" max="1650" width="12.33203125" customWidth="1"/>
    <col min="1651" max="1651" width="13.33203125" bestFit="1" customWidth="1"/>
    <col min="1652" max="1652" width="17" customWidth="1"/>
    <col min="1653" max="1653" width="13.33203125" bestFit="1" customWidth="1"/>
    <col min="1654" max="1654" width="13" bestFit="1" customWidth="1"/>
    <col min="1655" max="1655" width="12.6640625" bestFit="1" customWidth="1"/>
    <col min="1656" max="1656" width="14.6640625" customWidth="1"/>
    <col min="1657" max="1657" width="11.6640625" bestFit="1" customWidth="1"/>
    <col min="1658" max="1658" width="13" bestFit="1" customWidth="1"/>
    <col min="1659" max="1659" width="15.33203125" bestFit="1" customWidth="1"/>
    <col min="1660" max="1660" width="14" customWidth="1"/>
    <col min="1661" max="1661" width="12" bestFit="1" customWidth="1"/>
    <col min="1662" max="1662" width="11.33203125" customWidth="1"/>
    <col min="1663" max="1663" width="12.6640625" bestFit="1" customWidth="1"/>
    <col min="1664" max="1664" width="11.33203125" customWidth="1"/>
    <col min="1665" max="1666" width="13" bestFit="1" customWidth="1"/>
    <col min="1667" max="1667" width="12.6640625" bestFit="1" customWidth="1"/>
    <col min="1668" max="1668" width="18.33203125" customWidth="1"/>
    <col min="1669" max="1669" width="12.33203125" bestFit="1" customWidth="1"/>
    <col min="1670" max="1670" width="13" bestFit="1" customWidth="1"/>
    <col min="1671" max="1671" width="13" customWidth="1"/>
    <col min="1672" max="1672" width="14.33203125" customWidth="1"/>
    <col min="1673" max="1674" width="13" customWidth="1"/>
    <col min="1675" max="1675" width="13.33203125" customWidth="1"/>
    <col min="1676" max="1676" width="15.6640625" customWidth="1"/>
    <col min="1677" max="1677" width="12" bestFit="1" customWidth="1"/>
    <col min="1678" max="1679" width="12.33203125" customWidth="1"/>
    <col min="1680" max="1680" width="15.6640625" customWidth="1"/>
    <col min="1681" max="1683" width="12.33203125" customWidth="1"/>
    <col min="1684" max="1684" width="14.6640625" customWidth="1"/>
    <col min="1685" max="1687" width="12.33203125" customWidth="1"/>
    <col min="1688" max="1688" width="13.6640625" customWidth="1"/>
    <col min="1689" max="1690" width="12.33203125" customWidth="1"/>
    <col min="1691" max="1691" width="18.33203125" customWidth="1"/>
    <col min="1692" max="1692" width="16.33203125" customWidth="1"/>
    <col min="1693" max="1693" width="15" customWidth="1"/>
    <col min="1695" max="1695" width="13.33203125" bestFit="1" customWidth="1"/>
    <col min="1768" max="1768" width="3.6640625" customWidth="1"/>
    <col min="1769" max="1769" width="17" customWidth="1"/>
    <col min="1770" max="1770" width="13" customWidth="1"/>
    <col min="1771" max="1771" width="18.6640625" customWidth="1"/>
    <col min="1772" max="1772" width="14.33203125" customWidth="1"/>
    <col min="1773" max="1773" width="12.6640625" customWidth="1"/>
    <col min="1774" max="1774" width="11.6640625" customWidth="1"/>
    <col min="1775" max="1775" width="12.6640625" customWidth="1"/>
    <col min="1776" max="1776" width="14.6640625" customWidth="1"/>
    <col min="1777" max="1777" width="13" customWidth="1"/>
    <col min="1778" max="1778" width="11.33203125" customWidth="1"/>
    <col min="1779" max="1779" width="14.6640625" customWidth="1"/>
    <col min="1780" max="1780" width="14.33203125" customWidth="1"/>
    <col min="1781" max="1781" width="13.33203125" customWidth="1"/>
    <col min="1782" max="1782" width="11.33203125" customWidth="1"/>
    <col min="1783" max="1783" width="12.6640625" customWidth="1"/>
    <col min="1784" max="1784" width="11.33203125" customWidth="1"/>
    <col min="1785" max="1785" width="13.33203125" customWidth="1"/>
    <col min="1786" max="1786" width="12.33203125" customWidth="1"/>
    <col min="1787" max="1787" width="13.6640625" customWidth="1"/>
    <col min="1788" max="1788" width="14" customWidth="1"/>
    <col min="1789" max="1789" width="13.33203125" customWidth="1"/>
    <col min="1790" max="1790" width="11.33203125" customWidth="1"/>
    <col min="1791" max="1791" width="14.6640625" bestFit="1" customWidth="1"/>
    <col min="1792" max="1792" width="13.33203125" customWidth="1"/>
    <col min="1793" max="1794" width="14.33203125" customWidth="1"/>
    <col min="1795" max="1797" width="13.33203125" customWidth="1"/>
    <col min="1798" max="1834" width="17.33203125" customWidth="1"/>
    <col min="1835" max="1835" width="14.6640625" bestFit="1" customWidth="1"/>
    <col min="1836" max="1836" width="13.6640625" customWidth="1"/>
    <col min="1837" max="1837" width="15.33203125" customWidth="1"/>
    <col min="1838" max="1838" width="13.33203125" customWidth="1"/>
    <col min="1839" max="1839" width="11.6640625" customWidth="1"/>
    <col min="1840" max="1840" width="13.33203125" customWidth="1"/>
    <col min="1841" max="1841" width="12.33203125" customWidth="1"/>
    <col min="1842" max="1842" width="13" bestFit="1" customWidth="1"/>
    <col min="1843" max="1843" width="13.33203125" bestFit="1" customWidth="1"/>
    <col min="1844" max="1844" width="19.33203125" customWidth="1"/>
    <col min="1845" max="1845" width="12.6640625" bestFit="1" customWidth="1"/>
    <col min="1846" max="1846" width="13" bestFit="1" customWidth="1"/>
    <col min="1847" max="1847" width="13.33203125" bestFit="1" customWidth="1"/>
    <col min="1848" max="1848" width="16.33203125" customWidth="1"/>
    <col min="1849" max="1849" width="13.33203125" customWidth="1"/>
    <col min="1850" max="1850" width="15.33203125" bestFit="1" customWidth="1"/>
    <col min="1851" max="1851" width="16.33203125" bestFit="1" customWidth="1"/>
    <col min="1852" max="1852" width="14.33203125" customWidth="1"/>
    <col min="1853" max="1853" width="13.33203125" bestFit="1" customWidth="1"/>
    <col min="1854" max="1854" width="13" bestFit="1" customWidth="1"/>
    <col min="1855" max="1862" width="13" customWidth="1"/>
    <col min="1863" max="1863" width="13" bestFit="1" customWidth="1"/>
    <col min="1864" max="1864" width="15.6640625" customWidth="1"/>
    <col min="1865" max="1865" width="12.6640625" bestFit="1" customWidth="1"/>
    <col min="1866" max="1867" width="13" bestFit="1" customWidth="1"/>
    <col min="1868" max="1868" width="14.33203125" customWidth="1"/>
    <col min="1869" max="1869" width="12.6640625" bestFit="1" customWidth="1"/>
    <col min="1870" max="1871" width="13" bestFit="1" customWidth="1"/>
    <col min="1872" max="1872" width="15.33203125" customWidth="1"/>
    <col min="1873" max="1875" width="13" bestFit="1" customWidth="1"/>
    <col min="1876" max="1876" width="13.6640625" customWidth="1"/>
    <col min="1877" max="1878" width="13" bestFit="1" customWidth="1"/>
    <col min="1879" max="1879" width="13.33203125" customWidth="1"/>
    <col min="1880" max="1880" width="15.6640625" customWidth="1"/>
    <col min="1881" max="1881" width="13" customWidth="1"/>
    <col min="1882" max="1882" width="13" bestFit="1" customWidth="1"/>
    <col min="1883" max="1883" width="21" customWidth="1"/>
    <col min="1884" max="1884" width="15.6640625" customWidth="1"/>
    <col min="1885" max="1885" width="13.33203125" customWidth="1"/>
    <col min="1886" max="1886" width="13" bestFit="1" customWidth="1"/>
    <col min="1887" max="1890" width="13" customWidth="1"/>
    <col min="1891" max="1891" width="13.33203125" bestFit="1" customWidth="1"/>
    <col min="1892" max="1892" width="14.33203125" customWidth="1"/>
    <col min="1893" max="1893" width="13.33203125" customWidth="1"/>
    <col min="1894" max="1898" width="12.33203125" customWidth="1"/>
    <col min="1899" max="1899" width="13.33203125" bestFit="1" customWidth="1"/>
    <col min="1900" max="1900" width="14" customWidth="1"/>
    <col min="1901" max="1901" width="13.33203125" bestFit="1" customWidth="1"/>
    <col min="1902" max="1902" width="13" bestFit="1" customWidth="1"/>
    <col min="1903" max="1904" width="13.6640625" customWidth="1"/>
    <col min="1905" max="1905" width="13.33203125" customWidth="1"/>
    <col min="1906" max="1906" width="12.33203125" customWidth="1"/>
    <col min="1907" max="1907" width="13.33203125" bestFit="1" customWidth="1"/>
    <col min="1908" max="1908" width="17" customWidth="1"/>
    <col min="1909" max="1909" width="13.33203125" bestFit="1" customWidth="1"/>
    <col min="1910" max="1910" width="13" bestFit="1" customWidth="1"/>
    <col min="1911" max="1911" width="12.6640625" bestFit="1" customWidth="1"/>
    <col min="1912" max="1912" width="14.6640625" customWidth="1"/>
    <col min="1913" max="1913" width="11.6640625" bestFit="1" customWidth="1"/>
    <col min="1914" max="1914" width="13" bestFit="1" customWidth="1"/>
    <col min="1915" max="1915" width="15.33203125" bestFit="1" customWidth="1"/>
    <col min="1916" max="1916" width="14" customWidth="1"/>
    <col min="1917" max="1917" width="12" bestFit="1" customWidth="1"/>
    <col min="1918" max="1918" width="11.33203125" customWidth="1"/>
    <col min="1919" max="1919" width="12.6640625" bestFit="1" customWidth="1"/>
    <col min="1920" max="1920" width="11.33203125" customWidth="1"/>
    <col min="1921" max="1922" width="13" bestFit="1" customWidth="1"/>
    <col min="1923" max="1923" width="12.6640625" bestFit="1" customWidth="1"/>
    <col min="1924" max="1924" width="18.33203125" customWidth="1"/>
    <col min="1925" max="1925" width="12.33203125" bestFit="1" customWidth="1"/>
    <col min="1926" max="1926" width="13" bestFit="1" customWidth="1"/>
    <col min="1927" max="1927" width="13" customWidth="1"/>
    <col min="1928" max="1928" width="14.33203125" customWidth="1"/>
    <col min="1929" max="1930" width="13" customWidth="1"/>
    <col min="1931" max="1931" width="13.33203125" customWidth="1"/>
    <col min="1932" max="1932" width="15.6640625" customWidth="1"/>
    <col min="1933" max="1933" width="12" bestFit="1" customWidth="1"/>
    <col min="1934" max="1935" width="12.33203125" customWidth="1"/>
    <col min="1936" max="1936" width="15.6640625" customWidth="1"/>
    <col min="1937" max="1939" width="12.33203125" customWidth="1"/>
    <col min="1940" max="1940" width="14.6640625" customWidth="1"/>
    <col min="1941" max="1943" width="12.33203125" customWidth="1"/>
    <col min="1944" max="1944" width="13.6640625" customWidth="1"/>
    <col min="1945" max="1946" width="12.33203125" customWidth="1"/>
    <col min="1947" max="1947" width="18.33203125" customWidth="1"/>
    <col min="1948" max="1948" width="16.33203125" customWidth="1"/>
    <col min="1949" max="1949" width="15" customWidth="1"/>
    <col min="1951" max="1951" width="13.33203125" bestFit="1" customWidth="1"/>
    <col min="2024" max="2024" width="3.6640625" customWidth="1"/>
    <col min="2025" max="2025" width="17" customWidth="1"/>
    <col min="2026" max="2026" width="13" customWidth="1"/>
    <col min="2027" max="2027" width="18.6640625" customWidth="1"/>
    <col min="2028" max="2028" width="14.33203125" customWidth="1"/>
    <col min="2029" max="2029" width="12.6640625" customWidth="1"/>
    <col min="2030" max="2030" width="11.6640625" customWidth="1"/>
    <col min="2031" max="2031" width="12.6640625" customWidth="1"/>
    <col min="2032" max="2032" width="14.6640625" customWidth="1"/>
    <col min="2033" max="2033" width="13" customWidth="1"/>
    <col min="2034" max="2034" width="11.33203125" customWidth="1"/>
    <col min="2035" max="2035" width="14.6640625" customWidth="1"/>
    <col min="2036" max="2036" width="14.33203125" customWidth="1"/>
    <col min="2037" max="2037" width="13.33203125" customWidth="1"/>
    <col min="2038" max="2038" width="11.33203125" customWidth="1"/>
    <col min="2039" max="2039" width="12.6640625" customWidth="1"/>
    <col min="2040" max="2040" width="11.33203125" customWidth="1"/>
    <col min="2041" max="2041" width="13.33203125" customWidth="1"/>
    <col min="2042" max="2042" width="12.33203125" customWidth="1"/>
    <col min="2043" max="2043" width="13.6640625" customWidth="1"/>
    <col min="2044" max="2044" width="14" customWidth="1"/>
    <col min="2045" max="2045" width="13.33203125" customWidth="1"/>
    <col min="2046" max="2046" width="11.33203125" customWidth="1"/>
    <col min="2047" max="2047" width="14.6640625" bestFit="1" customWidth="1"/>
    <col min="2048" max="2048" width="13.33203125" customWidth="1"/>
    <col min="2049" max="2050" width="14.33203125" customWidth="1"/>
    <col min="2051" max="2053" width="13.33203125" customWidth="1"/>
    <col min="2054" max="2090" width="17.33203125" customWidth="1"/>
    <col min="2091" max="2091" width="14.6640625" bestFit="1" customWidth="1"/>
    <col min="2092" max="2092" width="13.6640625" customWidth="1"/>
    <col min="2093" max="2093" width="15.33203125" customWidth="1"/>
    <col min="2094" max="2094" width="13.33203125" customWidth="1"/>
    <col min="2095" max="2095" width="11.6640625" customWidth="1"/>
    <col min="2096" max="2096" width="13.33203125" customWidth="1"/>
    <col min="2097" max="2097" width="12.33203125" customWidth="1"/>
    <col min="2098" max="2098" width="13" bestFit="1" customWidth="1"/>
    <col min="2099" max="2099" width="13.33203125" bestFit="1" customWidth="1"/>
    <col min="2100" max="2100" width="19.33203125" customWidth="1"/>
    <col min="2101" max="2101" width="12.6640625" bestFit="1" customWidth="1"/>
    <col min="2102" max="2102" width="13" bestFit="1" customWidth="1"/>
    <col min="2103" max="2103" width="13.33203125" bestFit="1" customWidth="1"/>
    <col min="2104" max="2104" width="16.33203125" customWidth="1"/>
    <col min="2105" max="2105" width="13.33203125" customWidth="1"/>
    <col min="2106" max="2106" width="15.33203125" bestFit="1" customWidth="1"/>
    <col min="2107" max="2107" width="16.33203125" bestFit="1" customWidth="1"/>
    <col min="2108" max="2108" width="14.33203125" customWidth="1"/>
    <col min="2109" max="2109" width="13.33203125" bestFit="1" customWidth="1"/>
    <col min="2110" max="2110" width="13" bestFit="1" customWidth="1"/>
    <col min="2111" max="2118" width="13" customWidth="1"/>
    <col min="2119" max="2119" width="13" bestFit="1" customWidth="1"/>
    <col min="2120" max="2120" width="15.6640625" customWidth="1"/>
    <col min="2121" max="2121" width="12.6640625" bestFit="1" customWidth="1"/>
    <col min="2122" max="2123" width="13" bestFit="1" customWidth="1"/>
    <col min="2124" max="2124" width="14.33203125" customWidth="1"/>
    <col min="2125" max="2125" width="12.6640625" bestFit="1" customWidth="1"/>
    <col min="2126" max="2127" width="13" bestFit="1" customWidth="1"/>
    <col min="2128" max="2128" width="15.33203125" customWidth="1"/>
    <col min="2129" max="2131" width="13" bestFit="1" customWidth="1"/>
    <col min="2132" max="2132" width="13.6640625" customWidth="1"/>
    <col min="2133" max="2134" width="13" bestFit="1" customWidth="1"/>
    <col min="2135" max="2135" width="13.33203125" customWidth="1"/>
    <col min="2136" max="2136" width="15.6640625" customWidth="1"/>
    <col min="2137" max="2137" width="13" customWidth="1"/>
    <col min="2138" max="2138" width="13" bestFit="1" customWidth="1"/>
    <col min="2139" max="2139" width="21" customWidth="1"/>
    <col min="2140" max="2140" width="15.6640625" customWidth="1"/>
    <col min="2141" max="2141" width="13.33203125" customWidth="1"/>
    <col min="2142" max="2142" width="13" bestFit="1" customWidth="1"/>
    <col min="2143" max="2146" width="13" customWidth="1"/>
    <col min="2147" max="2147" width="13.33203125" bestFit="1" customWidth="1"/>
    <col min="2148" max="2148" width="14.33203125" customWidth="1"/>
    <col min="2149" max="2149" width="13.33203125" customWidth="1"/>
    <col min="2150" max="2154" width="12.33203125" customWidth="1"/>
    <col min="2155" max="2155" width="13.33203125" bestFit="1" customWidth="1"/>
    <col min="2156" max="2156" width="14" customWidth="1"/>
    <col min="2157" max="2157" width="13.33203125" bestFit="1" customWidth="1"/>
    <col min="2158" max="2158" width="13" bestFit="1" customWidth="1"/>
    <col min="2159" max="2160" width="13.6640625" customWidth="1"/>
    <col min="2161" max="2161" width="13.33203125" customWidth="1"/>
    <col min="2162" max="2162" width="12.33203125" customWidth="1"/>
    <col min="2163" max="2163" width="13.33203125" bestFit="1" customWidth="1"/>
    <col min="2164" max="2164" width="17" customWidth="1"/>
    <col min="2165" max="2165" width="13.33203125" bestFit="1" customWidth="1"/>
    <col min="2166" max="2166" width="13" bestFit="1" customWidth="1"/>
    <col min="2167" max="2167" width="12.6640625" bestFit="1" customWidth="1"/>
    <col min="2168" max="2168" width="14.6640625" customWidth="1"/>
    <col min="2169" max="2169" width="11.6640625" bestFit="1" customWidth="1"/>
    <col min="2170" max="2170" width="13" bestFit="1" customWidth="1"/>
    <col min="2171" max="2171" width="15.33203125" bestFit="1" customWidth="1"/>
    <col min="2172" max="2172" width="14" customWidth="1"/>
    <col min="2173" max="2173" width="12" bestFit="1" customWidth="1"/>
    <col min="2174" max="2174" width="11.33203125" customWidth="1"/>
    <col min="2175" max="2175" width="12.6640625" bestFit="1" customWidth="1"/>
    <col min="2176" max="2176" width="11.33203125" customWidth="1"/>
    <col min="2177" max="2178" width="13" bestFit="1" customWidth="1"/>
    <col min="2179" max="2179" width="12.6640625" bestFit="1" customWidth="1"/>
    <col min="2180" max="2180" width="18.33203125" customWidth="1"/>
    <col min="2181" max="2181" width="12.33203125" bestFit="1" customWidth="1"/>
    <col min="2182" max="2182" width="13" bestFit="1" customWidth="1"/>
    <col min="2183" max="2183" width="13" customWidth="1"/>
    <col min="2184" max="2184" width="14.33203125" customWidth="1"/>
    <col min="2185" max="2186" width="13" customWidth="1"/>
    <col min="2187" max="2187" width="13.33203125" customWidth="1"/>
    <col min="2188" max="2188" width="15.6640625" customWidth="1"/>
    <col min="2189" max="2189" width="12" bestFit="1" customWidth="1"/>
    <col min="2190" max="2191" width="12.33203125" customWidth="1"/>
    <col min="2192" max="2192" width="15.6640625" customWidth="1"/>
    <col min="2193" max="2195" width="12.33203125" customWidth="1"/>
    <col min="2196" max="2196" width="14.6640625" customWidth="1"/>
    <col min="2197" max="2199" width="12.33203125" customWidth="1"/>
    <col min="2200" max="2200" width="13.6640625" customWidth="1"/>
    <col min="2201" max="2202" width="12.33203125" customWidth="1"/>
    <col min="2203" max="2203" width="18.33203125" customWidth="1"/>
    <col min="2204" max="2204" width="16.33203125" customWidth="1"/>
    <col min="2205" max="2205" width="15" customWidth="1"/>
    <col min="2207" max="2207" width="13.33203125" bestFit="1" customWidth="1"/>
    <col min="2280" max="2280" width="3.6640625" customWidth="1"/>
    <col min="2281" max="2281" width="17" customWidth="1"/>
    <col min="2282" max="2282" width="13" customWidth="1"/>
    <col min="2283" max="2283" width="18.6640625" customWidth="1"/>
    <col min="2284" max="2284" width="14.33203125" customWidth="1"/>
    <col min="2285" max="2285" width="12.6640625" customWidth="1"/>
    <col min="2286" max="2286" width="11.6640625" customWidth="1"/>
    <col min="2287" max="2287" width="12.6640625" customWidth="1"/>
    <col min="2288" max="2288" width="14.6640625" customWidth="1"/>
    <col min="2289" max="2289" width="13" customWidth="1"/>
    <col min="2290" max="2290" width="11.33203125" customWidth="1"/>
    <col min="2291" max="2291" width="14.6640625" customWidth="1"/>
    <col min="2292" max="2292" width="14.33203125" customWidth="1"/>
    <col min="2293" max="2293" width="13.33203125" customWidth="1"/>
    <col min="2294" max="2294" width="11.33203125" customWidth="1"/>
    <col min="2295" max="2295" width="12.6640625" customWidth="1"/>
    <col min="2296" max="2296" width="11.33203125" customWidth="1"/>
    <col min="2297" max="2297" width="13.33203125" customWidth="1"/>
    <col min="2298" max="2298" width="12.33203125" customWidth="1"/>
    <col min="2299" max="2299" width="13.6640625" customWidth="1"/>
    <col min="2300" max="2300" width="14" customWidth="1"/>
    <col min="2301" max="2301" width="13.33203125" customWidth="1"/>
    <col min="2302" max="2302" width="11.33203125" customWidth="1"/>
    <col min="2303" max="2303" width="14.6640625" bestFit="1" customWidth="1"/>
    <col min="2304" max="2304" width="13.33203125" customWidth="1"/>
    <col min="2305" max="2306" width="14.33203125" customWidth="1"/>
    <col min="2307" max="2309" width="13.33203125" customWidth="1"/>
    <col min="2310" max="2346" width="17.33203125" customWidth="1"/>
    <col min="2347" max="2347" width="14.6640625" bestFit="1" customWidth="1"/>
    <col min="2348" max="2348" width="13.6640625" customWidth="1"/>
    <col min="2349" max="2349" width="15.33203125" customWidth="1"/>
    <col min="2350" max="2350" width="13.33203125" customWidth="1"/>
    <col min="2351" max="2351" width="11.6640625" customWidth="1"/>
    <col min="2352" max="2352" width="13.33203125" customWidth="1"/>
    <col min="2353" max="2353" width="12.33203125" customWidth="1"/>
    <col min="2354" max="2354" width="13" bestFit="1" customWidth="1"/>
    <col min="2355" max="2355" width="13.33203125" bestFit="1" customWidth="1"/>
    <col min="2356" max="2356" width="19.33203125" customWidth="1"/>
    <col min="2357" max="2357" width="12.6640625" bestFit="1" customWidth="1"/>
    <col min="2358" max="2358" width="13" bestFit="1" customWidth="1"/>
    <col min="2359" max="2359" width="13.33203125" bestFit="1" customWidth="1"/>
    <col min="2360" max="2360" width="16.33203125" customWidth="1"/>
    <col min="2361" max="2361" width="13.33203125" customWidth="1"/>
    <col min="2362" max="2362" width="15.33203125" bestFit="1" customWidth="1"/>
    <col min="2363" max="2363" width="16.33203125" bestFit="1" customWidth="1"/>
    <col min="2364" max="2364" width="14.33203125" customWidth="1"/>
    <col min="2365" max="2365" width="13.33203125" bestFit="1" customWidth="1"/>
    <col min="2366" max="2366" width="13" bestFit="1" customWidth="1"/>
    <col min="2367" max="2374" width="13" customWidth="1"/>
    <col min="2375" max="2375" width="13" bestFit="1" customWidth="1"/>
    <col min="2376" max="2376" width="15.6640625" customWidth="1"/>
    <col min="2377" max="2377" width="12.6640625" bestFit="1" customWidth="1"/>
    <col min="2378" max="2379" width="13" bestFit="1" customWidth="1"/>
    <col min="2380" max="2380" width="14.33203125" customWidth="1"/>
    <col min="2381" max="2381" width="12.6640625" bestFit="1" customWidth="1"/>
    <col min="2382" max="2383" width="13" bestFit="1" customWidth="1"/>
    <col min="2384" max="2384" width="15.33203125" customWidth="1"/>
    <col min="2385" max="2387" width="13" bestFit="1" customWidth="1"/>
    <col min="2388" max="2388" width="13.6640625" customWidth="1"/>
    <col min="2389" max="2390" width="13" bestFit="1" customWidth="1"/>
    <col min="2391" max="2391" width="13.33203125" customWidth="1"/>
    <col min="2392" max="2392" width="15.6640625" customWidth="1"/>
    <col min="2393" max="2393" width="13" customWidth="1"/>
    <col min="2394" max="2394" width="13" bestFit="1" customWidth="1"/>
    <col min="2395" max="2395" width="21" customWidth="1"/>
    <col min="2396" max="2396" width="15.6640625" customWidth="1"/>
    <col min="2397" max="2397" width="13.33203125" customWidth="1"/>
    <col min="2398" max="2398" width="13" bestFit="1" customWidth="1"/>
    <col min="2399" max="2402" width="13" customWidth="1"/>
    <col min="2403" max="2403" width="13.33203125" bestFit="1" customWidth="1"/>
    <col min="2404" max="2404" width="14.33203125" customWidth="1"/>
    <col min="2405" max="2405" width="13.33203125" customWidth="1"/>
    <col min="2406" max="2410" width="12.33203125" customWidth="1"/>
    <col min="2411" max="2411" width="13.33203125" bestFit="1" customWidth="1"/>
    <col min="2412" max="2412" width="14" customWidth="1"/>
    <col min="2413" max="2413" width="13.33203125" bestFit="1" customWidth="1"/>
    <col min="2414" max="2414" width="13" bestFit="1" customWidth="1"/>
    <col min="2415" max="2416" width="13.6640625" customWidth="1"/>
    <col min="2417" max="2417" width="13.33203125" customWidth="1"/>
    <col min="2418" max="2418" width="12.33203125" customWidth="1"/>
    <col min="2419" max="2419" width="13.33203125" bestFit="1" customWidth="1"/>
    <col min="2420" max="2420" width="17" customWidth="1"/>
    <col min="2421" max="2421" width="13.33203125" bestFit="1" customWidth="1"/>
    <col min="2422" max="2422" width="13" bestFit="1" customWidth="1"/>
    <col min="2423" max="2423" width="12.6640625" bestFit="1" customWidth="1"/>
    <col min="2424" max="2424" width="14.6640625" customWidth="1"/>
    <col min="2425" max="2425" width="11.6640625" bestFit="1" customWidth="1"/>
    <col min="2426" max="2426" width="13" bestFit="1" customWidth="1"/>
    <col min="2427" max="2427" width="15.33203125" bestFit="1" customWidth="1"/>
    <col min="2428" max="2428" width="14" customWidth="1"/>
    <col min="2429" max="2429" width="12" bestFit="1" customWidth="1"/>
    <col min="2430" max="2430" width="11.33203125" customWidth="1"/>
    <col min="2431" max="2431" width="12.6640625" bestFit="1" customWidth="1"/>
    <col min="2432" max="2432" width="11.33203125" customWidth="1"/>
    <col min="2433" max="2434" width="13" bestFit="1" customWidth="1"/>
    <col min="2435" max="2435" width="12.6640625" bestFit="1" customWidth="1"/>
    <col min="2436" max="2436" width="18.33203125" customWidth="1"/>
    <col min="2437" max="2437" width="12.33203125" bestFit="1" customWidth="1"/>
    <col min="2438" max="2438" width="13" bestFit="1" customWidth="1"/>
    <col min="2439" max="2439" width="13" customWidth="1"/>
    <col min="2440" max="2440" width="14.33203125" customWidth="1"/>
    <col min="2441" max="2442" width="13" customWidth="1"/>
    <col min="2443" max="2443" width="13.33203125" customWidth="1"/>
    <col min="2444" max="2444" width="15.6640625" customWidth="1"/>
    <col min="2445" max="2445" width="12" bestFit="1" customWidth="1"/>
    <col min="2446" max="2447" width="12.33203125" customWidth="1"/>
    <col min="2448" max="2448" width="15.6640625" customWidth="1"/>
    <col min="2449" max="2451" width="12.33203125" customWidth="1"/>
    <col min="2452" max="2452" width="14.6640625" customWidth="1"/>
    <col min="2453" max="2455" width="12.33203125" customWidth="1"/>
    <col min="2456" max="2456" width="13.6640625" customWidth="1"/>
    <col min="2457" max="2458" width="12.33203125" customWidth="1"/>
    <col min="2459" max="2459" width="18.33203125" customWidth="1"/>
    <col min="2460" max="2460" width="16.33203125" customWidth="1"/>
    <col min="2461" max="2461" width="15" customWidth="1"/>
    <col min="2463" max="2463" width="13.33203125" bestFit="1" customWidth="1"/>
    <col min="2536" max="2536" width="3.6640625" customWidth="1"/>
    <col min="2537" max="2537" width="17" customWidth="1"/>
    <col min="2538" max="2538" width="13" customWidth="1"/>
    <col min="2539" max="2539" width="18.6640625" customWidth="1"/>
    <col min="2540" max="2540" width="14.33203125" customWidth="1"/>
    <col min="2541" max="2541" width="12.6640625" customWidth="1"/>
    <col min="2542" max="2542" width="11.6640625" customWidth="1"/>
    <col min="2543" max="2543" width="12.6640625" customWidth="1"/>
    <col min="2544" max="2544" width="14.6640625" customWidth="1"/>
    <col min="2545" max="2545" width="13" customWidth="1"/>
    <col min="2546" max="2546" width="11.33203125" customWidth="1"/>
    <col min="2547" max="2547" width="14.6640625" customWidth="1"/>
    <col min="2548" max="2548" width="14.33203125" customWidth="1"/>
    <col min="2549" max="2549" width="13.33203125" customWidth="1"/>
    <col min="2550" max="2550" width="11.33203125" customWidth="1"/>
    <col min="2551" max="2551" width="12.6640625" customWidth="1"/>
    <col min="2552" max="2552" width="11.33203125" customWidth="1"/>
    <col min="2553" max="2553" width="13.33203125" customWidth="1"/>
    <col min="2554" max="2554" width="12.33203125" customWidth="1"/>
    <col min="2555" max="2555" width="13.6640625" customWidth="1"/>
    <col min="2556" max="2556" width="14" customWidth="1"/>
    <col min="2557" max="2557" width="13.33203125" customWidth="1"/>
    <col min="2558" max="2558" width="11.33203125" customWidth="1"/>
    <col min="2559" max="2559" width="14.6640625" bestFit="1" customWidth="1"/>
    <col min="2560" max="2560" width="13.33203125" customWidth="1"/>
    <col min="2561" max="2562" width="14.33203125" customWidth="1"/>
    <col min="2563" max="2565" width="13.33203125" customWidth="1"/>
    <col min="2566" max="2602" width="17.33203125" customWidth="1"/>
    <col min="2603" max="2603" width="14.6640625" bestFit="1" customWidth="1"/>
    <col min="2604" max="2604" width="13.6640625" customWidth="1"/>
    <col min="2605" max="2605" width="15.33203125" customWidth="1"/>
    <col min="2606" max="2606" width="13.33203125" customWidth="1"/>
    <col min="2607" max="2607" width="11.6640625" customWidth="1"/>
    <col min="2608" max="2608" width="13.33203125" customWidth="1"/>
    <col min="2609" max="2609" width="12.33203125" customWidth="1"/>
    <col min="2610" max="2610" width="13" bestFit="1" customWidth="1"/>
    <col min="2611" max="2611" width="13.33203125" bestFit="1" customWidth="1"/>
    <col min="2612" max="2612" width="19.33203125" customWidth="1"/>
    <col min="2613" max="2613" width="12.6640625" bestFit="1" customWidth="1"/>
    <col min="2614" max="2614" width="13" bestFit="1" customWidth="1"/>
    <col min="2615" max="2615" width="13.33203125" bestFit="1" customWidth="1"/>
    <col min="2616" max="2616" width="16.33203125" customWidth="1"/>
    <col min="2617" max="2617" width="13.33203125" customWidth="1"/>
    <col min="2618" max="2618" width="15.33203125" bestFit="1" customWidth="1"/>
    <col min="2619" max="2619" width="16.33203125" bestFit="1" customWidth="1"/>
    <col min="2620" max="2620" width="14.33203125" customWidth="1"/>
    <col min="2621" max="2621" width="13.33203125" bestFit="1" customWidth="1"/>
    <col min="2622" max="2622" width="13" bestFit="1" customWidth="1"/>
    <col min="2623" max="2630" width="13" customWidth="1"/>
    <col min="2631" max="2631" width="13" bestFit="1" customWidth="1"/>
    <col min="2632" max="2632" width="15.6640625" customWidth="1"/>
    <col min="2633" max="2633" width="12.6640625" bestFit="1" customWidth="1"/>
    <col min="2634" max="2635" width="13" bestFit="1" customWidth="1"/>
    <col min="2636" max="2636" width="14.33203125" customWidth="1"/>
    <col min="2637" max="2637" width="12.6640625" bestFit="1" customWidth="1"/>
    <col min="2638" max="2639" width="13" bestFit="1" customWidth="1"/>
    <col min="2640" max="2640" width="15.33203125" customWidth="1"/>
    <col min="2641" max="2643" width="13" bestFit="1" customWidth="1"/>
    <col min="2644" max="2644" width="13.6640625" customWidth="1"/>
    <col min="2645" max="2646" width="13" bestFit="1" customWidth="1"/>
    <col min="2647" max="2647" width="13.33203125" customWidth="1"/>
    <col min="2648" max="2648" width="15.6640625" customWidth="1"/>
    <col min="2649" max="2649" width="13" customWidth="1"/>
    <col min="2650" max="2650" width="13" bestFit="1" customWidth="1"/>
    <col min="2651" max="2651" width="21" customWidth="1"/>
    <col min="2652" max="2652" width="15.6640625" customWidth="1"/>
    <col min="2653" max="2653" width="13.33203125" customWidth="1"/>
    <col min="2654" max="2654" width="13" bestFit="1" customWidth="1"/>
    <col min="2655" max="2658" width="13" customWidth="1"/>
    <col min="2659" max="2659" width="13.33203125" bestFit="1" customWidth="1"/>
    <col min="2660" max="2660" width="14.33203125" customWidth="1"/>
    <col min="2661" max="2661" width="13.33203125" customWidth="1"/>
    <col min="2662" max="2666" width="12.33203125" customWidth="1"/>
    <col min="2667" max="2667" width="13.33203125" bestFit="1" customWidth="1"/>
    <col min="2668" max="2668" width="14" customWidth="1"/>
    <col min="2669" max="2669" width="13.33203125" bestFit="1" customWidth="1"/>
    <col min="2670" max="2670" width="13" bestFit="1" customWidth="1"/>
    <col min="2671" max="2672" width="13.6640625" customWidth="1"/>
    <col min="2673" max="2673" width="13.33203125" customWidth="1"/>
    <col min="2674" max="2674" width="12.33203125" customWidth="1"/>
    <col min="2675" max="2675" width="13.33203125" bestFit="1" customWidth="1"/>
    <col min="2676" max="2676" width="17" customWidth="1"/>
    <col min="2677" max="2677" width="13.33203125" bestFit="1" customWidth="1"/>
    <col min="2678" max="2678" width="13" bestFit="1" customWidth="1"/>
    <col min="2679" max="2679" width="12.6640625" bestFit="1" customWidth="1"/>
    <col min="2680" max="2680" width="14.6640625" customWidth="1"/>
    <col min="2681" max="2681" width="11.6640625" bestFit="1" customWidth="1"/>
    <col min="2682" max="2682" width="13" bestFit="1" customWidth="1"/>
    <col min="2683" max="2683" width="15.33203125" bestFit="1" customWidth="1"/>
    <col min="2684" max="2684" width="14" customWidth="1"/>
    <col min="2685" max="2685" width="12" bestFit="1" customWidth="1"/>
    <col min="2686" max="2686" width="11.33203125" customWidth="1"/>
    <col min="2687" max="2687" width="12.6640625" bestFit="1" customWidth="1"/>
    <col min="2688" max="2688" width="11.33203125" customWidth="1"/>
    <col min="2689" max="2690" width="13" bestFit="1" customWidth="1"/>
    <col min="2691" max="2691" width="12.6640625" bestFit="1" customWidth="1"/>
    <col min="2692" max="2692" width="18.33203125" customWidth="1"/>
    <col min="2693" max="2693" width="12.33203125" bestFit="1" customWidth="1"/>
    <col min="2694" max="2694" width="13" bestFit="1" customWidth="1"/>
    <col min="2695" max="2695" width="13" customWidth="1"/>
    <col min="2696" max="2696" width="14.33203125" customWidth="1"/>
    <col min="2697" max="2698" width="13" customWidth="1"/>
    <col min="2699" max="2699" width="13.33203125" customWidth="1"/>
    <col min="2700" max="2700" width="15.6640625" customWidth="1"/>
    <col min="2701" max="2701" width="12" bestFit="1" customWidth="1"/>
    <col min="2702" max="2703" width="12.33203125" customWidth="1"/>
    <col min="2704" max="2704" width="15.6640625" customWidth="1"/>
    <col min="2705" max="2707" width="12.33203125" customWidth="1"/>
    <col min="2708" max="2708" width="14.6640625" customWidth="1"/>
    <col min="2709" max="2711" width="12.33203125" customWidth="1"/>
    <col min="2712" max="2712" width="13.6640625" customWidth="1"/>
    <col min="2713" max="2714" width="12.33203125" customWidth="1"/>
    <col min="2715" max="2715" width="18.33203125" customWidth="1"/>
    <col min="2716" max="2716" width="16.33203125" customWidth="1"/>
    <col min="2717" max="2717" width="15" customWidth="1"/>
    <col min="2719" max="2719" width="13.33203125" bestFit="1" customWidth="1"/>
    <col min="2792" max="2792" width="3.6640625" customWidth="1"/>
    <col min="2793" max="2793" width="17" customWidth="1"/>
    <col min="2794" max="2794" width="13" customWidth="1"/>
    <col min="2795" max="2795" width="18.6640625" customWidth="1"/>
    <col min="2796" max="2796" width="14.33203125" customWidth="1"/>
    <col min="2797" max="2797" width="12.6640625" customWidth="1"/>
    <col min="2798" max="2798" width="11.6640625" customWidth="1"/>
    <col min="2799" max="2799" width="12.6640625" customWidth="1"/>
    <col min="2800" max="2800" width="14.6640625" customWidth="1"/>
    <col min="2801" max="2801" width="13" customWidth="1"/>
    <col min="2802" max="2802" width="11.33203125" customWidth="1"/>
    <col min="2803" max="2803" width="14.6640625" customWidth="1"/>
    <col min="2804" max="2804" width="14.33203125" customWidth="1"/>
    <col min="2805" max="2805" width="13.33203125" customWidth="1"/>
    <col min="2806" max="2806" width="11.33203125" customWidth="1"/>
    <col min="2807" max="2807" width="12.6640625" customWidth="1"/>
    <col min="2808" max="2808" width="11.33203125" customWidth="1"/>
    <col min="2809" max="2809" width="13.33203125" customWidth="1"/>
    <col min="2810" max="2810" width="12.33203125" customWidth="1"/>
    <col min="2811" max="2811" width="13.6640625" customWidth="1"/>
    <col min="2812" max="2812" width="14" customWidth="1"/>
    <col min="2813" max="2813" width="13.33203125" customWidth="1"/>
    <col min="2814" max="2814" width="11.33203125" customWidth="1"/>
    <col min="2815" max="2815" width="14.6640625" bestFit="1" customWidth="1"/>
    <col min="2816" max="2816" width="13.33203125" customWidth="1"/>
    <col min="2817" max="2818" width="14.33203125" customWidth="1"/>
    <col min="2819" max="2821" width="13.33203125" customWidth="1"/>
    <col min="2822" max="2858" width="17.33203125" customWidth="1"/>
    <col min="2859" max="2859" width="14.6640625" bestFit="1" customWidth="1"/>
    <col min="2860" max="2860" width="13.6640625" customWidth="1"/>
    <col min="2861" max="2861" width="15.33203125" customWidth="1"/>
    <col min="2862" max="2862" width="13.33203125" customWidth="1"/>
    <col min="2863" max="2863" width="11.6640625" customWidth="1"/>
    <col min="2864" max="2864" width="13.33203125" customWidth="1"/>
    <col min="2865" max="2865" width="12.33203125" customWidth="1"/>
    <col min="2866" max="2866" width="13" bestFit="1" customWidth="1"/>
    <col min="2867" max="2867" width="13.33203125" bestFit="1" customWidth="1"/>
    <col min="2868" max="2868" width="19.33203125" customWidth="1"/>
    <col min="2869" max="2869" width="12.6640625" bestFit="1" customWidth="1"/>
    <col min="2870" max="2870" width="13" bestFit="1" customWidth="1"/>
    <col min="2871" max="2871" width="13.33203125" bestFit="1" customWidth="1"/>
    <col min="2872" max="2872" width="16.33203125" customWidth="1"/>
    <col min="2873" max="2873" width="13.33203125" customWidth="1"/>
    <col min="2874" max="2874" width="15.33203125" bestFit="1" customWidth="1"/>
    <col min="2875" max="2875" width="16.33203125" bestFit="1" customWidth="1"/>
    <col min="2876" max="2876" width="14.33203125" customWidth="1"/>
    <col min="2877" max="2877" width="13.33203125" bestFit="1" customWidth="1"/>
    <col min="2878" max="2878" width="13" bestFit="1" customWidth="1"/>
    <col min="2879" max="2886" width="13" customWidth="1"/>
    <col min="2887" max="2887" width="13" bestFit="1" customWidth="1"/>
    <col min="2888" max="2888" width="15.6640625" customWidth="1"/>
    <col min="2889" max="2889" width="12.6640625" bestFit="1" customWidth="1"/>
    <col min="2890" max="2891" width="13" bestFit="1" customWidth="1"/>
    <col min="2892" max="2892" width="14.33203125" customWidth="1"/>
    <col min="2893" max="2893" width="12.6640625" bestFit="1" customWidth="1"/>
    <col min="2894" max="2895" width="13" bestFit="1" customWidth="1"/>
    <col min="2896" max="2896" width="15.33203125" customWidth="1"/>
    <col min="2897" max="2899" width="13" bestFit="1" customWidth="1"/>
    <col min="2900" max="2900" width="13.6640625" customWidth="1"/>
    <col min="2901" max="2902" width="13" bestFit="1" customWidth="1"/>
    <col min="2903" max="2903" width="13.33203125" customWidth="1"/>
    <col min="2904" max="2904" width="15.6640625" customWidth="1"/>
    <col min="2905" max="2905" width="13" customWidth="1"/>
    <col min="2906" max="2906" width="13" bestFit="1" customWidth="1"/>
    <col min="2907" max="2907" width="21" customWidth="1"/>
    <col min="2908" max="2908" width="15.6640625" customWidth="1"/>
    <col min="2909" max="2909" width="13.33203125" customWidth="1"/>
    <col min="2910" max="2910" width="13" bestFit="1" customWidth="1"/>
    <col min="2911" max="2914" width="13" customWidth="1"/>
    <col min="2915" max="2915" width="13.33203125" bestFit="1" customWidth="1"/>
    <col min="2916" max="2916" width="14.33203125" customWidth="1"/>
    <col min="2917" max="2917" width="13.33203125" customWidth="1"/>
    <col min="2918" max="2922" width="12.33203125" customWidth="1"/>
    <col min="2923" max="2923" width="13.33203125" bestFit="1" customWidth="1"/>
    <col min="2924" max="2924" width="14" customWidth="1"/>
    <col min="2925" max="2925" width="13.33203125" bestFit="1" customWidth="1"/>
    <col min="2926" max="2926" width="13" bestFit="1" customWidth="1"/>
    <col min="2927" max="2928" width="13.6640625" customWidth="1"/>
    <col min="2929" max="2929" width="13.33203125" customWidth="1"/>
    <col min="2930" max="2930" width="12.33203125" customWidth="1"/>
    <col min="2931" max="2931" width="13.33203125" bestFit="1" customWidth="1"/>
    <col min="2932" max="2932" width="17" customWidth="1"/>
    <col min="2933" max="2933" width="13.33203125" bestFit="1" customWidth="1"/>
    <col min="2934" max="2934" width="13" bestFit="1" customWidth="1"/>
    <col min="2935" max="2935" width="12.6640625" bestFit="1" customWidth="1"/>
    <col min="2936" max="2936" width="14.6640625" customWidth="1"/>
    <col min="2937" max="2937" width="11.6640625" bestFit="1" customWidth="1"/>
    <col min="2938" max="2938" width="13" bestFit="1" customWidth="1"/>
    <col min="2939" max="2939" width="15.33203125" bestFit="1" customWidth="1"/>
    <col min="2940" max="2940" width="14" customWidth="1"/>
    <col min="2941" max="2941" width="12" bestFit="1" customWidth="1"/>
    <col min="2942" max="2942" width="11.33203125" customWidth="1"/>
    <col min="2943" max="2943" width="12.6640625" bestFit="1" customWidth="1"/>
    <col min="2944" max="2944" width="11.33203125" customWidth="1"/>
    <col min="2945" max="2946" width="13" bestFit="1" customWidth="1"/>
    <col min="2947" max="2947" width="12.6640625" bestFit="1" customWidth="1"/>
    <col min="2948" max="2948" width="18.33203125" customWidth="1"/>
    <col min="2949" max="2949" width="12.33203125" bestFit="1" customWidth="1"/>
    <col min="2950" max="2950" width="13" bestFit="1" customWidth="1"/>
    <col min="2951" max="2951" width="13" customWidth="1"/>
    <col min="2952" max="2952" width="14.33203125" customWidth="1"/>
    <col min="2953" max="2954" width="13" customWidth="1"/>
    <col min="2955" max="2955" width="13.33203125" customWidth="1"/>
    <col min="2956" max="2956" width="15.6640625" customWidth="1"/>
    <col min="2957" max="2957" width="12" bestFit="1" customWidth="1"/>
    <col min="2958" max="2959" width="12.33203125" customWidth="1"/>
    <col min="2960" max="2960" width="15.6640625" customWidth="1"/>
    <col min="2961" max="2963" width="12.33203125" customWidth="1"/>
    <col min="2964" max="2964" width="14.6640625" customWidth="1"/>
    <col min="2965" max="2967" width="12.33203125" customWidth="1"/>
    <col min="2968" max="2968" width="13.6640625" customWidth="1"/>
    <col min="2969" max="2970" width="12.33203125" customWidth="1"/>
    <col min="2971" max="2971" width="18.33203125" customWidth="1"/>
    <col min="2972" max="2972" width="16.33203125" customWidth="1"/>
    <col min="2973" max="2973" width="15" customWidth="1"/>
    <col min="2975" max="2975" width="13.33203125" bestFit="1" customWidth="1"/>
    <col min="3048" max="3048" width="3.6640625" customWidth="1"/>
    <col min="3049" max="3049" width="17" customWidth="1"/>
    <col min="3050" max="3050" width="13" customWidth="1"/>
    <col min="3051" max="3051" width="18.6640625" customWidth="1"/>
    <col min="3052" max="3052" width="14.33203125" customWidth="1"/>
    <col min="3053" max="3053" width="12.6640625" customWidth="1"/>
    <col min="3054" max="3054" width="11.6640625" customWidth="1"/>
    <col min="3055" max="3055" width="12.6640625" customWidth="1"/>
    <col min="3056" max="3056" width="14.6640625" customWidth="1"/>
    <col min="3057" max="3057" width="13" customWidth="1"/>
    <col min="3058" max="3058" width="11.33203125" customWidth="1"/>
    <col min="3059" max="3059" width="14.6640625" customWidth="1"/>
    <col min="3060" max="3060" width="14.33203125" customWidth="1"/>
    <col min="3061" max="3061" width="13.33203125" customWidth="1"/>
    <col min="3062" max="3062" width="11.33203125" customWidth="1"/>
    <col min="3063" max="3063" width="12.6640625" customWidth="1"/>
    <col min="3064" max="3064" width="11.33203125" customWidth="1"/>
    <col min="3065" max="3065" width="13.33203125" customWidth="1"/>
    <col min="3066" max="3066" width="12.33203125" customWidth="1"/>
    <col min="3067" max="3067" width="13.6640625" customWidth="1"/>
    <col min="3068" max="3068" width="14" customWidth="1"/>
    <col min="3069" max="3069" width="13.33203125" customWidth="1"/>
    <col min="3070" max="3070" width="11.33203125" customWidth="1"/>
    <col min="3071" max="3071" width="14.6640625" bestFit="1" customWidth="1"/>
    <col min="3072" max="3072" width="13.33203125" customWidth="1"/>
    <col min="3073" max="3074" width="14.33203125" customWidth="1"/>
    <col min="3075" max="3077" width="13.33203125" customWidth="1"/>
    <col min="3078" max="3114" width="17.33203125" customWidth="1"/>
    <col min="3115" max="3115" width="14.6640625" bestFit="1" customWidth="1"/>
    <col min="3116" max="3116" width="13.6640625" customWidth="1"/>
    <col min="3117" max="3117" width="15.33203125" customWidth="1"/>
    <col min="3118" max="3118" width="13.33203125" customWidth="1"/>
    <col min="3119" max="3119" width="11.6640625" customWidth="1"/>
    <col min="3120" max="3120" width="13.33203125" customWidth="1"/>
    <col min="3121" max="3121" width="12.33203125" customWidth="1"/>
    <col min="3122" max="3122" width="13" bestFit="1" customWidth="1"/>
    <col min="3123" max="3123" width="13.33203125" bestFit="1" customWidth="1"/>
    <col min="3124" max="3124" width="19.33203125" customWidth="1"/>
    <col min="3125" max="3125" width="12.6640625" bestFit="1" customWidth="1"/>
    <col min="3126" max="3126" width="13" bestFit="1" customWidth="1"/>
    <col min="3127" max="3127" width="13.33203125" bestFit="1" customWidth="1"/>
    <col min="3128" max="3128" width="16.33203125" customWidth="1"/>
    <col min="3129" max="3129" width="13.33203125" customWidth="1"/>
    <col min="3130" max="3130" width="15.33203125" bestFit="1" customWidth="1"/>
    <col min="3131" max="3131" width="16.33203125" bestFit="1" customWidth="1"/>
    <col min="3132" max="3132" width="14.33203125" customWidth="1"/>
    <col min="3133" max="3133" width="13.33203125" bestFit="1" customWidth="1"/>
    <col min="3134" max="3134" width="13" bestFit="1" customWidth="1"/>
    <col min="3135" max="3142" width="13" customWidth="1"/>
    <col min="3143" max="3143" width="13" bestFit="1" customWidth="1"/>
    <col min="3144" max="3144" width="15.6640625" customWidth="1"/>
    <col min="3145" max="3145" width="12.6640625" bestFit="1" customWidth="1"/>
    <col min="3146" max="3147" width="13" bestFit="1" customWidth="1"/>
    <col min="3148" max="3148" width="14.33203125" customWidth="1"/>
    <col min="3149" max="3149" width="12.6640625" bestFit="1" customWidth="1"/>
    <col min="3150" max="3151" width="13" bestFit="1" customWidth="1"/>
    <col min="3152" max="3152" width="15.33203125" customWidth="1"/>
    <col min="3153" max="3155" width="13" bestFit="1" customWidth="1"/>
    <col min="3156" max="3156" width="13.6640625" customWidth="1"/>
    <col min="3157" max="3158" width="13" bestFit="1" customWidth="1"/>
    <col min="3159" max="3159" width="13.33203125" customWidth="1"/>
    <col min="3160" max="3160" width="15.6640625" customWidth="1"/>
    <col min="3161" max="3161" width="13" customWidth="1"/>
    <col min="3162" max="3162" width="13" bestFit="1" customWidth="1"/>
    <col min="3163" max="3163" width="21" customWidth="1"/>
    <col min="3164" max="3164" width="15.6640625" customWidth="1"/>
    <col min="3165" max="3165" width="13.33203125" customWidth="1"/>
    <col min="3166" max="3166" width="13" bestFit="1" customWidth="1"/>
    <col min="3167" max="3170" width="13" customWidth="1"/>
    <col min="3171" max="3171" width="13.33203125" bestFit="1" customWidth="1"/>
    <col min="3172" max="3172" width="14.33203125" customWidth="1"/>
    <col min="3173" max="3173" width="13.33203125" customWidth="1"/>
    <col min="3174" max="3178" width="12.33203125" customWidth="1"/>
    <col min="3179" max="3179" width="13.33203125" bestFit="1" customWidth="1"/>
    <col min="3180" max="3180" width="14" customWidth="1"/>
    <col min="3181" max="3181" width="13.33203125" bestFit="1" customWidth="1"/>
    <col min="3182" max="3182" width="13" bestFit="1" customWidth="1"/>
    <col min="3183" max="3184" width="13.6640625" customWidth="1"/>
    <col min="3185" max="3185" width="13.33203125" customWidth="1"/>
    <col min="3186" max="3186" width="12.33203125" customWidth="1"/>
    <col min="3187" max="3187" width="13.33203125" bestFit="1" customWidth="1"/>
    <col min="3188" max="3188" width="17" customWidth="1"/>
    <col min="3189" max="3189" width="13.33203125" bestFit="1" customWidth="1"/>
    <col min="3190" max="3190" width="13" bestFit="1" customWidth="1"/>
    <col min="3191" max="3191" width="12.6640625" bestFit="1" customWidth="1"/>
    <col min="3192" max="3192" width="14.6640625" customWidth="1"/>
    <col min="3193" max="3193" width="11.6640625" bestFit="1" customWidth="1"/>
    <col min="3194" max="3194" width="13" bestFit="1" customWidth="1"/>
    <col min="3195" max="3195" width="15.33203125" bestFit="1" customWidth="1"/>
    <col min="3196" max="3196" width="14" customWidth="1"/>
    <col min="3197" max="3197" width="12" bestFit="1" customWidth="1"/>
    <col min="3198" max="3198" width="11.33203125" customWidth="1"/>
    <col min="3199" max="3199" width="12.6640625" bestFit="1" customWidth="1"/>
    <col min="3200" max="3200" width="11.33203125" customWidth="1"/>
    <col min="3201" max="3202" width="13" bestFit="1" customWidth="1"/>
    <col min="3203" max="3203" width="12.6640625" bestFit="1" customWidth="1"/>
    <col min="3204" max="3204" width="18.33203125" customWidth="1"/>
    <col min="3205" max="3205" width="12.33203125" bestFit="1" customWidth="1"/>
    <col min="3206" max="3206" width="13" bestFit="1" customWidth="1"/>
    <col min="3207" max="3207" width="13" customWidth="1"/>
    <col min="3208" max="3208" width="14.33203125" customWidth="1"/>
    <col min="3209" max="3210" width="13" customWidth="1"/>
    <col min="3211" max="3211" width="13.33203125" customWidth="1"/>
    <col min="3212" max="3212" width="15.6640625" customWidth="1"/>
    <col min="3213" max="3213" width="12" bestFit="1" customWidth="1"/>
    <col min="3214" max="3215" width="12.33203125" customWidth="1"/>
    <col min="3216" max="3216" width="15.6640625" customWidth="1"/>
    <col min="3217" max="3219" width="12.33203125" customWidth="1"/>
    <col min="3220" max="3220" width="14.6640625" customWidth="1"/>
    <col min="3221" max="3223" width="12.33203125" customWidth="1"/>
    <col min="3224" max="3224" width="13.6640625" customWidth="1"/>
    <col min="3225" max="3226" width="12.33203125" customWidth="1"/>
    <col min="3227" max="3227" width="18.33203125" customWidth="1"/>
    <col min="3228" max="3228" width="16.33203125" customWidth="1"/>
    <col min="3229" max="3229" width="15" customWidth="1"/>
    <col min="3231" max="3231" width="13.33203125" bestFit="1" customWidth="1"/>
    <col min="3304" max="3304" width="3.6640625" customWidth="1"/>
    <col min="3305" max="3305" width="17" customWidth="1"/>
    <col min="3306" max="3306" width="13" customWidth="1"/>
    <col min="3307" max="3307" width="18.6640625" customWidth="1"/>
    <col min="3308" max="3308" width="14.33203125" customWidth="1"/>
    <col min="3309" max="3309" width="12.6640625" customWidth="1"/>
    <col min="3310" max="3310" width="11.6640625" customWidth="1"/>
    <col min="3311" max="3311" width="12.6640625" customWidth="1"/>
    <col min="3312" max="3312" width="14.6640625" customWidth="1"/>
    <col min="3313" max="3313" width="13" customWidth="1"/>
    <col min="3314" max="3314" width="11.33203125" customWidth="1"/>
    <col min="3315" max="3315" width="14.6640625" customWidth="1"/>
    <col min="3316" max="3316" width="14.33203125" customWidth="1"/>
    <col min="3317" max="3317" width="13.33203125" customWidth="1"/>
    <col min="3318" max="3318" width="11.33203125" customWidth="1"/>
    <col min="3319" max="3319" width="12.6640625" customWidth="1"/>
    <col min="3320" max="3320" width="11.33203125" customWidth="1"/>
    <col min="3321" max="3321" width="13.33203125" customWidth="1"/>
    <col min="3322" max="3322" width="12.33203125" customWidth="1"/>
    <col min="3323" max="3323" width="13.6640625" customWidth="1"/>
    <col min="3324" max="3324" width="14" customWidth="1"/>
    <col min="3325" max="3325" width="13.33203125" customWidth="1"/>
    <col min="3326" max="3326" width="11.33203125" customWidth="1"/>
    <col min="3327" max="3327" width="14.6640625" bestFit="1" customWidth="1"/>
    <col min="3328" max="3328" width="13.33203125" customWidth="1"/>
    <col min="3329" max="3330" width="14.33203125" customWidth="1"/>
    <col min="3331" max="3333" width="13.33203125" customWidth="1"/>
    <col min="3334" max="3370" width="17.33203125" customWidth="1"/>
    <col min="3371" max="3371" width="14.6640625" bestFit="1" customWidth="1"/>
    <col min="3372" max="3372" width="13.6640625" customWidth="1"/>
    <col min="3373" max="3373" width="15.33203125" customWidth="1"/>
    <col min="3374" max="3374" width="13.33203125" customWidth="1"/>
    <col min="3375" max="3375" width="11.6640625" customWidth="1"/>
    <col min="3376" max="3376" width="13.33203125" customWidth="1"/>
    <col min="3377" max="3377" width="12.33203125" customWidth="1"/>
    <col min="3378" max="3378" width="13" bestFit="1" customWidth="1"/>
    <col min="3379" max="3379" width="13.33203125" bestFit="1" customWidth="1"/>
    <col min="3380" max="3380" width="19.33203125" customWidth="1"/>
    <col min="3381" max="3381" width="12.6640625" bestFit="1" customWidth="1"/>
    <col min="3382" max="3382" width="13" bestFit="1" customWidth="1"/>
    <col min="3383" max="3383" width="13.33203125" bestFit="1" customWidth="1"/>
    <col min="3384" max="3384" width="16.33203125" customWidth="1"/>
    <col min="3385" max="3385" width="13.33203125" customWidth="1"/>
    <col min="3386" max="3386" width="15.33203125" bestFit="1" customWidth="1"/>
    <col min="3387" max="3387" width="16.33203125" bestFit="1" customWidth="1"/>
    <col min="3388" max="3388" width="14.33203125" customWidth="1"/>
    <col min="3389" max="3389" width="13.33203125" bestFit="1" customWidth="1"/>
    <col min="3390" max="3390" width="13" bestFit="1" customWidth="1"/>
    <col min="3391" max="3398" width="13" customWidth="1"/>
    <col min="3399" max="3399" width="13" bestFit="1" customWidth="1"/>
    <col min="3400" max="3400" width="15.6640625" customWidth="1"/>
    <col min="3401" max="3401" width="12.6640625" bestFit="1" customWidth="1"/>
    <col min="3402" max="3403" width="13" bestFit="1" customWidth="1"/>
    <col min="3404" max="3404" width="14.33203125" customWidth="1"/>
    <col min="3405" max="3405" width="12.6640625" bestFit="1" customWidth="1"/>
    <col min="3406" max="3407" width="13" bestFit="1" customWidth="1"/>
    <col min="3408" max="3408" width="15.33203125" customWidth="1"/>
    <col min="3409" max="3411" width="13" bestFit="1" customWidth="1"/>
    <col min="3412" max="3412" width="13.6640625" customWidth="1"/>
    <col min="3413" max="3414" width="13" bestFit="1" customWidth="1"/>
    <col min="3415" max="3415" width="13.33203125" customWidth="1"/>
    <col min="3416" max="3416" width="15.6640625" customWidth="1"/>
    <col min="3417" max="3417" width="13" customWidth="1"/>
    <col min="3418" max="3418" width="13" bestFit="1" customWidth="1"/>
    <col min="3419" max="3419" width="21" customWidth="1"/>
    <col min="3420" max="3420" width="15.6640625" customWidth="1"/>
    <col min="3421" max="3421" width="13.33203125" customWidth="1"/>
    <col min="3422" max="3422" width="13" bestFit="1" customWidth="1"/>
    <col min="3423" max="3426" width="13" customWidth="1"/>
    <col min="3427" max="3427" width="13.33203125" bestFit="1" customWidth="1"/>
    <col min="3428" max="3428" width="14.33203125" customWidth="1"/>
    <col min="3429" max="3429" width="13.33203125" customWidth="1"/>
    <col min="3430" max="3434" width="12.33203125" customWidth="1"/>
    <col min="3435" max="3435" width="13.33203125" bestFit="1" customWidth="1"/>
    <col min="3436" max="3436" width="14" customWidth="1"/>
    <col min="3437" max="3437" width="13.33203125" bestFit="1" customWidth="1"/>
    <col min="3438" max="3438" width="13" bestFit="1" customWidth="1"/>
    <col min="3439" max="3440" width="13.6640625" customWidth="1"/>
    <col min="3441" max="3441" width="13.33203125" customWidth="1"/>
    <col min="3442" max="3442" width="12.33203125" customWidth="1"/>
    <col min="3443" max="3443" width="13.33203125" bestFit="1" customWidth="1"/>
    <col min="3444" max="3444" width="17" customWidth="1"/>
    <col min="3445" max="3445" width="13.33203125" bestFit="1" customWidth="1"/>
    <col min="3446" max="3446" width="13" bestFit="1" customWidth="1"/>
    <col min="3447" max="3447" width="12.6640625" bestFit="1" customWidth="1"/>
    <col min="3448" max="3448" width="14.6640625" customWidth="1"/>
    <col min="3449" max="3449" width="11.6640625" bestFit="1" customWidth="1"/>
    <col min="3450" max="3450" width="13" bestFit="1" customWidth="1"/>
    <col min="3451" max="3451" width="15.33203125" bestFit="1" customWidth="1"/>
    <col min="3452" max="3452" width="14" customWidth="1"/>
    <col min="3453" max="3453" width="12" bestFit="1" customWidth="1"/>
    <col min="3454" max="3454" width="11.33203125" customWidth="1"/>
    <col min="3455" max="3455" width="12.6640625" bestFit="1" customWidth="1"/>
    <col min="3456" max="3456" width="11.33203125" customWidth="1"/>
    <col min="3457" max="3458" width="13" bestFit="1" customWidth="1"/>
    <col min="3459" max="3459" width="12.6640625" bestFit="1" customWidth="1"/>
    <col min="3460" max="3460" width="18.33203125" customWidth="1"/>
    <col min="3461" max="3461" width="12.33203125" bestFit="1" customWidth="1"/>
    <col min="3462" max="3462" width="13" bestFit="1" customWidth="1"/>
    <col min="3463" max="3463" width="13" customWidth="1"/>
    <col min="3464" max="3464" width="14.33203125" customWidth="1"/>
    <col min="3465" max="3466" width="13" customWidth="1"/>
    <col min="3467" max="3467" width="13.33203125" customWidth="1"/>
    <col min="3468" max="3468" width="15.6640625" customWidth="1"/>
    <col min="3469" max="3469" width="12" bestFit="1" customWidth="1"/>
    <col min="3470" max="3471" width="12.33203125" customWidth="1"/>
    <col min="3472" max="3472" width="15.6640625" customWidth="1"/>
    <col min="3473" max="3475" width="12.33203125" customWidth="1"/>
    <col min="3476" max="3476" width="14.6640625" customWidth="1"/>
    <col min="3477" max="3479" width="12.33203125" customWidth="1"/>
    <col min="3480" max="3480" width="13.6640625" customWidth="1"/>
    <col min="3481" max="3482" width="12.33203125" customWidth="1"/>
    <col min="3483" max="3483" width="18.33203125" customWidth="1"/>
    <col min="3484" max="3484" width="16.33203125" customWidth="1"/>
    <col min="3485" max="3485" width="15" customWidth="1"/>
    <col min="3487" max="3487" width="13.33203125" bestFit="1" customWidth="1"/>
    <col min="3560" max="3560" width="3.6640625" customWidth="1"/>
    <col min="3561" max="3561" width="17" customWidth="1"/>
    <col min="3562" max="3562" width="13" customWidth="1"/>
    <col min="3563" max="3563" width="18.6640625" customWidth="1"/>
    <col min="3564" max="3564" width="14.33203125" customWidth="1"/>
    <col min="3565" max="3565" width="12.6640625" customWidth="1"/>
    <col min="3566" max="3566" width="11.6640625" customWidth="1"/>
    <col min="3567" max="3567" width="12.6640625" customWidth="1"/>
    <col min="3568" max="3568" width="14.6640625" customWidth="1"/>
    <col min="3569" max="3569" width="13" customWidth="1"/>
    <col min="3570" max="3570" width="11.33203125" customWidth="1"/>
    <col min="3571" max="3571" width="14.6640625" customWidth="1"/>
    <col min="3572" max="3572" width="14.33203125" customWidth="1"/>
    <col min="3573" max="3573" width="13.33203125" customWidth="1"/>
    <col min="3574" max="3574" width="11.33203125" customWidth="1"/>
    <col min="3575" max="3575" width="12.6640625" customWidth="1"/>
    <col min="3576" max="3576" width="11.33203125" customWidth="1"/>
    <col min="3577" max="3577" width="13.33203125" customWidth="1"/>
    <col min="3578" max="3578" width="12.33203125" customWidth="1"/>
    <col min="3579" max="3579" width="13.6640625" customWidth="1"/>
    <col min="3580" max="3580" width="14" customWidth="1"/>
    <col min="3581" max="3581" width="13.33203125" customWidth="1"/>
    <col min="3582" max="3582" width="11.33203125" customWidth="1"/>
    <col min="3583" max="3583" width="14.6640625" bestFit="1" customWidth="1"/>
    <col min="3584" max="3584" width="13.33203125" customWidth="1"/>
    <col min="3585" max="3586" width="14.33203125" customWidth="1"/>
    <col min="3587" max="3589" width="13.33203125" customWidth="1"/>
    <col min="3590" max="3626" width="17.33203125" customWidth="1"/>
    <col min="3627" max="3627" width="14.6640625" bestFit="1" customWidth="1"/>
    <col min="3628" max="3628" width="13.6640625" customWidth="1"/>
    <col min="3629" max="3629" width="15.33203125" customWidth="1"/>
    <col min="3630" max="3630" width="13.33203125" customWidth="1"/>
    <col min="3631" max="3631" width="11.6640625" customWidth="1"/>
    <col min="3632" max="3632" width="13.33203125" customWidth="1"/>
    <col min="3633" max="3633" width="12.33203125" customWidth="1"/>
    <col min="3634" max="3634" width="13" bestFit="1" customWidth="1"/>
    <col min="3635" max="3635" width="13.33203125" bestFit="1" customWidth="1"/>
    <col min="3636" max="3636" width="19.33203125" customWidth="1"/>
    <col min="3637" max="3637" width="12.6640625" bestFit="1" customWidth="1"/>
    <col min="3638" max="3638" width="13" bestFit="1" customWidth="1"/>
    <col min="3639" max="3639" width="13.33203125" bestFit="1" customWidth="1"/>
    <col min="3640" max="3640" width="16.33203125" customWidth="1"/>
    <col min="3641" max="3641" width="13.33203125" customWidth="1"/>
    <col min="3642" max="3642" width="15.33203125" bestFit="1" customWidth="1"/>
    <col min="3643" max="3643" width="16.33203125" bestFit="1" customWidth="1"/>
    <col min="3644" max="3644" width="14.33203125" customWidth="1"/>
    <col min="3645" max="3645" width="13.33203125" bestFit="1" customWidth="1"/>
    <col min="3646" max="3646" width="13" bestFit="1" customWidth="1"/>
    <col min="3647" max="3654" width="13" customWidth="1"/>
    <col min="3655" max="3655" width="13" bestFit="1" customWidth="1"/>
    <col min="3656" max="3656" width="15.6640625" customWidth="1"/>
    <col min="3657" max="3657" width="12.6640625" bestFit="1" customWidth="1"/>
    <col min="3658" max="3659" width="13" bestFit="1" customWidth="1"/>
    <col min="3660" max="3660" width="14.33203125" customWidth="1"/>
    <col min="3661" max="3661" width="12.6640625" bestFit="1" customWidth="1"/>
    <col min="3662" max="3663" width="13" bestFit="1" customWidth="1"/>
    <col min="3664" max="3664" width="15.33203125" customWidth="1"/>
    <col min="3665" max="3667" width="13" bestFit="1" customWidth="1"/>
    <col min="3668" max="3668" width="13.6640625" customWidth="1"/>
    <col min="3669" max="3670" width="13" bestFit="1" customWidth="1"/>
    <col min="3671" max="3671" width="13.33203125" customWidth="1"/>
    <col min="3672" max="3672" width="15.6640625" customWidth="1"/>
    <col min="3673" max="3673" width="13" customWidth="1"/>
    <col min="3674" max="3674" width="13" bestFit="1" customWidth="1"/>
    <col min="3675" max="3675" width="21" customWidth="1"/>
    <col min="3676" max="3676" width="15.6640625" customWidth="1"/>
    <col min="3677" max="3677" width="13.33203125" customWidth="1"/>
    <col min="3678" max="3678" width="13" bestFit="1" customWidth="1"/>
    <col min="3679" max="3682" width="13" customWidth="1"/>
    <col min="3683" max="3683" width="13.33203125" bestFit="1" customWidth="1"/>
    <col min="3684" max="3684" width="14.33203125" customWidth="1"/>
    <col min="3685" max="3685" width="13.33203125" customWidth="1"/>
    <col min="3686" max="3690" width="12.33203125" customWidth="1"/>
    <col min="3691" max="3691" width="13.33203125" bestFit="1" customWidth="1"/>
    <col min="3692" max="3692" width="14" customWidth="1"/>
    <col min="3693" max="3693" width="13.33203125" bestFit="1" customWidth="1"/>
    <col min="3694" max="3694" width="13" bestFit="1" customWidth="1"/>
    <col min="3695" max="3696" width="13.6640625" customWidth="1"/>
    <col min="3697" max="3697" width="13.33203125" customWidth="1"/>
    <col min="3698" max="3698" width="12.33203125" customWidth="1"/>
    <col min="3699" max="3699" width="13.33203125" bestFit="1" customWidth="1"/>
    <col min="3700" max="3700" width="17" customWidth="1"/>
    <col min="3701" max="3701" width="13.33203125" bestFit="1" customWidth="1"/>
    <col min="3702" max="3702" width="13" bestFit="1" customWidth="1"/>
    <col min="3703" max="3703" width="12.6640625" bestFit="1" customWidth="1"/>
    <col min="3704" max="3704" width="14.6640625" customWidth="1"/>
    <col min="3705" max="3705" width="11.6640625" bestFit="1" customWidth="1"/>
    <col min="3706" max="3706" width="13" bestFit="1" customWidth="1"/>
    <col min="3707" max="3707" width="15.33203125" bestFit="1" customWidth="1"/>
    <col min="3708" max="3708" width="14" customWidth="1"/>
    <col min="3709" max="3709" width="12" bestFit="1" customWidth="1"/>
    <col min="3710" max="3710" width="11.33203125" customWidth="1"/>
    <col min="3711" max="3711" width="12.6640625" bestFit="1" customWidth="1"/>
    <col min="3712" max="3712" width="11.33203125" customWidth="1"/>
    <col min="3713" max="3714" width="13" bestFit="1" customWidth="1"/>
    <col min="3715" max="3715" width="12.6640625" bestFit="1" customWidth="1"/>
    <col min="3716" max="3716" width="18.33203125" customWidth="1"/>
    <col min="3717" max="3717" width="12.33203125" bestFit="1" customWidth="1"/>
    <col min="3718" max="3718" width="13" bestFit="1" customWidth="1"/>
    <col min="3719" max="3719" width="13" customWidth="1"/>
    <col min="3720" max="3720" width="14.33203125" customWidth="1"/>
    <col min="3721" max="3722" width="13" customWidth="1"/>
    <col min="3723" max="3723" width="13.33203125" customWidth="1"/>
    <col min="3724" max="3724" width="15.6640625" customWidth="1"/>
    <col min="3725" max="3725" width="12" bestFit="1" customWidth="1"/>
    <col min="3726" max="3727" width="12.33203125" customWidth="1"/>
    <col min="3728" max="3728" width="15.6640625" customWidth="1"/>
    <col min="3729" max="3731" width="12.33203125" customWidth="1"/>
    <col min="3732" max="3732" width="14.6640625" customWidth="1"/>
    <col min="3733" max="3735" width="12.33203125" customWidth="1"/>
    <col min="3736" max="3736" width="13.6640625" customWidth="1"/>
    <col min="3737" max="3738" width="12.33203125" customWidth="1"/>
    <col min="3739" max="3739" width="18.33203125" customWidth="1"/>
    <col min="3740" max="3740" width="16.33203125" customWidth="1"/>
    <col min="3741" max="3741" width="15" customWidth="1"/>
    <col min="3743" max="3743" width="13.33203125" bestFit="1" customWidth="1"/>
    <col min="3816" max="3816" width="3.6640625" customWidth="1"/>
    <col min="3817" max="3817" width="17" customWidth="1"/>
    <col min="3818" max="3818" width="13" customWidth="1"/>
    <col min="3819" max="3819" width="18.6640625" customWidth="1"/>
    <col min="3820" max="3820" width="14.33203125" customWidth="1"/>
    <col min="3821" max="3821" width="12.6640625" customWidth="1"/>
    <col min="3822" max="3822" width="11.6640625" customWidth="1"/>
    <col min="3823" max="3823" width="12.6640625" customWidth="1"/>
    <col min="3824" max="3824" width="14.6640625" customWidth="1"/>
    <col min="3825" max="3825" width="13" customWidth="1"/>
    <col min="3826" max="3826" width="11.33203125" customWidth="1"/>
    <col min="3827" max="3827" width="14.6640625" customWidth="1"/>
    <col min="3828" max="3828" width="14.33203125" customWidth="1"/>
    <col min="3829" max="3829" width="13.33203125" customWidth="1"/>
    <col min="3830" max="3830" width="11.33203125" customWidth="1"/>
    <col min="3831" max="3831" width="12.6640625" customWidth="1"/>
    <col min="3832" max="3832" width="11.33203125" customWidth="1"/>
    <col min="3833" max="3833" width="13.33203125" customWidth="1"/>
    <col min="3834" max="3834" width="12.33203125" customWidth="1"/>
    <col min="3835" max="3835" width="13.6640625" customWidth="1"/>
    <col min="3836" max="3836" width="14" customWidth="1"/>
    <col min="3837" max="3837" width="13.33203125" customWidth="1"/>
    <col min="3838" max="3838" width="11.33203125" customWidth="1"/>
    <col min="3839" max="3839" width="14.6640625" bestFit="1" customWidth="1"/>
    <col min="3840" max="3840" width="13.33203125" customWidth="1"/>
    <col min="3841" max="3842" width="14.33203125" customWidth="1"/>
    <col min="3843" max="3845" width="13.33203125" customWidth="1"/>
    <col min="3846" max="3882" width="17.33203125" customWidth="1"/>
    <col min="3883" max="3883" width="14.6640625" bestFit="1" customWidth="1"/>
    <col min="3884" max="3884" width="13.6640625" customWidth="1"/>
    <col min="3885" max="3885" width="15.33203125" customWidth="1"/>
    <col min="3886" max="3886" width="13.33203125" customWidth="1"/>
    <col min="3887" max="3887" width="11.6640625" customWidth="1"/>
    <col min="3888" max="3888" width="13.33203125" customWidth="1"/>
    <col min="3889" max="3889" width="12.33203125" customWidth="1"/>
    <col min="3890" max="3890" width="13" bestFit="1" customWidth="1"/>
    <col min="3891" max="3891" width="13.33203125" bestFit="1" customWidth="1"/>
    <col min="3892" max="3892" width="19.33203125" customWidth="1"/>
    <col min="3893" max="3893" width="12.6640625" bestFit="1" customWidth="1"/>
    <col min="3894" max="3894" width="13" bestFit="1" customWidth="1"/>
    <col min="3895" max="3895" width="13.33203125" bestFit="1" customWidth="1"/>
    <col min="3896" max="3896" width="16.33203125" customWidth="1"/>
    <col min="3897" max="3897" width="13.33203125" customWidth="1"/>
    <col min="3898" max="3898" width="15.33203125" bestFit="1" customWidth="1"/>
    <col min="3899" max="3899" width="16.33203125" bestFit="1" customWidth="1"/>
    <col min="3900" max="3900" width="14.33203125" customWidth="1"/>
    <col min="3901" max="3901" width="13.33203125" bestFit="1" customWidth="1"/>
    <col min="3902" max="3902" width="13" bestFit="1" customWidth="1"/>
    <col min="3903" max="3910" width="13" customWidth="1"/>
    <col min="3911" max="3911" width="13" bestFit="1" customWidth="1"/>
    <col min="3912" max="3912" width="15.6640625" customWidth="1"/>
    <col min="3913" max="3913" width="12.6640625" bestFit="1" customWidth="1"/>
    <col min="3914" max="3915" width="13" bestFit="1" customWidth="1"/>
    <col min="3916" max="3916" width="14.33203125" customWidth="1"/>
    <col min="3917" max="3917" width="12.6640625" bestFit="1" customWidth="1"/>
    <col min="3918" max="3919" width="13" bestFit="1" customWidth="1"/>
    <col min="3920" max="3920" width="15.33203125" customWidth="1"/>
    <col min="3921" max="3923" width="13" bestFit="1" customWidth="1"/>
    <col min="3924" max="3924" width="13.6640625" customWidth="1"/>
    <col min="3925" max="3926" width="13" bestFit="1" customWidth="1"/>
    <col min="3927" max="3927" width="13.33203125" customWidth="1"/>
    <col min="3928" max="3928" width="15.6640625" customWidth="1"/>
    <col min="3929" max="3929" width="13" customWidth="1"/>
    <col min="3930" max="3930" width="13" bestFit="1" customWidth="1"/>
    <col min="3931" max="3931" width="21" customWidth="1"/>
    <col min="3932" max="3932" width="15.6640625" customWidth="1"/>
    <col min="3933" max="3933" width="13.33203125" customWidth="1"/>
    <col min="3934" max="3934" width="13" bestFit="1" customWidth="1"/>
    <col min="3935" max="3938" width="13" customWidth="1"/>
    <col min="3939" max="3939" width="13.33203125" bestFit="1" customWidth="1"/>
    <col min="3940" max="3940" width="14.33203125" customWidth="1"/>
    <col min="3941" max="3941" width="13.33203125" customWidth="1"/>
    <col min="3942" max="3946" width="12.33203125" customWidth="1"/>
    <col min="3947" max="3947" width="13.33203125" bestFit="1" customWidth="1"/>
    <col min="3948" max="3948" width="14" customWidth="1"/>
    <col min="3949" max="3949" width="13.33203125" bestFit="1" customWidth="1"/>
    <col min="3950" max="3950" width="13" bestFit="1" customWidth="1"/>
    <col min="3951" max="3952" width="13.6640625" customWidth="1"/>
    <col min="3953" max="3953" width="13.33203125" customWidth="1"/>
    <col min="3954" max="3954" width="12.33203125" customWidth="1"/>
    <col min="3955" max="3955" width="13.33203125" bestFit="1" customWidth="1"/>
    <col min="3956" max="3956" width="17" customWidth="1"/>
    <col min="3957" max="3957" width="13.33203125" bestFit="1" customWidth="1"/>
    <col min="3958" max="3958" width="13" bestFit="1" customWidth="1"/>
    <col min="3959" max="3959" width="12.6640625" bestFit="1" customWidth="1"/>
    <col min="3960" max="3960" width="14.6640625" customWidth="1"/>
    <col min="3961" max="3961" width="11.6640625" bestFit="1" customWidth="1"/>
    <col min="3962" max="3962" width="13" bestFit="1" customWidth="1"/>
    <col min="3963" max="3963" width="15.33203125" bestFit="1" customWidth="1"/>
    <col min="3964" max="3964" width="14" customWidth="1"/>
    <col min="3965" max="3965" width="12" bestFit="1" customWidth="1"/>
    <col min="3966" max="3966" width="11.33203125" customWidth="1"/>
    <col min="3967" max="3967" width="12.6640625" bestFit="1" customWidth="1"/>
    <col min="3968" max="3968" width="11.33203125" customWidth="1"/>
    <col min="3969" max="3970" width="13" bestFit="1" customWidth="1"/>
    <col min="3971" max="3971" width="12.6640625" bestFit="1" customWidth="1"/>
    <col min="3972" max="3972" width="18.33203125" customWidth="1"/>
    <col min="3973" max="3973" width="12.33203125" bestFit="1" customWidth="1"/>
    <col min="3974" max="3974" width="13" bestFit="1" customWidth="1"/>
    <col min="3975" max="3975" width="13" customWidth="1"/>
    <col min="3976" max="3976" width="14.33203125" customWidth="1"/>
    <col min="3977" max="3978" width="13" customWidth="1"/>
    <col min="3979" max="3979" width="13.33203125" customWidth="1"/>
    <col min="3980" max="3980" width="15.6640625" customWidth="1"/>
    <col min="3981" max="3981" width="12" bestFit="1" customWidth="1"/>
    <col min="3982" max="3983" width="12.33203125" customWidth="1"/>
    <col min="3984" max="3984" width="15.6640625" customWidth="1"/>
    <col min="3985" max="3987" width="12.33203125" customWidth="1"/>
    <col min="3988" max="3988" width="14.6640625" customWidth="1"/>
    <col min="3989" max="3991" width="12.33203125" customWidth="1"/>
    <col min="3992" max="3992" width="13.6640625" customWidth="1"/>
    <col min="3993" max="3994" width="12.33203125" customWidth="1"/>
    <col min="3995" max="3995" width="18.33203125" customWidth="1"/>
    <col min="3996" max="3996" width="16.33203125" customWidth="1"/>
    <col min="3997" max="3997" width="15" customWidth="1"/>
    <col min="3999" max="3999" width="13.33203125" bestFit="1" customWidth="1"/>
    <col min="4072" max="4072" width="3.6640625" customWidth="1"/>
    <col min="4073" max="4073" width="17" customWidth="1"/>
    <col min="4074" max="4074" width="13" customWidth="1"/>
    <col min="4075" max="4075" width="18.6640625" customWidth="1"/>
    <col min="4076" max="4076" width="14.33203125" customWidth="1"/>
    <col min="4077" max="4077" width="12.6640625" customWidth="1"/>
    <col min="4078" max="4078" width="11.6640625" customWidth="1"/>
    <col min="4079" max="4079" width="12.6640625" customWidth="1"/>
    <col min="4080" max="4080" width="14.6640625" customWidth="1"/>
    <col min="4081" max="4081" width="13" customWidth="1"/>
    <col min="4082" max="4082" width="11.33203125" customWidth="1"/>
    <col min="4083" max="4083" width="14.6640625" customWidth="1"/>
    <col min="4084" max="4084" width="14.33203125" customWidth="1"/>
    <col min="4085" max="4085" width="13.33203125" customWidth="1"/>
    <col min="4086" max="4086" width="11.33203125" customWidth="1"/>
    <col min="4087" max="4087" width="12.6640625" customWidth="1"/>
    <col min="4088" max="4088" width="11.33203125" customWidth="1"/>
    <col min="4089" max="4089" width="13.33203125" customWidth="1"/>
    <col min="4090" max="4090" width="12.33203125" customWidth="1"/>
    <col min="4091" max="4091" width="13.6640625" customWidth="1"/>
    <col min="4092" max="4092" width="14" customWidth="1"/>
    <col min="4093" max="4093" width="13.33203125" customWidth="1"/>
    <col min="4094" max="4094" width="11.33203125" customWidth="1"/>
    <col min="4095" max="4095" width="14.6640625" bestFit="1" customWidth="1"/>
    <col min="4096" max="4096" width="13.33203125" customWidth="1"/>
    <col min="4097" max="4098" width="14.33203125" customWidth="1"/>
    <col min="4099" max="4101" width="13.33203125" customWidth="1"/>
    <col min="4102" max="4138" width="17.33203125" customWidth="1"/>
    <col min="4139" max="4139" width="14.6640625" bestFit="1" customWidth="1"/>
    <col min="4140" max="4140" width="13.6640625" customWidth="1"/>
    <col min="4141" max="4141" width="15.33203125" customWidth="1"/>
    <col min="4142" max="4142" width="13.33203125" customWidth="1"/>
    <col min="4143" max="4143" width="11.6640625" customWidth="1"/>
    <col min="4144" max="4144" width="13.33203125" customWidth="1"/>
    <col min="4145" max="4145" width="12.33203125" customWidth="1"/>
    <col min="4146" max="4146" width="13" bestFit="1" customWidth="1"/>
    <col min="4147" max="4147" width="13.33203125" bestFit="1" customWidth="1"/>
    <col min="4148" max="4148" width="19.33203125" customWidth="1"/>
    <col min="4149" max="4149" width="12.6640625" bestFit="1" customWidth="1"/>
    <col min="4150" max="4150" width="13" bestFit="1" customWidth="1"/>
    <col min="4151" max="4151" width="13.33203125" bestFit="1" customWidth="1"/>
    <col min="4152" max="4152" width="16.33203125" customWidth="1"/>
    <col min="4153" max="4153" width="13.33203125" customWidth="1"/>
    <col min="4154" max="4154" width="15.33203125" bestFit="1" customWidth="1"/>
    <col min="4155" max="4155" width="16.33203125" bestFit="1" customWidth="1"/>
    <col min="4156" max="4156" width="14.33203125" customWidth="1"/>
    <col min="4157" max="4157" width="13.33203125" bestFit="1" customWidth="1"/>
    <col min="4158" max="4158" width="13" bestFit="1" customWidth="1"/>
    <col min="4159" max="4166" width="13" customWidth="1"/>
    <col min="4167" max="4167" width="13" bestFit="1" customWidth="1"/>
    <col min="4168" max="4168" width="15.6640625" customWidth="1"/>
    <col min="4169" max="4169" width="12.6640625" bestFit="1" customWidth="1"/>
    <col min="4170" max="4171" width="13" bestFit="1" customWidth="1"/>
    <col min="4172" max="4172" width="14.33203125" customWidth="1"/>
    <col min="4173" max="4173" width="12.6640625" bestFit="1" customWidth="1"/>
    <col min="4174" max="4175" width="13" bestFit="1" customWidth="1"/>
    <col min="4176" max="4176" width="15.33203125" customWidth="1"/>
    <col min="4177" max="4179" width="13" bestFit="1" customWidth="1"/>
    <col min="4180" max="4180" width="13.6640625" customWidth="1"/>
    <col min="4181" max="4182" width="13" bestFit="1" customWidth="1"/>
    <col min="4183" max="4183" width="13.33203125" customWidth="1"/>
    <col min="4184" max="4184" width="15.6640625" customWidth="1"/>
    <col min="4185" max="4185" width="13" customWidth="1"/>
    <col min="4186" max="4186" width="13" bestFit="1" customWidth="1"/>
    <col min="4187" max="4187" width="21" customWidth="1"/>
    <col min="4188" max="4188" width="15.6640625" customWidth="1"/>
    <col min="4189" max="4189" width="13.33203125" customWidth="1"/>
    <col min="4190" max="4190" width="13" bestFit="1" customWidth="1"/>
    <col min="4191" max="4194" width="13" customWidth="1"/>
    <col min="4195" max="4195" width="13.33203125" bestFit="1" customWidth="1"/>
    <col min="4196" max="4196" width="14.33203125" customWidth="1"/>
    <col min="4197" max="4197" width="13.33203125" customWidth="1"/>
    <col min="4198" max="4202" width="12.33203125" customWidth="1"/>
    <col min="4203" max="4203" width="13.33203125" bestFit="1" customWidth="1"/>
    <col min="4204" max="4204" width="14" customWidth="1"/>
    <col min="4205" max="4205" width="13.33203125" bestFit="1" customWidth="1"/>
    <col min="4206" max="4206" width="13" bestFit="1" customWidth="1"/>
    <col min="4207" max="4208" width="13.6640625" customWidth="1"/>
    <col min="4209" max="4209" width="13.33203125" customWidth="1"/>
    <col min="4210" max="4210" width="12.33203125" customWidth="1"/>
    <col min="4211" max="4211" width="13.33203125" bestFit="1" customWidth="1"/>
    <col min="4212" max="4212" width="17" customWidth="1"/>
    <col min="4213" max="4213" width="13.33203125" bestFit="1" customWidth="1"/>
    <col min="4214" max="4214" width="13" bestFit="1" customWidth="1"/>
    <col min="4215" max="4215" width="12.6640625" bestFit="1" customWidth="1"/>
    <col min="4216" max="4216" width="14.6640625" customWidth="1"/>
    <col min="4217" max="4217" width="11.6640625" bestFit="1" customWidth="1"/>
    <col min="4218" max="4218" width="13" bestFit="1" customWidth="1"/>
    <col min="4219" max="4219" width="15.33203125" bestFit="1" customWidth="1"/>
    <col min="4220" max="4220" width="14" customWidth="1"/>
    <col min="4221" max="4221" width="12" bestFit="1" customWidth="1"/>
    <col min="4222" max="4222" width="11.33203125" customWidth="1"/>
    <col min="4223" max="4223" width="12.6640625" bestFit="1" customWidth="1"/>
    <col min="4224" max="4224" width="11.33203125" customWidth="1"/>
    <col min="4225" max="4226" width="13" bestFit="1" customWidth="1"/>
    <col min="4227" max="4227" width="12.6640625" bestFit="1" customWidth="1"/>
    <col min="4228" max="4228" width="18.33203125" customWidth="1"/>
    <col min="4229" max="4229" width="12.33203125" bestFit="1" customWidth="1"/>
    <col min="4230" max="4230" width="13" bestFit="1" customWidth="1"/>
    <col min="4231" max="4231" width="13" customWidth="1"/>
    <col min="4232" max="4232" width="14.33203125" customWidth="1"/>
    <col min="4233" max="4234" width="13" customWidth="1"/>
    <col min="4235" max="4235" width="13.33203125" customWidth="1"/>
    <col min="4236" max="4236" width="15.6640625" customWidth="1"/>
    <col min="4237" max="4237" width="12" bestFit="1" customWidth="1"/>
    <col min="4238" max="4239" width="12.33203125" customWidth="1"/>
    <col min="4240" max="4240" width="15.6640625" customWidth="1"/>
    <col min="4241" max="4243" width="12.33203125" customWidth="1"/>
    <col min="4244" max="4244" width="14.6640625" customWidth="1"/>
    <col min="4245" max="4247" width="12.33203125" customWidth="1"/>
    <col min="4248" max="4248" width="13.6640625" customWidth="1"/>
    <col min="4249" max="4250" width="12.33203125" customWidth="1"/>
    <col min="4251" max="4251" width="18.33203125" customWidth="1"/>
    <col min="4252" max="4252" width="16.33203125" customWidth="1"/>
    <col min="4253" max="4253" width="15" customWidth="1"/>
    <col min="4255" max="4255" width="13.33203125" bestFit="1" customWidth="1"/>
    <col min="4328" max="4328" width="3.6640625" customWidth="1"/>
    <col min="4329" max="4329" width="17" customWidth="1"/>
    <col min="4330" max="4330" width="13" customWidth="1"/>
    <col min="4331" max="4331" width="18.6640625" customWidth="1"/>
    <col min="4332" max="4332" width="14.33203125" customWidth="1"/>
    <col min="4333" max="4333" width="12.6640625" customWidth="1"/>
    <col min="4334" max="4334" width="11.6640625" customWidth="1"/>
    <col min="4335" max="4335" width="12.6640625" customWidth="1"/>
    <col min="4336" max="4336" width="14.6640625" customWidth="1"/>
    <col min="4337" max="4337" width="13" customWidth="1"/>
    <col min="4338" max="4338" width="11.33203125" customWidth="1"/>
    <col min="4339" max="4339" width="14.6640625" customWidth="1"/>
    <col min="4340" max="4340" width="14.33203125" customWidth="1"/>
    <col min="4341" max="4341" width="13.33203125" customWidth="1"/>
    <col min="4342" max="4342" width="11.33203125" customWidth="1"/>
    <col min="4343" max="4343" width="12.6640625" customWidth="1"/>
    <col min="4344" max="4344" width="11.33203125" customWidth="1"/>
    <col min="4345" max="4345" width="13.33203125" customWidth="1"/>
    <col min="4346" max="4346" width="12.33203125" customWidth="1"/>
    <col min="4347" max="4347" width="13.6640625" customWidth="1"/>
    <col min="4348" max="4348" width="14" customWidth="1"/>
    <col min="4349" max="4349" width="13.33203125" customWidth="1"/>
    <col min="4350" max="4350" width="11.33203125" customWidth="1"/>
    <col min="4351" max="4351" width="14.6640625" bestFit="1" customWidth="1"/>
    <col min="4352" max="4352" width="13.33203125" customWidth="1"/>
    <col min="4353" max="4354" width="14.33203125" customWidth="1"/>
    <col min="4355" max="4357" width="13.33203125" customWidth="1"/>
    <col min="4358" max="4394" width="17.33203125" customWidth="1"/>
    <col min="4395" max="4395" width="14.6640625" bestFit="1" customWidth="1"/>
    <col min="4396" max="4396" width="13.6640625" customWidth="1"/>
    <col min="4397" max="4397" width="15.33203125" customWidth="1"/>
    <col min="4398" max="4398" width="13.33203125" customWidth="1"/>
    <col min="4399" max="4399" width="11.6640625" customWidth="1"/>
    <col min="4400" max="4400" width="13.33203125" customWidth="1"/>
    <col min="4401" max="4401" width="12.33203125" customWidth="1"/>
    <col min="4402" max="4402" width="13" bestFit="1" customWidth="1"/>
    <col min="4403" max="4403" width="13.33203125" bestFit="1" customWidth="1"/>
    <col min="4404" max="4404" width="19.33203125" customWidth="1"/>
    <col min="4405" max="4405" width="12.6640625" bestFit="1" customWidth="1"/>
    <col min="4406" max="4406" width="13" bestFit="1" customWidth="1"/>
    <col min="4407" max="4407" width="13.33203125" bestFit="1" customWidth="1"/>
    <col min="4408" max="4408" width="16.33203125" customWidth="1"/>
    <col min="4409" max="4409" width="13.33203125" customWidth="1"/>
    <col min="4410" max="4410" width="15.33203125" bestFit="1" customWidth="1"/>
    <col min="4411" max="4411" width="16.33203125" bestFit="1" customWidth="1"/>
    <col min="4412" max="4412" width="14.33203125" customWidth="1"/>
    <col min="4413" max="4413" width="13.33203125" bestFit="1" customWidth="1"/>
    <col min="4414" max="4414" width="13" bestFit="1" customWidth="1"/>
    <col min="4415" max="4422" width="13" customWidth="1"/>
    <col min="4423" max="4423" width="13" bestFit="1" customWidth="1"/>
    <col min="4424" max="4424" width="15.6640625" customWidth="1"/>
    <col min="4425" max="4425" width="12.6640625" bestFit="1" customWidth="1"/>
    <col min="4426" max="4427" width="13" bestFit="1" customWidth="1"/>
    <col min="4428" max="4428" width="14.33203125" customWidth="1"/>
    <col min="4429" max="4429" width="12.6640625" bestFit="1" customWidth="1"/>
    <col min="4430" max="4431" width="13" bestFit="1" customWidth="1"/>
    <col min="4432" max="4432" width="15.33203125" customWidth="1"/>
    <col min="4433" max="4435" width="13" bestFit="1" customWidth="1"/>
    <col min="4436" max="4436" width="13.6640625" customWidth="1"/>
    <col min="4437" max="4438" width="13" bestFit="1" customWidth="1"/>
    <col min="4439" max="4439" width="13.33203125" customWidth="1"/>
    <col min="4440" max="4440" width="15.6640625" customWidth="1"/>
    <col min="4441" max="4441" width="13" customWidth="1"/>
    <col min="4442" max="4442" width="13" bestFit="1" customWidth="1"/>
    <col min="4443" max="4443" width="21" customWidth="1"/>
    <col min="4444" max="4444" width="15.6640625" customWidth="1"/>
    <col min="4445" max="4445" width="13.33203125" customWidth="1"/>
    <col min="4446" max="4446" width="13" bestFit="1" customWidth="1"/>
    <col min="4447" max="4450" width="13" customWidth="1"/>
    <col min="4451" max="4451" width="13.33203125" bestFit="1" customWidth="1"/>
    <col min="4452" max="4452" width="14.33203125" customWidth="1"/>
    <col min="4453" max="4453" width="13.33203125" customWidth="1"/>
    <col min="4454" max="4458" width="12.33203125" customWidth="1"/>
    <col min="4459" max="4459" width="13.33203125" bestFit="1" customWidth="1"/>
    <col min="4460" max="4460" width="14" customWidth="1"/>
    <col min="4461" max="4461" width="13.33203125" bestFit="1" customWidth="1"/>
    <col min="4462" max="4462" width="13" bestFit="1" customWidth="1"/>
    <col min="4463" max="4464" width="13.6640625" customWidth="1"/>
    <col min="4465" max="4465" width="13.33203125" customWidth="1"/>
    <col min="4466" max="4466" width="12.33203125" customWidth="1"/>
    <col min="4467" max="4467" width="13.33203125" bestFit="1" customWidth="1"/>
    <col min="4468" max="4468" width="17" customWidth="1"/>
    <col min="4469" max="4469" width="13.33203125" bestFit="1" customWidth="1"/>
    <col min="4470" max="4470" width="13" bestFit="1" customWidth="1"/>
    <col min="4471" max="4471" width="12.6640625" bestFit="1" customWidth="1"/>
    <col min="4472" max="4472" width="14.6640625" customWidth="1"/>
    <col min="4473" max="4473" width="11.6640625" bestFit="1" customWidth="1"/>
    <col min="4474" max="4474" width="13" bestFit="1" customWidth="1"/>
    <col min="4475" max="4475" width="15.33203125" bestFit="1" customWidth="1"/>
    <col min="4476" max="4476" width="14" customWidth="1"/>
    <col min="4477" max="4477" width="12" bestFit="1" customWidth="1"/>
    <col min="4478" max="4478" width="11.33203125" customWidth="1"/>
    <col min="4479" max="4479" width="12.6640625" bestFit="1" customWidth="1"/>
    <col min="4480" max="4480" width="11.33203125" customWidth="1"/>
    <col min="4481" max="4482" width="13" bestFit="1" customWidth="1"/>
    <col min="4483" max="4483" width="12.6640625" bestFit="1" customWidth="1"/>
    <col min="4484" max="4484" width="18.33203125" customWidth="1"/>
    <col min="4485" max="4485" width="12.33203125" bestFit="1" customWidth="1"/>
    <col min="4486" max="4486" width="13" bestFit="1" customWidth="1"/>
    <col min="4487" max="4487" width="13" customWidth="1"/>
    <col min="4488" max="4488" width="14.33203125" customWidth="1"/>
    <col min="4489" max="4490" width="13" customWidth="1"/>
    <col min="4491" max="4491" width="13.33203125" customWidth="1"/>
    <col min="4492" max="4492" width="15.6640625" customWidth="1"/>
    <col min="4493" max="4493" width="12" bestFit="1" customWidth="1"/>
    <col min="4494" max="4495" width="12.33203125" customWidth="1"/>
    <col min="4496" max="4496" width="15.6640625" customWidth="1"/>
    <col min="4497" max="4499" width="12.33203125" customWidth="1"/>
    <col min="4500" max="4500" width="14.6640625" customWidth="1"/>
    <col min="4501" max="4503" width="12.33203125" customWidth="1"/>
    <col min="4504" max="4504" width="13.6640625" customWidth="1"/>
    <col min="4505" max="4506" width="12.33203125" customWidth="1"/>
    <col min="4507" max="4507" width="18.33203125" customWidth="1"/>
    <col min="4508" max="4508" width="16.33203125" customWidth="1"/>
    <col min="4509" max="4509" width="15" customWidth="1"/>
    <col min="4511" max="4511" width="13.33203125" bestFit="1" customWidth="1"/>
    <col min="4584" max="4584" width="3.6640625" customWidth="1"/>
    <col min="4585" max="4585" width="17" customWidth="1"/>
    <col min="4586" max="4586" width="13" customWidth="1"/>
    <col min="4587" max="4587" width="18.6640625" customWidth="1"/>
    <col min="4588" max="4588" width="14.33203125" customWidth="1"/>
    <col min="4589" max="4589" width="12.6640625" customWidth="1"/>
    <col min="4590" max="4590" width="11.6640625" customWidth="1"/>
    <col min="4591" max="4591" width="12.6640625" customWidth="1"/>
    <col min="4592" max="4592" width="14.6640625" customWidth="1"/>
    <col min="4593" max="4593" width="13" customWidth="1"/>
    <col min="4594" max="4594" width="11.33203125" customWidth="1"/>
    <col min="4595" max="4595" width="14.6640625" customWidth="1"/>
    <col min="4596" max="4596" width="14.33203125" customWidth="1"/>
    <col min="4597" max="4597" width="13.33203125" customWidth="1"/>
    <col min="4598" max="4598" width="11.33203125" customWidth="1"/>
    <col min="4599" max="4599" width="12.6640625" customWidth="1"/>
    <col min="4600" max="4600" width="11.33203125" customWidth="1"/>
    <col min="4601" max="4601" width="13.33203125" customWidth="1"/>
    <col min="4602" max="4602" width="12.33203125" customWidth="1"/>
    <col min="4603" max="4603" width="13.6640625" customWidth="1"/>
    <col min="4604" max="4604" width="14" customWidth="1"/>
    <col min="4605" max="4605" width="13.33203125" customWidth="1"/>
    <col min="4606" max="4606" width="11.33203125" customWidth="1"/>
    <col min="4607" max="4607" width="14.6640625" bestFit="1" customWidth="1"/>
    <col min="4608" max="4608" width="13.33203125" customWidth="1"/>
    <col min="4609" max="4610" width="14.33203125" customWidth="1"/>
    <col min="4611" max="4613" width="13.33203125" customWidth="1"/>
    <col min="4614" max="4650" width="17.33203125" customWidth="1"/>
    <col min="4651" max="4651" width="14.6640625" bestFit="1" customWidth="1"/>
    <col min="4652" max="4652" width="13.6640625" customWidth="1"/>
    <col min="4653" max="4653" width="15.33203125" customWidth="1"/>
    <col min="4654" max="4654" width="13.33203125" customWidth="1"/>
    <col min="4655" max="4655" width="11.6640625" customWidth="1"/>
    <col min="4656" max="4656" width="13.33203125" customWidth="1"/>
    <col min="4657" max="4657" width="12.33203125" customWidth="1"/>
    <col min="4658" max="4658" width="13" bestFit="1" customWidth="1"/>
    <col min="4659" max="4659" width="13.33203125" bestFit="1" customWidth="1"/>
    <col min="4660" max="4660" width="19.33203125" customWidth="1"/>
    <col min="4661" max="4661" width="12.6640625" bestFit="1" customWidth="1"/>
    <col min="4662" max="4662" width="13" bestFit="1" customWidth="1"/>
    <col min="4663" max="4663" width="13.33203125" bestFit="1" customWidth="1"/>
    <col min="4664" max="4664" width="16.33203125" customWidth="1"/>
    <col min="4665" max="4665" width="13.33203125" customWidth="1"/>
    <col min="4666" max="4666" width="15.33203125" bestFit="1" customWidth="1"/>
    <col min="4667" max="4667" width="16.33203125" bestFit="1" customWidth="1"/>
    <col min="4668" max="4668" width="14.33203125" customWidth="1"/>
    <col min="4669" max="4669" width="13.33203125" bestFit="1" customWidth="1"/>
    <col min="4670" max="4670" width="13" bestFit="1" customWidth="1"/>
    <col min="4671" max="4678" width="13" customWidth="1"/>
    <col min="4679" max="4679" width="13" bestFit="1" customWidth="1"/>
    <col min="4680" max="4680" width="15.6640625" customWidth="1"/>
    <col min="4681" max="4681" width="12.6640625" bestFit="1" customWidth="1"/>
    <col min="4682" max="4683" width="13" bestFit="1" customWidth="1"/>
    <col min="4684" max="4684" width="14.33203125" customWidth="1"/>
    <col min="4685" max="4685" width="12.6640625" bestFit="1" customWidth="1"/>
    <col min="4686" max="4687" width="13" bestFit="1" customWidth="1"/>
    <col min="4688" max="4688" width="15.33203125" customWidth="1"/>
    <col min="4689" max="4691" width="13" bestFit="1" customWidth="1"/>
    <col min="4692" max="4692" width="13.6640625" customWidth="1"/>
    <col min="4693" max="4694" width="13" bestFit="1" customWidth="1"/>
    <col min="4695" max="4695" width="13.33203125" customWidth="1"/>
    <col min="4696" max="4696" width="15.6640625" customWidth="1"/>
    <col min="4697" max="4697" width="13" customWidth="1"/>
    <col min="4698" max="4698" width="13" bestFit="1" customWidth="1"/>
    <col min="4699" max="4699" width="21" customWidth="1"/>
    <col min="4700" max="4700" width="15.6640625" customWidth="1"/>
    <col min="4701" max="4701" width="13.33203125" customWidth="1"/>
    <col min="4702" max="4702" width="13" bestFit="1" customWidth="1"/>
    <col min="4703" max="4706" width="13" customWidth="1"/>
    <col min="4707" max="4707" width="13.33203125" bestFit="1" customWidth="1"/>
    <col min="4708" max="4708" width="14.33203125" customWidth="1"/>
    <col min="4709" max="4709" width="13.33203125" customWidth="1"/>
    <col min="4710" max="4714" width="12.33203125" customWidth="1"/>
    <col min="4715" max="4715" width="13.33203125" bestFit="1" customWidth="1"/>
    <col min="4716" max="4716" width="14" customWidth="1"/>
    <col min="4717" max="4717" width="13.33203125" bestFit="1" customWidth="1"/>
    <col min="4718" max="4718" width="13" bestFit="1" customWidth="1"/>
    <col min="4719" max="4720" width="13.6640625" customWidth="1"/>
    <col min="4721" max="4721" width="13.33203125" customWidth="1"/>
    <col min="4722" max="4722" width="12.33203125" customWidth="1"/>
    <col min="4723" max="4723" width="13.33203125" bestFit="1" customWidth="1"/>
    <col min="4724" max="4724" width="17" customWidth="1"/>
    <col min="4725" max="4725" width="13.33203125" bestFit="1" customWidth="1"/>
    <col min="4726" max="4726" width="13" bestFit="1" customWidth="1"/>
    <col min="4727" max="4727" width="12.6640625" bestFit="1" customWidth="1"/>
    <col min="4728" max="4728" width="14.6640625" customWidth="1"/>
    <col min="4729" max="4729" width="11.6640625" bestFit="1" customWidth="1"/>
    <col min="4730" max="4730" width="13" bestFit="1" customWidth="1"/>
    <col min="4731" max="4731" width="15.33203125" bestFit="1" customWidth="1"/>
    <col min="4732" max="4732" width="14" customWidth="1"/>
    <col min="4733" max="4733" width="12" bestFit="1" customWidth="1"/>
    <col min="4734" max="4734" width="11.33203125" customWidth="1"/>
    <col min="4735" max="4735" width="12.6640625" bestFit="1" customWidth="1"/>
    <col min="4736" max="4736" width="11.33203125" customWidth="1"/>
    <col min="4737" max="4738" width="13" bestFit="1" customWidth="1"/>
    <col min="4739" max="4739" width="12.6640625" bestFit="1" customWidth="1"/>
    <col min="4740" max="4740" width="18.33203125" customWidth="1"/>
    <col min="4741" max="4741" width="12.33203125" bestFit="1" customWidth="1"/>
    <col min="4742" max="4742" width="13" bestFit="1" customWidth="1"/>
    <col min="4743" max="4743" width="13" customWidth="1"/>
    <col min="4744" max="4744" width="14.33203125" customWidth="1"/>
    <col min="4745" max="4746" width="13" customWidth="1"/>
    <col min="4747" max="4747" width="13.33203125" customWidth="1"/>
    <col min="4748" max="4748" width="15.6640625" customWidth="1"/>
    <col min="4749" max="4749" width="12" bestFit="1" customWidth="1"/>
    <col min="4750" max="4751" width="12.33203125" customWidth="1"/>
    <col min="4752" max="4752" width="15.6640625" customWidth="1"/>
    <col min="4753" max="4755" width="12.33203125" customWidth="1"/>
    <col min="4756" max="4756" width="14.6640625" customWidth="1"/>
    <col min="4757" max="4759" width="12.33203125" customWidth="1"/>
    <col min="4760" max="4760" width="13.6640625" customWidth="1"/>
    <col min="4761" max="4762" width="12.33203125" customWidth="1"/>
    <col min="4763" max="4763" width="18.33203125" customWidth="1"/>
    <col min="4764" max="4764" width="16.33203125" customWidth="1"/>
    <col min="4765" max="4765" width="15" customWidth="1"/>
    <col min="4767" max="4767" width="13.33203125" bestFit="1" customWidth="1"/>
    <col min="4840" max="4840" width="3.6640625" customWidth="1"/>
    <col min="4841" max="4841" width="17" customWidth="1"/>
    <col min="4842" max="4842" width="13" customWidth="1"/>
    <col min="4843" max="4843" width="18.6640625" customWidth="1"/>
    <col min="4844" max="4844" width="14.33203125" customWidth="1"/>
    <col min="4845" max="4845" width="12.6640625" customWidth="1"/>
    <col min="4846" max="4846" width="11.6640625" customWidth="1"/>
    <col min="4847" max="4847" width="12.6640625" customWidth="1"/>
    <col min="4848" max="4848" width="14.6640625" customWidth="1"/>
    <col min="4849" max="4849" width="13" customWidth="1"/>
    <col min="4850" max="4850" width="11.33203125" customWidth="1"/>
    <col min="4851" max="4851" width="14.6640625" customWidth="1"/>
    <col min="4852" max="4852" width="14.33203125" customWidth="1"/>
    <col min="4853" max="4853" width="13.33203125" customWidth="1"/>
    <col min="4854" max="4854" width="11.33203125" customWidth="1"/>
    <col min="4855" max="4855" width="12.6640625" customWidth="1"/>
    <col min="4856" max="4856" width="11.33203125" customWidth="1"/>
    <col min="4857" max="4857" width="13.33203125" customWidth="1"/>
    <col min="4858" max="4858" width="12.33203125" customWidth="1"/>
    <col min="4859" max="4859" width="13.6640625" customWidth="1"/>
    <col min="4860" max="4860" width="14" customWidth="1"/>
    <col min="4861" max="4861" width="13.33203125" customWidth="1"/>
    <col min="4862" max="4862" width="11.33203125" customWidth="1"/>
    <col min="4863" max="4863" width="14.6640625" bestFit="1" customWidth="1"/>
    <col min="4864" max="4864" width="13.33203125" customWidth="1"/>
    <col min="4865" max="4866" width="14.33203125" customWidth="1"/>
    <col min="4867" max="4869" width="13.33203125" customWidth="1"/>
    <col min="4870" max="4906" width="17.33203125" customWidth="1"/>
    <col min="4907" max="4907" width="14.6640625" bestFit="1" customWidth="1"/>
    <col min="4908" max="4908" width="13.6640625" customWidth="1"/>
    <col min="4909" max="4909" width="15.33203125" customWidth="1"/>
    <col min="4910" max="4910" width="13.33203125" customWidth="1"/>
    <col min="4911" max="4911" width="11.6640625" customWidth="1"/>
    <col min="4912" max="4912" width="13.33203125" customWidth="1"/>
    <col min="4913" max="4913" width="12.33203125" customWidth="1"/>
    <col min="4914" max="4914" width="13" bestFit="1" customWidth="1"/>
    <col min="4915" max="4915" width="13.33203125" bestFit="1" customWidth="1"/>
    <col min="4916" max="4916" width="19.33203125" customWidth="1"/>
    <col min="4917" max="4917" width="12.6640625" bestFit="1" customWidth="1"/>
    <col min="4918" max="4918" width="13" bestFit="1" customWidth="1"/>
    <col min="4919" max="4919" width="13.33203125" bestFit="1" customWidth="1"/>
    <col min="4920" max="4920" width="16.33203125" customWidth="1"/>
    <col min="4921" max="4921" width="13.33203125" customWidth="1"/>
    <col min="4922" max="4922" width="15.33203125" bestFit="1" customWidth="1"/>
    <col min="4923" max="4923" width="16.33203125" bestFit="1" customWidth="1"/>
    <col min="4924" max="4924" width="14.33203125" customWidth="1"/>
    <col min="4925" max="4925" width="13.33203125" bestFit="1" customWidth="1"/>
    <col min="4926" max="4926" width="13" bestFit="1" customWidth="1"/>
    <col min="4927" max="4934" width="13" customWidth="1"/>
    <col min="4935" max="4935" width="13" bestFit="1" customWidth="1"/>
    <col min="4936" max="4936" width="15.6640625" customWidth="1"/>
    <col min="4937" max="4937" width="12.6640625" bestFit="1" customWidth="1"/>
    <col min="4938" max="4939" width="13" bestFit="1" customWidth="1"/>
    <col min="4940" max="4940" width="14.33203125" customWidth="1"/>
    <col min="4941" max="4941" width="12.6640625" bestFit="1" customWidth="1"/>
    <col min="4942" max="4943" width="13" bestFit="1" customWidth="1"/>
    <col min="4944" max="4944" width="15.33203125" customWidth="1"/>
    <col min="4945" max="4947" width="13" bestFit="1" customWidth="1"/>
    <col min="4948" max="4948" width="13.6640625" customWidth="1"/>
    <col min="4949" max="4950" width="13" bestFit="1" customWidth="1"/>
    <col min="4951" max="4951" width="13.33203125" customWidth="1"/>
    <col min="4952" max="4952" width="15.6640625" customWidth="1"/>
    <col min="4953" max="4953" width="13" customWidth="1"/>
    <col min="4954" max="4954" width="13" bestFit="1" customWidth="1"/>
    <col min="4955" max="4955" width="21" customWidth="1"/>
    <col min="4956" max="4956" width="15.6640625" customWidth="1"/>
    <col min="4957" max="4957" width="13.33203125" customWidth="1"/>
    <col min="4958" max="4958" width="13" bestFit="1" customWidth="1"/>
    <col min="4959" max="4962" width="13" customWidth="1"/>
    <col min="4963" max="4963" width="13.33203125" bestFit="1" customWidth="1"/>
    <col min="4964" max="4964" width="14.33203125" customWidth="1"/>
    <col min="4965" max="4965" width="13.33203125" customWidth="1"/>
    <col min="4966" max="4970" width="12.33203125" customWidth="1"/>
    <col min="4971" max="4971" width="13.33203125" bestFit="1" customWidth="1"/>
    <col min="4972" max="4972" width="14" customWidth="1"/>
    <col min="4973" max="4973" width="13.33203125" bestFit="1" customWidth="1"/>
    <col min="4974" max="4974" width="13" bestFit="1" customWidth="1"/>
    <col min="4975" max="4976" width="13.6640625" customWidth="1"/>
    <col min="4977" max="4977" width="13.33203125" customWidth="1"/>
    <col min="4978" max="4978" width="12.33203125" customWidth="1"/>
    <col min="4979" max="4979" width="13.33203125" bestFit="1" customWidth="1"/>
    <col min="4980" max="4980" width="17" customWidth="1"/>
    <col min="4981" max="4981" width="13.33203125" bestFit="1" customWidth="1"/>
    <col min="4982" max="4982" width="13" bestFit="1" customWidth="1"/>
    <col min="4983" max="4983" width="12.6640625" bestFit="1" customWidth="1"/>
    <col min="4984" max="4984" width="14.6640625" customWidth="1"/>
    <col min="4985" max="4985" width="11.6640625" bestFit="1" customWidth="1"/>
    <col min="4986" max="4986" width="13" bestFit="1" customWidth="1"/>
    <col min="4987" max="4987" width="15.33203125" bestFit="1" customWidth="1"/>
    <col min="4988" max="4988" width="14" customWidth="1"/>
    <col min="4989" max="4989" width="12" bestFit="1" customWidth="1"/>
    <col min="4990" max="4990" width="11.33203125" customWidth="1"/>
    <col min="4991" max="4991" width="12.6640625" bestFit="1" customWidth="1"/>
    <col min="4992" max="4992" width="11.33203125" customWidth="1"/>
    <col min="4993" max="4994" width="13" bestFit="1" customWidth="1"/>
    <col min="4995" max="4995" width="12.6640625" bestFit="1" customWidth="1"/>
    <col min="4996" max="4996" width="18.33203125" customWidth="1"/>
    <col min="4997" max="4997" width="12.33203125" bestFit="1" customWidth="1"/>
    <col min="4998" max="4998" width="13" bestFit="1" customWidth="1"/>
    <col min="4999" max="4999" width="13" customWidth="1"/>
    <col min="5000" max="5000" width="14.33203125" customWidth="1"/>
    <col min="5001" max="5002" width="13" customWidth="1"/>
    <col min="5003" max="5003" width="13.33203125" customWidth="1"/>
    <col min="5004" max="5004" width="15.6640625" customWidth="1"/>
    <col min="5005" max="5005" width="12" bestFit="1" customWidth="1"/>
    <col min="5006" max="5007" width="12.33203125" customWidth="1"/>
    <col min="5008" max="5008" width="15.6640625" customWidth="1"/>
    <col min="5009" max="5011" width="12.33203125" customWidth="1"/>
    <col min="5012" max="5012" width="14.6640625" customWidth="1"/>
    <col min="5013" max="5015" width="12.33203125" customWidth="1"/>
    <col min="5016" max="5016" width="13.6640625" customWidth="1"/>
    <col min="5017" max="5018" width="12.33203125" customWidth="1"/>
    <col min="5019" max="5019" width="18.33203125" customWidth="1"/>
    <col min="5020" max="5020" width="16.33203125" customWidth="1"/>
    <col min="5021" max="5021" width="15" customWidth="1"/>
    <col min="5023" max="5023" width="13.33203125" bestFit="1" customWidth="1"/>
    <col min="5096" max="5096" width="3.6640625" customWidth="1"/>
    <col min="5097" max="5097" width="17" customWidth="1"/>
    <col min="5098" max="5098" width="13" customWidth="1"/>
    <col min="5099" max="5099" width="18.6640625" customWidth="1"/>
    <col min="5100" max="5100" width="14.33203125" customWidth="1"/>
    <col min="5101" max="5101" width="12.6640625" customWidth="1"/>
    <col min="5102" max="5102" width="11.6640625" customWidth="1"/>
    <col min="5103" max="5103" width="12.6640625" customWidth="1"/>
    <col min="5104" max="5104" width="14.6640625" customWidth="1"/>
    <col min="5105" max="5105" width="13" customWidth="1"/>
    <col min="5106" max="5106" width="11.33203125" customWidth="1"/>
    <col min="5107" max="5107" width="14.6640625" customWidth="1"/>
    <col min="5108" max="5108" width="14.33203125" customWidth="1"/>
    <col min="5109" max="5109" width="13.33203125" customWidth="1"/>
    <col min="5110" max="5110" width="11.33203125" customWidth="1"/>
    <col min="5111" max="5111" width="12.6640625" customWidth="1"/>
    <col min="5112" max="5112" width="11.33203125" customWidth="1"/>
    <col min="5113" max="5113" width="13.33203125" customWidth="1"/>
    <col min="5114" max="5114" width="12.33203125" customWidth="1"/>
    <col min="5115" max="5115" width="13.6640625" customWidth="1"/>
    <col min="5116" max="5116" width="14" customWidth="1"/>
    <col min="5117" max="5117" width="13.33203125" customWidth="1"/>
    <col min="5118" max="5118" width="11.33203125" customWidth="1"/>
    <col min="5119" max="5119" width="14.6640625" bestFit="1" customWidth="1"/>
    <col min="5120" max="5120" width="13.33203125" customWidth="1"/>
    <col min="5121" max="5122" width="14.33203125" customWidth="1"/>
    <col min="5123" max="5125" width="13.33203125" customWidth="1"/>
    <col min="5126" max="5162" width="17.33203125" customWidth="1"/>
    <col min="5163" max="5163" width="14.6640625" bestFit="1" customWidth="1"/>
    <col min="5164" max="5164" width="13.6640625" customWidth="1"/>
    <col min="5165" max="5165" width="15.33203125" customWidth="1"/>
    <col min="5166" max="5166" width="13.33203125" customWidth="1"/>
    <col min="5167" max="5167" width="11.6640625" customWidth="1"/>
    <col min="5168" max="5168" width="13.33203125" customWidth="1"/>
    <col min="5169" max="5169" width="12.33203125" customWidth="1"/>
    <col min="5170" max="5170" width="13" bestFit="1" customWidth="1"/>
    <col min="5171" max="5171" width="13.33203125" bestFit="1" customWidth="1"/>
    <col min="5172" max="5172" width="19.33203125" customWidth="1"/>
    <col min="5173" max="5173" width="12.6640625" bestFit="1" customWidth="1"/>
    <col min="5174" max="5174" width="13" bestFit="1" customWidth="1"/>
    <col min="5175" max="5175" width="13.33203125" bestFit="1" customWidth="1"/>
    <col min="5176" max="5176" width="16.33203125" customWidth="1"/>
    <col min="5177" max="5177" width="13.33203125" customWidth="1"/>
    <col min="5178" max="5178" width="15.33203125" bestFit="1" customWidth="1"/>
    <col min="5179" max="5179" width="16.33203125" bestFit="1" customWidth="1"/>
    <col min="5180" max="5180" width="14.33203125" customWidth="1"/>
    <col min="5181" max="5181" width="13.33203125" bestFit="1" customWidth="1"/>
    <col min="5182" max="5182" width="13" bestFit="1" customWidth="1"/>
    <col min="5183" max="5190" width="13" customWidth="1"/>
    <col min="5191" max="5191" width="13" bestFit="1" customWidth="1"/>
    <col min="5192" max="5192" width="15.6640625" customWidth="1"/>
    <col min="5193" max="5193" width="12.6640625" bestFit="1" customWidth="1"/>
    <col min="5194" max="5195" width="13" bestFit="1" customWidth="1"/>
    <col min="5196" max="5196" width="14.33203125" customWidth="1"/>
    <col min="5197" max="5197" width="12.6640625" bestFit="1" customWidth="1"/>
    <col min="5198" max="5199" width="13" bestFit="1" customWidth="1"/>
    <col min="5200" max="5200" width="15.33203125" customWidth="1"/>
    <col min="5201" max="5203" width="13" bestFit="1" customWidth="1"/>
    <col min="5204" max="5204" width="13.6640625" customWidth="1"/>
    <col min="5205" max="5206" width="13" bestFit="1" customWidth="1"/>
    <col min="5207" max="5207" width="13.33203125" customWidth="1"/>
    <col min="5208" max="5208" width="15.6640625" customWidth="1"/>
    <col min="5209" max="5209" width="13" customWidth="1"/>
    <col min="5210" max="5210" width="13" bestFit="1" customWidth="1"/>
    <col min="5211" max="5211" width="21" customWidth="1"/>
    <col min="5212" max="5212" width="15.6640625" customWidth="1"/>
    <col min="5213" max="5213" width="13.33203125" customWidth="1"/>
    <col min="5214" max="5214" width="13" bestFit="1" customWidth="1"/>
    <col min="5215" max="5218" width="13" customWidth="1"/>
    <col min="5219" max="5219" width="13.33203125" bestFit="1" customWidth="1"/>
    <col min="5220" max="5220" width="14.33203125" customWidth="1"/>
    <col min="5221" max="5221" width="13.33203125" customWidth="1"/>
    <col min="5222" max="5226" width="12.33203125" customWidth="1"/>
    <col min="5227" max="5227" width="13.33203125" bestFit="1" customWidth="1"/>
    <col min="5228" max="5228" width="14" customWidth="1"/>
    <col min="5229" max="5229" width="13.33203125" bestFit="1" customWidth="1"/>
    <col min="5230" max="5230" width="13" bestFit="1" customWidth="1"/>
    <col min="5231" max="5232" width="13.6640625" customWidth="1"/>
    <col min="5233" max="5233" width="13.33203125" customWidth="1"/>
    <col min="5234" max="5234" width="12.33203125" customWidth="1"/>
    <col min="5235" max="5235" width="13.33203125" bestFit="1" customWidth="1"/>
    <col min="5236" max="5236" width="17" customWidth="1"/>
    <col min="5237" max="5237" width="13.33203125" bestFit="1" customWidth="1"/>
    <col min="5238" max="5238" width="13" bestFit="1" customWidth="1"/>
    <col min="5239" max="5239" width="12.6640625" bestFit="1" customWidth="1"/>
    <col min="5240" max="5240" width="14.6640625" customWidth="1"/>
    <col min="5241" max="5241" width="11.6640625" bestFit="1" customWidth="1"/>
    <col min="5242" max="5242" width="13" bestFit="1" customWidth="1"/>
    <col min="5243" max="5243" width="15.33203125" bestFit="1" customWidth="1"/>
    <col min="5244" max="5244" width="14" customWidth="1"/>
    <col min="5245" max="5245" width="12" bestFit="1" customWidth="1"/>
    <col min="5246" max="5246" width="11.33203125" customWidth="1"/>
    <col min="5247" max="5247" width="12.6640625" bestFit="1" customWidth="1"/>
    <col min="5248" max="5248" width="11.33203125" customWidth="1"/>
    <col min="5249" max="5250" width="13" bestFit="1" customWidth="1"/>
    <col min="5251" max="5251" width="12.6640625" bestFit="1" customWidth="1"/>
    <col min="5252" max="5252" width="18.33203125" customWidth="1"/>
    <col min="5253" max="5253" width="12.33203125" bestFit="1" customWidth="1"/>
    <col min="5254" max="5254" width="13" bestFit="1" customWidth="1"/>
    <col min="5255" max="5255" width="13" customWidth="1"/>
    <col min="5256" max="5256" width="14.33203125" customWidth="1"/>
    <col min="5257" max="5258" width="13" customWidth="1"/>
    <col min="5259" max="5259" width="13.33203125" customWidth="1"/>
    <col min="5260" max="5260" width="15.6640625" customWidth="1"/>
    <col min="5261" max="5261" width="12" bestFit="1" customWidth="1"/>
    <col min="5262" max="5263" width="12.33203125" customWidth="1"/>
    <col min="5264" max="5264" width="15.6640625" customWidth="1"/>
    <col min="5265" max="5267" width="12.33203125" customWidth="1"/>
    <col min="5268" max="5268" width="14.6640625" customWidth="1"/>
    <col min="5269" max="5271" width="12.33203125" customWidth="1"/>
    <col min="5272" max="5272" width="13.6640625" customWidth="1"/>
    <col min="5273" max="5274" width="12.33203125" customWidth="1"/>
    <col min="5275" max="5275" width="18.33203125" customWidth="1"/>
    <col min="5276" max="5276" width="16.33203125" customWidth="1"/>
    <col min="5277" max="5277" width="15" customWidth="1"/>
    <col min="5279" max="5279" width="13.33203125" bestFit="1" customWidth="1"/>
    <col min="5352" max="5352" width="3.6640625" customWidth="1"/>
    <col min="5353" max="5353" width="17" customWidth="1"/>
    <col min="5354" max="5354" width="13" customWidth="1"/>
    <col min="5355" max="5355" width="18.6640625" customWidth="1"/>
    <col min="5356" max="5356" width="14.33203125" customWidth="1"/>
    <col min="5357" max="5357" width="12.6640625" customWidth="1"/>
    <col min="5358" max="5358" width="11.6640625" customWidth="1"/>
    <col min="5359" max="5359" width="12.6640625" customWidth="1"/>
    <col min="5360" max="5360" width="14.6640625" customWidth="1"/>
    <col min="5361" max="5361" width="13" customWidth="1"/>
    <col min="5362" max="5362" width="11.33203125" customWidth="1"/>
    <col min="5363" max="5363" width="14.6640625" customWidth="1"/>
    <col min="5364" max="5364" width="14.33203125" customWidth="1"/>
    <col min="5365" max="5365" width="13.33203125" customWidth="1"/>
    <col min="5366" max="5366" width="11.33203125" customWidth="1"/>
    <col min="5367" max="5367" width="12.6640625" customWidth="1"/>
    <col min="5368" max="5368" width="11.33203125" customWidth="1"/>
    <col min="5369" max="5369" width="13.33203125" customWidth="1"/>
    <col min="5370" max="5370" width="12.33203125" customWidth="1"/>
    <col min="5371" max="5371" width="13.6640625" customWidth="1"/>
    <col min="5372" max="5372" width="14" customWidth="1"/>
    <col min="5373" max="5373" width="13.33203125" customWidth="1"/>
    <col min="5374" max="5374" width="11.33203125" customWidth="1"/>
    <col min="5375" max="5375" width="14.6640625" bestFit="1" customWidth="1"/>
    <col min="5376" max="5376" width="13.33203125" customWidth="1"/>
    <col min="5377" max="5378" width="14.33203125" customWidth="1"/>
    <col min="5379" max="5381" width="13.33203125" customWidth="1"/>
    <col min="5382" max="5418" width="17.33203125" customWidth="1"/>
    <col min="5419" max="5419" width="14.6640625" bestFit="1" customWidth="1"/>
    <col min="5420" max="5420" width="13.6640625" customWidth="1"/>
    <col min="5421" max="5421" width="15.33203125" customWidth="1"/>
    <col min="5422" max="5422" width="13.33203125" customWidth="1"/>
    <col min="5423" max="5423" width="11.6640625" customWidth="1"/>
    <col min="5424" max="5424" width="13.33203125" customWidth="1"/>
    <col min="5425" max="5425" width="12.33203125" customWidth="1"/>
    <col min="5426" max="5426" width="13" bestFit="1" customWidth="1"/>
    <col min="5427" max="5427" width="13.33203125" bestFit="1" customWidth="1"/>
    <col min="5428" max="5428" width="19.33203125" customWidth="1"/>
    <col min="5429" max="5429" width="12.6640625" bestFit="1" customWidth="1"/>
    <col min="5430" max="5430" width="13" bestFit="1" customWidth="1"/>
    <col min="5431" max="5431" width="13.33203125" bestFit="1" customWidth="1"/>
    <col min="5432" max="5432" width="16.33203125" customWidth="1"/>
    <col min="5433" max="5433" width="13.33203125" customWidth="1"/>
    <col min="5434" max="5434" width="15.33203125" bestFit="1" customWidth="1"/>
    <col min="5435" max="5435" width="16.33203125" bestFit="1" customWidth="1"/>
    <col min="5436" max="5436" width="14.33203125" customWidth="1"/>
    <col min="5437" max="5437" width="13.33203125" bestFit="1" customWidth="1"/>
    <col min="5438" max="5438" width="13" bestFit="1" customWidth="1"/>
    <col min="5439" max="5446" width="13" customWidth="1"/>
    <col min="5447" max="5447" width="13" bestFit="1" customWidth="1"/>
    <col min="5448" max="5448" width="15.6640625" customWidth="1"/>
    <col min="5449" max="5449" width="12.6640625" bestFit="1" customWidth="1"/>
    <col min="5450" max="5451" width="13" bestFit="1" customWidth="1"/>
    <col min="5452" max="5452" width="14.33203125" customWidth="1"/>
    <col min="5453" max="5453" width="12.6640625" bestFit="1" customWidth="1"/>
    <col min="5454" max="5455" width="13" bestFit="1" customWidth="1"/>
    <col min="5456" max="5456" width="15.33203125" customWidth="1"/>
    <col min="5457" max="5459" width="13" bestFit="1" customWidth="1"/>
    <col min="5460" max="5460" width="13.6640625" customWidth="1"/>
    <col min="5461" max="5462" width="13" bestFit="1" customWidth="1"/>
    <col min="5463" max="5463" width="13.33203125" customWidth="1"/>
    <col min="5464" max="5464" width="15.6640625" customWidth="1"/>
    <col min="5465" max="5465" width="13" customWidth="1"/>
    <col min="5466" max="5466" width="13" bestFit="1" customWidth="1"/>
    <col min="5467" max="5467" width="21" customWidth="1"/>
    <col min="5468" max="5468" width="15.6640625" customWidth="1"/>
    <col min="5469" max="5469" width="13.33203125" customWidth="1"/>
    <col min="5470" max="5470" width="13" bestFit="1" customWidth="1"/>
    <col min="5471" max="5474" width="13" customWidth="1"/>
    <col min="5475" max="5475" width="13.33203125" bestFit="1" customWidth="1"/>
    <col min="5476" max="5476" width="14.33203125" customWidth="1"/>
    <col min="5477" max="5477" width="13.33203125" customWidth="1"/>
    <col min="5478" max="5482" width="12.33203125" customWidth="1"/>
    <col min="5483" max="5483" width="13.33203125" bestFit="1" customWidth="1"/>
    <col min="5484" max="5484" width="14" customWidth="1"/>
    <col min="5485" max="5485" width="13.33203125" bestFit="1" customWidth="1"/>
    <col min="5486" max="5486" width="13" bestFit="1" customWidth="1"/>
    <col min="5487" max="5488" width="13.6640625" customWidth="1"/>
    <col min="5489" max="5489" width="13.33203125" customWidth="1"/>
    <col min="5490" max="5490" width="12.33203125" customWidth="1"/>
    <col min="5491" max="5491" width="13.33203125" bestFit="1" customWidth="1"/>
    <col min="5492" max="5492" width="17" customWidth="1"/>
    <col min="5493" max="5493" width="13.33203125" bestFit="1" customWidth="1"/>
    <col min="5494" max="5494" width="13" bestFit="1" customWidth="1"/>
    <col min="5495" max="5495" width="12.6640625" bestFit="1" customWidth="1"/>
    <col min="5496" max="5496" width="14.6640625" customWidth="1"/>
    <col min="5497" max="5497" width="11.6640625" bestFit="1" customWidth="1"/>
    <col min="5498" max="5498" width="13" bestFit="1" customWidth="1"/>
    <col min="5499" max="5499" width="15.33203125" bestFit="1" customWidth="1"/>
    <col min="5500" max="5500" width="14" customWidth="1"/>
    <col min="5501" max="5501" width="12" bestFit="1" customWidth="1"/>
    <col min="5502" max="5502" width="11.33203125" customWidth="1"/>
    <col min="5503" max="5503" width="12.6640625" bestFit="1" customWidth="1"/>
    <col min="5504" max="5504" width="11.33203125" customWidth="1"/>
    <col min="5505" max="5506" width="13" bestFit="1" customWidth="1"/>
    <col min="5507" max="5507" width="12.6640625" bestFit="1" customWidth="1"/>
    <col min="5508" max="5508" width="18.33203125" customWidth="1"/>
    <col min="5509" max="5509" width="12.33203125" bestFit="1" customWidth="1"/>
    <col min="5510" max="5510" width="13" bestFit="1" customWidth="1"/>
    <col min="5511" max="5511" width="13" customWidth="1"/>
    <col min="5512" max="5512" width="14.33203125" customWidth="1"/>
    <col min="5513" max="5514" width="13" customWidth="1"/>
    <col min="5515" max="5515" width="13.33203125" customWidth="1"/>
    <col min="5516" max="5516" width="15.6640625" customWidth="1"/>
    <col min="5517" max="5517" width="12" bestFit="1" customWidth="1"/>
    <col min="5518" max="5519" width="12.33203125" customWidth="1"/>
    <col min="5520" max="5520" width="15.6640625" customWidth="1"/>
    <col min="5521" max="5523" width="12.33203125" customWidth="1"/>
    <col min="5524" max="5524" width="14.6640625" customWidth="1"/>
    <col min="5525" max="5527" width="12.33203125" customWidth="1"/>
    <col min="5528" max="5528" width="13.6640625" customWidth="1"/>
    <col min="5529" max="5530" width="12.33203125" customWidth="1"/>
    <col min="5531" max="5531" width="18.33203125" customWidth="1"/>
    <col min="5532" max="5532" width="16.33203125" customWidth="1"/>
    <col min="5533" max="5533" width="15" customWidth="1"/>
    <col min="5535" max="5535" width="13.33203125" bestFit="1" customWidth="1"/>
    <col min="5608" max="5608" width="3.6640625" customWidth="1"/>
    <col min="5609" max="5609" width="17" customWidth="1"/>
    <col min="5610" max="5610" width="13" customWidth="1"/>
    <col min="5611" max="5611" width="18.6640625" customWidth="1"/>
    <col min="5612" max="5612" width="14.33203125" customWidth="1"/>
    <col min="5613" max="5613" width="12.6640625" customWidth="1"/>
    <col min="5614" max="5614" width="11.6640625" customWidth="1"/>
    <col min="5615" max="5615" width="12.6640625" customWidth="1"/>
    <col min="5616" max="5616" width="14.6640625" customWidth="1"/>
    <col min="5617" max="5617" width="13" customWidth="1"/>
    <col min="5618" max="5618" width="11.33203125" customWidth="1"/>
    <col min="5619" max="5619" width="14.6640625" customWidth="1"/>
    <col min="5620" max="5620" width="14.33203125" customWidth="1"/>
    <col min="5621" max="5621" width="13.33203125" customWidth="1"/>
    <col min="5622" max="5622" width="11.33203125" customWidth="1"/>
    <col min="5623" max="5623" width="12.6640625" customWidth="1"/>
    <col min="5624" max="5624" width="11.33203125" customWidth="1"/>
    <col min="5625" max="5625" width="13.33203125" customWidth="1"/>
    <col min="5626" max="5626" width="12.33203125" customWidth="1"/>
    <col min="5627" max="5627" width="13.6640625" customWidth="1"/>
    <col min="5628" max="5628" width="14" customWidth="1"/>
    <col min="5629" max="5629" width="13.33203125" customWidth="1"/>
    <col min="5630" max="5630" width="11.33203125" customWidth="1"/>
    <col min="5631" max="5631" width="14.6640625" bestFit="1" customWidth="1"/>
    <col min="5632" max="5632" width="13.33203125" customWidth="1"/>
    <col min="5633" max="5634" width="14.33203125" customWidth="1"/>
    <col min="5635" max="5637" width="13.33203125" customWidth="1"/>
    <col min="5638" max="5674" width="17.33203125" customWidth="1"/>
    <col min="5675" max="5675" width="14.6640625" bestFit="1" customWidth="1"/>
    <col min="5676" max="5676" width="13.6640625" customWidth="1"/>
    <col min="5677" max="5677" width="15.33203125" customWidth="1"/>
    <col min="5678" max="5678" width="13.33203125" customWidth="1"/>
    <col min="5679" max="5679" width="11.6640625" customWidth="1"/>
    <col min="5680" max="5680" width="13.33203125" customWidth="1"/>
    <col min="5681" max="5681" width="12.33203125" customWidth="1"/>
    <col min="5682" max="5682" width="13" bestFit="1" customWidth="1"/>
    <col min="5683" max="5683" width="13.33203125" bestFit="1" customWidth="1"/>
    <col min="5684" max="5684" width="19.33203125" customWidth="1"/>
    <col min="5685" max="5685" width="12.6640625" bestFit="1" customWidth="1"/>
    <col min="5686" max="5686" width="13" bestFit="1" customWidth="1"/>
    <col min="5687" max="5687" width="13.33203125" bestFit="1" customWidth="1"/>
    <col min="5688" max="5688" width="16.33203125" customWidth="1"/>
    <col min="5689" max="5689" width="13.33203125" customWidth="1"/>
    <col min="5690" max="5690" width="15.33203125" bestFit="1" customWidth="1"/>
    <col min="5691" max="5691" width="16.33203125" bestFit="1" customWidth="1"/>
    <col min="5692" max="5692" width="14.33203125" customWidth="1"/>
    <col min="5693" max="5693" width="13.33203125" bestFit="1" customWidth="1"/>
    <col min="5694" max="5694" width="13" bestFit="1" customWidth="1"/>
    <col min="5695" max="5702" width="13" customWidth="1"/>
    <col min="5703" max="5703" width="13" bestFit="1" customWidth="1"/>
    <col min="5704" max="5704" width="15.6640625" customWidth="1"/>
    <col min="5705" max="5705" width="12.6640625" bestFit="1" customWidth="1"/>
    <col min="5706" max="5707" width="13" bestFit="1" customWidth="1"/>
    <col min="5708" max="5708" width="14.33203125" customWidth="1"/>
    <col min="5709" max="5709" width="12.6640625" bestFit="1" customWidth="1"/>
    <col min="5710" max="5711" width="13" bestFit="1" customWidth="1"/>
    <col min="5712" max="5712" width="15.33203125" customWidth="1"/>
    <col min="5713" max="5715" width="13" bestFit="1" customWidth="1"/>
    <col min="5716" max="5716" width="13.6640625" customWidth="1"/>
    <col min="5717" max="5718" width="13" bestFit="1" customWidth="1"/>
    <col min="5719" max="5719" width="13.33203125" customWidth="1"/>
    <col min="5720" max="5720" width="15.6640625" customWidth="1"/>
    <col min="5721" max="5721" width="13" customWidth="1"/>
    <col min="5722" max="5722" width="13" bestFit="1" customWidth="1"/>
    <col min="5723" max="5723" width="21" customWidth="1"/>
    <col min="5724" max="5724" width="15.6640625" customWidth="1"/>
    <col min="5725" max="5725" width="13.33203125" customWidth="1"/>
    <col min="5726" max="5726" width="13" bestFit="1" customWidth="1"/>
    <col min="5727" max="5730" width="13" customWidth="1"/>
    <col min="5731" max="5731" width="13.33203125" bestFit="1" customWidth="1"/>
    <col min="5732" max="5732" width="14.33203125" customWidth="1"/>
    <col min="5733" max="5733" width="13.33203125" customWidth="1"/>
    <col min="5734" max="5738" width="12.33203125" customWidth="1"/>
    <col min="5739" max="5739" width="13.33203125" bestFit="1" customWidth="1"/>
    <col min="5740" max="5740" width="14" customWidth="1"/>
    <col min="5741" max="5741" width="13.33203125" bestFit="1" customWidth="1"/>
    <col min="5742" max="5742" width="13" bestFit="1" customWidth="1"/>
    <col min="5743" max="5744" width="13.6640625" customWidth="1"/>
    <col min="5745" max="5745" width="13.33203125" customWidth="1"/>
    <col min="5746" max="5746" width="12.33203125" customWidth="1"/>
    <col min="5747" max="5747" width="13.33203125" bestFit="1" customWidth="1"/>
    <col min="5748" max="5748" width="17" customWidth="1"/>
    <col min="5749" max="5749" width="13.33203125" bestFit="1" customWidth="1"/>
    <col min="5750" max="5750" width="13" bestFit="1" customWidth="1"/>
    <col min="5751" max="5751" width="12.6640625" bestFit="1" customWidth="1"/>
    <col min="5752" max="5752" width="14.6640625" customWidth="1"/>
    <col min="5753" max="5753" width="11.6640625" bestFit="1" customWidth="1"/>
    <col min="5754" max="5754" width="13" bestFit="1" customWidth="1"/>
    <col min="5755" max="5755" width="15.33203125" bestFit="1" customWidth="1"/>
    <col min="5756" max="5756" width="14" customWidth="1"/>
    <col min="5757" max="5757" width="12" bestFit="1" customWidth="1"/>
    <col min="5758" max="5758" width="11.33203125" customWidth="1"/>
    <col min="5759" max="5759" width="12.6640625" bestFit="1" customWidth="1"/>
    <col min="5760" max="5760" width="11.33203125" customWidth="1"/>
    <col min="5761" max="5762" width="13" bestFit="1" customWidth="1"/>
    <col min="5763" max="5763" width="12.6640625" bestFit="1" customWidth="1"/>
    <col min="5764" max="5764" width="18.33203125" customWidth="1"/>
    <col min="5765" max="5765" width="12.33203125" bestFit="1" customWidth="1"/>
    <col min="5766" max="5766" width="13" bestFit="1" customWidth="1"/>
    <col min="5767" max="5767" width="13" customWidth="1"/>
    <col min="5768" max="5768" width="14.33203125" customWidth="1"/>
    <col min="5769" max="5770" width="13" customWidth="1"/>
    <col min="5771" max="5771" width="13.33203125" customWidth="1"/>
    <col min="5772" max="5772" width="15.6640625" customWidth="1"/>
    <col min="5773" max="5773" width="12" bestFit="1" customWidth="1"/>
    <col min="5774" max="5775" width="12.33203125" customWidth="1"/>
    <col min="5776" max="5776" width="15.6640625" customWidth="1"/>
    <col min="5777" max="5779" width="12.33203125" customWidth="1"/>
    <col min="5780" max="5780" width="14.6640625" customWidth="1"/>
    <col min="5781" max="5783" width="12.33203125" customWidth="1"/>
    <col min="5784" max="5784" width="13.6640625" customWidth="1"/>
    <col min="5785" max="5786" width="12.33203125" customWidth="1"/>
    <col min="5787" max="5787" width="18.33203125" customWidth="1"/>
    <col min="5788" max="5788" width="16.33203125" customWidth="1"/>
    <col min="5789" max="5789" width="15" customWidth="1"/>
    <col min="5791" max="5791" width="13.33203125" bestFit="1" customWidth="1"/>
    <col min="5864" max="5864" width="3.6640625" customWidth="1"/>
    <col min="5865" max="5865" width="17" customWidth="1"/>
    <col min="5866" max="5866" width="13" customWidth="1"/>
    <col min="5867" max="5867" width="18.6640625" customWidth="1"/>
    <col min="5868" max="5868" width="14.33203125" customWidth="1"/>
    <col min="5869" max="5869" width="12.6640625" customWidth="1"/>
    <col min="5870" max="5870" width="11.6640625" customWidth="1"/>
    <col min="5871" max="5871" width="12.6640625" customWidth="1"/>
    <col min="5872" max="5872" width="14.6640625" customWidth="1"/>
    <col min="5873" max="5873" width="13" customWidth="1"/>
    <col min="5874" max="5874" width="11.33203125" customWidth="1"/>
    <col min="5875" max="5875" width="14.6640625" customWidth="1"/>
    <col min="5876" max="5876" width="14.33203125" customWidth="1"/>
    <col min="5877" max="5877" width="13.33203125" customWidth="1"/>
    <col min="5878" max="5878" width="11.33203125" customWidth="1"/>
    <col min="5879" max="5879" width="12.6640625" customWidth="1"/>
    <col min="5880" max="5880" width="11.33203125" customWidth="1"/>
    <col min="5881" max="5881" width="13.33203125" customWidth="1"/>
    <col min="5882" max="5882" width="12.33203125" customWidth="1"/>
    <col min="5883" max="5883" width="13.6640625" customWidth="1"/>
    <col min="5884" max="5884" width="14" customWidth="1"/>
    <col min="5885" max="5885" width="13.33203125" customWidth="1"/>
    <col min="5886" max="5886" width="11.33203125" customWidth="1"/>
    <col min="5887" max="5887" width="14.6640625" bestFit="1" customWidth="1"/>
    <col min="5888" max="5888" width="13.33203125" customWidth="1"/>
    <col min="5889" max="5890" width="14.33203125" customWidth="1"/>
    <col min="5891" max="5893" width="13.33203125" customWidth="1"/>
    <col min="5894" max="5930" width="17.33203125" customWidth="1"/>
    <col min="5931" max="5931" width="14.6640625" bestFit="1" customWidth="1"/>
    <col min="5932" max="5932" width="13.6640625" customWidth="1"/>
    <col min="5933" max="5933" width="15.33203125" customWidth="1"/>
    <col min="5934" max="5934" width="13.33203125" customWidth="1"/>
    <col min="5935" max="5935" width="11.6640625" customWidth="1"/>
    <col min="5936" max="5936" width="13.33203125" customWidth="1"/>
    <col min="5937" max="5937" width="12.33203125" customWidth="1"/>
    <col min="5938" max="5938" width="13" bestFit="1" customWidth="1"/>
    <col min="5939" max="5939" width="13.33203125" bestFit="1" customWidth="1"/>
    <col min="5940" max="5940" width="19.33203125" customWidth="1"/>
    <col min="5941" max="5941" width="12.6640625" bestFit="1" customWidth="1"/>
    <col min="5942" max="5942" width="13" bestFit="1" customWidth="1"/>
    <col min="5943" max="5943" width="13.33203125" bestFit="1" customWidth="1"/>
    <col min="5944" max="5944" width="16.33203125" customWidth="1"/>
    <col min="5945" max="5945" width="13.33203125" customWidth="1"/>
    <col min="5946" max="5946" width="15.33203125" bestFit="1" customWidth="1"/>
    <col min="5947" max="5947" width="16.33203125" bestFit="1" customWidth="1"/>
    <col min="5948" max="5948" width="14.33203125" customWidth="1"/>
    <col min="5949" max="5949" width="13.33203125" bestFit="1" customWidth="1"/>
    <col min="5950" max="5950" width="13" bestFit="1" customWidth="1"/>
    <col min="5951" max="5958" width="13" customWidth="1"/>
    <col min="5959" max="5959" width="13" bestFit="1" customWidth="1"/>
    <col min="5960" max="5960" width="15.6640625" customWidth="1"/>
    <col min="5961" max="5961" width="12.6640625" bestFit="1" customWidth="1"/>
    <col min="5962" max="5963" width="13" bestFit="1" customWidth="1"/>
    <col min="5964" max="5964" width="14.33203125" customWidth="1"/>
    <col min="5965" max="5965" width="12.6640625" bestFit="1" customWidth="1"/>
    <col min="5966" max="5967" width="13" bestFit="1" customWidth="1"/>
    <col min="5968" max="5968" width="15.33203125" customWidth="1"/>
    <col min="5969" max="5971" width="13" bestFit="1" customWidth="1"/>
    <col min="5972" max="5972" width="13.6640625" customWidth="1"/>
    <col min="5973" max="5974" width="13" bestFit="1" customWidth="1"/>
    <col min="5975" max="5975" width="13.33203125" customWidth="1"/>
    <col min="5976" max="5976" width="15.6640625" customWidth="1"/>
    <col min="5977" max="5977" width="13" customWidth="1"/>
    <col min="5978" max="5978" width="13" bestFit="1" customWidth="1"/>
    <col min="5979" max="5979" width="21" customWidth="1"/>
    <col min="5980" max="5980" width="15.6640625" customWidth="1"/>
    <col min="5981" max="5981" width="13.33203125" customWidth="1"/>
    <col min="5982" max="5982" width="13" bestFit="1" customWidth="1"/>
    <col min="5983" max="5986" width="13" customWidth="1"/>
    <col min="5987" max="5987" width="13.33203125" bestFit="1" customWidth="1"/>
    <col min="5988" max="5988" width="14.33203125" customWidth="1"/>
    <col min="5989" max="5989" width="13.33203125" customWidth="1"/>
    <col min="5990" max="5994" width="12.33203125" customWidth="1"/>
    <col min="5995" max="5995" width="13.33203125" bestFit="1" customWidth="1"/>
    <col min="5996" max="5996" width="14" customWidth="1"/>
    <col min="5997" max="5997" width="13.33203125" bestFit="1" customWidth="1"/>
    <col min="5998" max="5998" width="13" bestFit="1" customWidth="1"/>
    <col min="5999" max="6000" width="13.6640625" customWidth="1"/>
    <col min="6001" max="6001" width="13.33203125" customWidth="1"/>
    <col min="6002" max="6002" width="12.33203125" customWidth="1"/>
    <col min="6003" max="6003" width="13.33203125" bestFit="1" customWidth="1"/>
    <col min="6004" max="6004" width="17" customWidth="1"/>
    <col min="6005" max="6005" width="13.33203125" bestFit="1" customWidth="1"/>
    <col min="6006" max="6006" width="13" bestFit="1" customWidth="1"/>
    <col min="6007" max="6007" width="12.6640625" bestFit="1" customWidth="1"/>
    <col min="6008" max="6008" width="14.6640625" customWidth="1"/>
    <col min="6009" max="6009" width="11.6640625" bestFit="1" customWidth="1"/>
    <col min="6010" max="6010" width="13" bestFit="1" customWidth="1"/>
    <col min="6011" max="6011" width="15.33203125" bestFit="1" customWidth="1"/>
    <col min="6012" max="6012" width="14" customWidth="1"/>
    <col min="6013" max="6013" width="12" bestFit="1" customWidth="1"/>
    <col min="6014" max="6014" width="11.33203125" customWidth="1"/>
    <col min="6015" max="6015" width="12.6640625" bestFit="1" customWidth="1"/>
    <col min="6016" max="6016" width="11.33203125" customWidth="1"/>
    <col min="6017" max="6018" width="13" bestFit="1" customWidth="1"/>
    <col min="6019" max="6019" width="12.6640625" bestFit="1" customWidth="1"/>
    <col min="6020" max="6020" width="18.33203125" customWidth="1"/>
    <col min="6021" max="6021" width="12.33203125" bestFit="1" customWidth="1"/>
    <col min="6022" max="6022" width="13" bestFit="1" customWidth="1"/>
    <col min="6023" max="6023" width="13" customWidth="1"/>
    <col min="6024" max="6024" width="14.33203125" customWidth="1"/>
    <col min="6025" max="6026" width="13" customWidth="1"/>
    <col min="6027" max="6027" width="13.33203125" customWidth="1"/>
    <col min="6028" max="6028" width="15.6640625" customWidth="1"/>
    <col min="6029" max="6029" width="12" bestFit="1" customWidth="1"/>
    <col min="6030" max="6031" width="12.33203125" customWidth="1"/>
    <col min="6032" max="6032" width="15.6640625" customWidth="1"/>
    <col min="6033" max="6035" width="12.33203125" customWidth="1"/>
    <col min="6036" max="6036" width="14.6640625" customWidth="1"/>
    <col min="6037" max="6039" width="12.33203125" customWidth="1"/>
    <col min="6040" max="6040" width="13.6640625" customWidth="1"/>
    <col min="6041" max="6042" width="12.33203125" customWidth="1"/>
    <col min="6043" max="6043" width="18.33203125" customWidth="1"/>
    <col min="6044" max="6044" width="16.33203125" customWidth="1"/>
    <col min="6045" max="6045" width="15" customWidth="1"/>
    <col min="6047" max="6047" width="13.33203125" bestFit="1" customWidth="1"/>
    <col min="6120" max="6120" width="3.6640625" customWidth="1"/>
    <col min="6121" max="6121" width="17" customWidth="1"/>
    <col min="6122" max="6122" width="13" customWidth="1"/>
    <col min="6123" max="6123" width="18.6640625" customWidth="1"/>
    <col min="6124" max="6124" width="14.33203125" customWidth="1"/>
    <col min="6125" max="6125" width="12.6640625" customWidth="1"/>
    <col min="6126" max="6126" width="11.6640625" customWidth="1"/>
    <col min="6127" max="6127" width="12.6640625" customWidth="1"/>
    <col min="6128" max="6128" width="14.6640625" customWidth="1"/>
    <col min="6129" max="6129" width="13" customWidth="1"/>
    <col min="6130" max="6130" width="11.33203125" customWidth="1"/>
    <col min="6131" max="6131" width="14.6640625" customWidth="1"/>
    <col min="6132" max="6132" width="14.33203125" customWidth="1"/>
    <col min="6133" max="6133" width="13.33203125" customWidth="1"/>
    <col min="6134" max="6134" width="11.33203125" customWidth="1"/>
    <col min="6135" max="6135" width="12.6640625" customWidth="1"/>
    <col min="6136" max="6136" width="11.33203125" customWidth="1"/>
    <col min="6137" max="6137" width="13.33203125" customWidth="1"/>
    <col min="6138" max="6138" width="12.33203125" customWidth="1"/>
    <col min="6139" max="6139" width="13.6640625" customWidth="1"/>
    <col min="6140" max="6140" width="14" customWidth="1"/>
    <col min="6141" max="6141" width="13.33203125" customWidth="1"/>
    <col min="6142" max="6142" width="11.33203125" customWidth="1"/>
    <col min="6143" max="6143" width="14.6640625" bestFit="1" customWidth="1"/>
    <col min="6144" max="6144" width="13.33203125" customWidth="1"/>
    <col min="6145" max="6146" width="14.33203125" customWidth="1"/>
    <col min="6147" max="6149" width="13.33203125" customWidth="1"/>
    <col min="6150" max="6186" width="17.33203125" customWidth="1"/>
    <col min="6187" max="6187" width="14.6640625" bestFit="1" customWidth="1"/>
    <col min="6188" max="6188" width="13.6640625" customWidth="1"/>
    <col min="6189" max="6189" width="15.33203125" customWidth="1"/>
    <col min="6190" max="6190" width="13.33203125" customWidth="1"/>
    <col min="6191" max="6191" width="11.6640625" customWidth="1"/>
    <col min="6192" max="6192" width="13.33203125" customWidth="1"/>
    <col min="6193" max="6193" width="12.33203125" customWidth="1"/>
    <col min="6194" max="6194" width="13" bestFit="1" customWidth="1"/>
    <col min="6195" max="6195" width="13.33203125" bestFit="1" customWidth="1"/>
    <col min="6196" max="6196" width="19.33203125" customWidth="1"/>
    <col min="6197" max="6197" width="12.6640625" bestFit="1" customWidth="1"/>
    <col min="6198" max="6198" width="13" bestFit="1" customWidth="1"/>
    <col min="6199" max="6199" width="13.33203125" bestFit="1" customWidth="1"/>
    <col min="6200" max="6200" width="16.33203125" customWidth="1"/>
    <col min="6201" max="6201" width="13.33203125" customWidth="1"/>
    <col min="6202" max="6202" width="15.33203125" bestFit="1" customWidth="1"/>
    <col min="6203" max="6203" width="16.33203125" bestFit="1" customWidth="1"/>
    <col min="6204" max="6204" width="14.33203125" customWidth="1"/>
    <col min="6205" max="6205" width="13.33203125" bestFit="1" customWidth="1"/>
    <col min="6206" max="6206" width="13" bestFit="1" customWidth="1"/>
    <col min="6207" max="6214" width="13" customWidth="1"/>
    <col min="6215" max="6215" width="13" bestFit="1" customWidth="1"/>
    <col min="6216" max="6216" width="15.6640625" customWidth="1"/>
    <col min="6217" max="6217" width="12.6640625" bestFit="1" customWidth="1"/>
    <col min="6218" max="6219" width="13" bestFit="1" customWidth="1"/>
    <col min="6220" max="6220" width="14.33203125" customWidth="1"/>
    <col min="6221" max="6221" width="12.6640625" bestFit="1" customWidth="1"/>
    <col min="6222" max="6223" width="13" bestFit="1" customWidth="1"/>
    <col min="6224" max="6224" width="15.33203125" customWidth="1"/>
    <col min="6225" max="6227" width="13" bestFit="1" customWidth="1"/>
    <col min="6228" max="6228" width="13.6640625" customWidth="1"/>
    <col min="6229" max="6230" width="13" bestFit="1" customWidth="1"/>
    <col min="6231" max="6231" width="13.33203125" customWidth="1"/>
    <col min="6232" max="6232" width="15.6640625" customWidth="1"/>
    <col min="6233" max="6233" width="13" customWidth="1"/>
    <col min="6234" max="6234" width="13" bestFit="1" customWidth="1"/>
    <col min="6235" max="6235" width="21" customWidth="1"/>
    <col min="6236" max="6236" width="15.6640625" customWidth="1"/>
    <col min="6237" max="6237" width="13.33203125" customWidth="1"/>
    <col min="6238" max="6238" width="13" bestFit="1" customWidth="1"/>
    <col min="6239" max="6242" width="13" customWidth="1"/>
    <col min="6243" max="6243" width="13.33203125" bestFit="1" customWidth="1"/>
    <col min="6244" max="6244" width="14.33203125" customWidth="1"/>
    <col min="6245" max="6245" width="13.33203125" customWidth="1"/>
    <col min="6246" max="6250" width="12.33203125" customWidth="1"/>
    <col min="6251" max="6251" width="13.33203125" bestFit="1" customWidth="1"/>
    <col min="6252" max="6252" width="14" customWidth="1"/>
    <col min="6253" max="6253" width="13.33203125" bestFit="1" customWidth="1"/>
    <col min="6254" max="6254" width="13" bestFit="1" customWidth="1"/>
    <col min="6255" max="6256" width="13.6640625" customWidth="1"/>
    <col min="6257" max="6257" width="13.33203125" customWidth="1"/>
    <col min="6258" max="6258" width="12.33203125" customWidth="1"/>
    <col min="6259" max="6259" width="13.33203125" bestFit="1" customWidth="1"/>
    <col min="6260" max="6260" width="17" customWidth="1"/>
    <col min="6261" max="6261" width="13.33203125" bestFit="1" customWidth="1"/>
    <col min="6262" max="6262" width="13" bestFit="1" customWidth="1"/>
    <col min="6263" max="6263" width="12.6640625" bestFit="1" customWidth="1"/>
    <col min="6264" max="6264" width="14.6640625" customWidth="1"/>
    <col min="6265" max="6265" width="11.6640625" bestFit="1" customWidth="1"/>
    <col min="6266" max="6266" width="13" bestFit="1" customWidth="1"/>
    <col min="6267" max="6267" width="15.33203125" bestFit="1" customWidth="1"/>
    <col min="6268" max="6268" width="14" customWidth="1"/>
    <col min="6269" max="6269" width="12" bestFit="1" customWidth="1"/>
    <col min="6270" max="6270" width="11.33203125" customWidth="1"/>
    <col min="6271" max="6271" width="12.6640625" bestFit="1" customWidth="1"/>
    <col min="6272" max="6272" width="11.33203125" customWidth="1"/>
    <col min="6273" max="6274" width="13" bestFit="1" customWidth="1"/>
    <col min="6275" max="6275" width="12.6640625" bestFit="1" customWidth="1"/>
    <col min="6276" max="6276" width="18.33203125" customWidth="1"/>
    <col min="6277" max="6277" width="12.33203125" bestFit="1" customWidth="1"/>
    <col min="6278" max="6278" width="13" bestFit="1" customWidth="1"/>
    <col min="6279" max="6279" width="13" customWidth="1"/>
    <col min="6280" max="6280" width="14.33203125" customWidth="1"/>
    <col min="6281" max="6282" width="13" customWidth="1"/>
    <col min="6283" max="6283" width="13.33203125" customWidth="1"/>
    <col min="6284" max="6284" width="15.6640625" customWidth="1"/>
    <col min="6285" max="6285" width="12" bestFit="1" customWidth="1"/>
    <col min="6286" max="6287" width="12.33203125" customWidth="1"/>
    <col min="6288" max="6288" width="15.6640625" customWidth="1"/>
    <col min="6289" max="6291" width="12.33203125" customWidth="1"/>
    <col min="6292" max="6292" width="14.6640625" customWidth="1"/>
    <col min="6293" max="6295" width="12.33203125" customWidth="1"/>
    <col min="6296" max="6296" width="13.6640625" customWidth="1"/>
    <col min="6297" max="6298" width="12.33203125" customWidth="1"/>
    <col min="6299" max="6299" width="18.33203125" customWidth="1"/>
    <col min="6300" max="6300" width="16.33203125" customWidth="1"/>
    <col min="6301" max="6301" width="15" customWidth="1"/>
    <col min="6303" max="6303" width="13.33203125" bestFit="1" customWidth="1"/>
    <col min="6376" max="6376" width="3.6640625" customWidth="1"/>
    <col min="6377" max="6377" width="17" customWidth="1"/>
    <col min="6378" max="6378" width="13" customWidth="1"/>
    <col min="6379" max="6379" width="18.6640625" customWidth="1"/>
    <col min="6380" max="6380" width="14.33203125" customWidth="1"/>
    <col min="6381" max="6381" width="12.6640625" customWidth="1"/>
    <col min="6382" max="6382" width="11.6640625" customWidth="1"/>
    <col min="6383" max="6383" width="12.6640625" customWidth="1"/>
    <col min="6384" max="6384" width="14.6640625" customWidth="1"/>
    <col min="6385" max="6385" width="13" customWidth="1"/>
    <col min="6386" max="6386" width="11.33203125" customWidth="1"/>
    <col min="6387" max="6387" width="14.6640625" customWidth="1"/>
    <col min="6388" max="6388" width="14.33203125" customWidth="1"/>
    <col min="6389" max="6389" width="13.33203125" customWidth="1"/>
    <col min="6390" max="6390" width="11.33203125" customWidth="1"/>
    <col min="6391" max="6391" width="12.6640625" customWidth="1"/>
    <col min="6392" max="6392" width="11.33203125" customWidth="1"/>
    <col min="6393" max="6393" width="13.33203125" customWidth="1"/>
    <col min="6394" max="6394" width="12.33203125" customWidth="1"/>
    <col min="6395" max="6395" width="13.6640625" customWidth="1"/>
    <col min="6396" max="6396" width="14" customWidth="1"/>
    <col min="6397" max="6397" width="13.33203125" customWidth="1"/>
    <col min="6398" max="6398" width="11.33203125" customWidth="1"/>
    <col min="6399" max="6399" width="14.6640625" bestFit="1" customWidth="1"/>
    <col min="6400" max="6400" width="13.33203125" customWidth="1"/>
    <col min="6401" max="6402" width="14.33203125" customWidth="1"/>
    <col min="6403" max="6405" width="13.33203125" customWidth="1"/>
    <col min="6406" max="6442" width="17.33203125" customWidth="1"/>
    <col min="6443" max="6443" width="14.6640625" bestFit="1" customWidth="1"/>
    <col min="6444" max="6444" width="13.6640625" customWidth="1"/>
    <col min="6445" max="6445" width="15.33203125" customWidth="1"/>
    <col min="6446" max="6446" width="13.33203125" customWidth="1"/>
    <col min="6447" max="6447" width="11.6640625" customWidth="1"/>
    <col min="6448" max="6448" width="13.33203125" customWidth="1"/>
    <col min="6449" max="6449" width="12.33203125" customWidth="1"/>
    <col min="6450" max="6450" width="13" bestFit="1" customWidth="1"/>
    <col min="6451" max="6451" width="13.33203125" bestFit="1" customWidth="1"/>
    <col min="6452" max="6452" width="19.33203125" customWidth="1"/>
    <col min="6453" max="6453" width="12.6640625" bestFit="1" customWidth="1"/>
    <col min="6454" max="6454" width="13" bestFit="1" customWidth="1"/>
    <col min="6455" max="6455" width="13.33203125" bestFit="1" customWidth="1"/>
    <col min="6456" max="6456" width="16.33203125" customWidth="1"/>
    <col min="6457" max="6457" width="13.33203125" customWidth="1"/>
    <col min="6458" max="6458" width="15.33203125" bestFit="1" customWidth="1"/>
    <col min="6459" max="6459" width="16.33203125" bestFit="1" customWidth="1"/>
    <col min="6460" max="6460" width="14.33203125" customWidth="1"/>
    <col min="6461" max="6461" width="13.33203125" bestFit="1" customWidth="1"/>
    <col min="6462" max="6462" width="13" bestFit="1" customWidth="1"/>
    <col min="6463" max="6470" width="13" customWidth="1"/>
    <col min="6471" max="6471" width="13" bestFit="1" customWidth="1"/>
    <col min="6472" max="6472" width="15.6640625" customWidth="1"/>
    <col min="6473" max="6473" width="12.6640625" bestFit="1" customWidth="1"/>
    <col min="6474" max="6475" width="13" bestFit="1" customWidth="1"/>
    <col min="6476" max="6476" width="14.33203125" customWidth="1"/>
    <col min="6477" max="6477" width="12.6640625" bestFit="1" customWidth="1"/>
    <col min="6478" max="6479" width="13" bestFit="1" customWidth="1"/>
    <col min="6480" max="6480" width="15.33203125" customWidth="1"/>
    <col min="6481" max="6483" width="13" bestFit="1" customWidth="1"/>
    <col min="6484" max="6484" width="13.6640625" customWidth="1"/>
    <col min="6485" max="6486" width="13" bestFit="1" customWidth="1"/>
    <col min="6487" max="6487" width="13.33203125" customWidth="1"/>
    <col min="6488" max="6488" width="15.6640625" customWidth="1"/>
    <col min="6489" max="6489" width="13" customWidth="1"/>
    <col min="6490" max="6490" width="13" bestFit="1" customWidth="1"/>
    <col min="6491" max="6491" width="21" customWidth="1"/>
    <col min="6492" max="6492" width="15.6640625" customWidth="1"/>
    <col min="6493" max="6493" width="13.33203125" customWidth="1"/>
    <col min="6494" max="6494" width="13" bestFit="1" customWidth="1"/>
    <col min="6495" max="6498" width="13" customWidth="1"/>
    <col min="6499" max="6499" width="13.33203125" bestFit="1" customWidth="1"/>
    <col min="6500" max="6500" width="14.33203125" customWidth="1"/>
    <col min="6501" max="6501" width="13.33203125" customWidth="1"/>
    <col min="6502" max="6506" width="12.33203125" customWidth="1"/>
    <col min="6507" max="6507" width="13.33203125" bestFit="1" customWidth="1"/>
    <col min="6508" max="6508" width="14" customWidth="1"/>
    <col min="6509" max="6509" width="13.33203125" bestFit="1" customWidth="1"/>
    <col min="6510" max="6510" width="13" bestFit="1" customWidth="1"/>
    <col min="6511" max="6512" width="13.6640625" customWidth="1"/>
    <col min="6513" max="6513" width="13.33203125" customWidth="1"/>
    <col min="6514" max="6514" width="12.33203125" customWidth="1"/>
    <col min="6515" max="6515" width="13.33203125" bestFit="1" customWidth="1"/>
    <col min="6516" max="6516" width="17" customWidth="1"/>
    <col min="6517" max="6517" width="13.33203125" bestFit="1" customWidth="1"/>
    <col min="6518" max="6518" width="13" bestFit="1" customWidth="1"/>
    <col min="6519" max="6519" width="12.6640625" bestFit="1" customWidth="1"/>
    <col min="6520" max="6520" width="14.6640625" customWidth="1"/>
    <col min="6521" max="6521" width="11.6640625" bestFit="1" customWidth="1"/>
    <col min="6522" max="6522" width="13" bestFit="1" customWidth="1"/>
    <col min="6523" max="6523" width="15.33203125" bestFit="1" customWidth="1"/>
    <col min="6524" max="6524" width="14" customWidth="1"/>
    <col min="6525" max="6525" width="12" bestFit="1" customWidth="1"/>
    <col min="6526" max="6526" width="11.33203125" customWidth="1"/>
    <col min="6527" max="6527" width="12.6640625" bestFit="1" customWidth="1"/>
    <col min="6528" max="6528" width="11.33203125" customWidth="1"/>
    <col min="6529" max="6530" width="13" bestFit="1" customWidth="1"/>
    <col min="6531" max="6531" width="12.6640625" bestFit="1" customWidth="1"/>
    <col min="6532" max="6532" width="18.33203125" customWidth="1"/>
    <col min="6533" max="6533" width="12.33203125" bestFit="1" customWidth="1"/>
    <col min="6534" max="6534" width="13" bestFit="1" customWidth="1"/>
    <col min="6535" max="6535" width="13" customWidth="1"/>
    <col min="6536" max="6536" width="14.33203125" customWidth="1"/>
    <col min="6537" max="6538" width="13" customWidth="1"/>
    <col min="6539" max="6539" width="13.33203125" customWidth="1"/>
    <col min="6540" max="6540" width="15.6640625" customWidth="1"/>
    <col min="6541" max="6541" width="12" bestFit="1" customWidth="1"/>
    <col min="6542" max="6543" width="12.33203125" customWidth="1"/>
    <col min="6544" max="6544" width="15.6640625" customWidth="1"/>
    <col min="6545" max="6547" width="12.33203125" customWidth="1"/>
    <col min="6548" max="6548" width="14.6640625" customWidth="1"/>
    <col min="6549" max="6551" width="12.33203125" customWidth="1"/>
    <col min="6552" max="6552" width="13.6640625" customWidth="1"/>
    <col min="6553" max="6554" width="12.33203125" customWidth="1"/>
    <col min="6555" max="6555" width="18.33203125" customWidth="1"/>
    <col min="6556" max="6556" width="16.33203125" customWidth="1"/>
    <col min="6557" max="6557" width="15" customWidth="1"/>
    <col min="6559" max="6559" width="13.33203125" bestFit="1" customWidth="1"/>
    <col min="6632" max="6632" width="3.6640625" customWidth="1"/>
    <col min="6633" max="6633" width="17" customWidth="1"/>
    <col min="6634" max="6634" width="13" customWidth="1"/>
    <col min="6635" max="6635" width="18.6640625" customWidth="1"/>
    <col min="6636" max="6636" width="14.33203125" customWidth="1"/>
    <col min="6637" max="6637" width="12.6640625" customWidth="1"/>
    <col min="6638" max="6638" width="11.6640625" customWidth="1"/>
    <col min="6639" max="6639" width="12.6640625" customWidth="1"/>
    <col min="6640" max="6640" width="14.6640625" customWidth="1"/>
    <col min="6641" max="6641" width="13" customWidth="1"/>
    <col min="6642" max="6642" width="11.33203125" customWidth="1"/>
    <col min="6643" max="6643" width="14.6640625" customWidth="1"/>
    <col min="6644" max="6644" width="14.33203125" customWidth="1"/>
    <col min="6645" max="6645" width="13.33203125" customWidth="1"/>
    <col min="6646" max="6646" width="11.33203125" customWidth="1"/>
    <col min="6647" max="6647" width="12.6640625" customWidth="1"/>
    <col min="6648" max="6648" width="11.33203125" customWidth="1"/>
    <col min="6649" max="6649" width="13.33203125" customWidth="1"/>
    <col min="6650" max="6650" width="12.33203125" customWidth="1"/>
    <col min="6651" max="6651" width="13.6640625" customWidth="1"/>
    <col min="6652" max="6652" width="14" customWidth="1"/>
    <col min="6653" max="6653" width="13.33203125" customWidth="1"/>
    <col min="6654" max="6654" width="11.33203125" customWidth="1"/>
    <col min="6655" max="6655" width="14.6640625" bestFit="1" customWidth="1"/>
    <col min="6656" max="6656" width="13.33203125" customWidth="1"/>
    <col min="6657" max="6658" width="14.33203125" customWidth="1"/>
    <col min="6659" max="6661" width="13.33203125" customWidth="1"/>
    <col min="6662" max="6698" width="17.33203125" customWidth="1"/>
    <col min="6699" max="6699" width="14.6640625" bestFit="1" customWidth="1"/>
    <col min="6700" max="6700" width="13.6640625" customWidth="1"/>
    <col min="6701" max="6701" width="15.33203125" customWidth="1"/>
    <col min="6702" max="6702" width="13.33203125" customWidth="1"/>
    <col min="6703" max="6703" width="11.6640625" customWidth="1"/>
    <col min="6704" max="6704" width="13.33203125" customWidth="1"/>
    <col min="6705" max="6705" width="12.33203125" customWidth="1"/>
    <col min="6706" max="6706" width="13" bestFit="1" customWidth="1"/>
    <col min="6707" max="6707" width="13.33203125" bestFit="1" customWidth="1"/>
    <col min="6708" max="6708" width="19.33203125" customWidth="1"/>
    <col min="6709" max="6709" width="12.6640625" bestFit="1" customWidth="1"/>
    <col min="6710" max="6710" width="13" bestFit="1" customWidth="1"/>
    <col min="6711" max="6711" width="13.33203125" bestFit="1" customWidth="1"/>
    <col min="6712" max="6712" width="16.33203125" customWidth="1"/>
    <col min="6713" max="6713" width="13.33203125" customWidth="1"/>
    <col min="6714" max="6714" width="15.33203125" bestFit="1" customWidth="1"/>
    <col min="6715" max="6715" width="16.33203125" bestFit="1" customWidth="1"/>
    <col min="6716" max="6716" width="14.33203125" customWidth="1"/>
    <col min="6717" max="6717" width="13.33203125" bestFit="1" customWidth="1"/>
    <col min="6718" max="6718" width="13" bestFit="1" customWidth="1"/>
    <col min="6719" max="6726" width="13" customWidth="1"/>
    <col min="6727" max="6727" width="13" bestFit="1" customWidth="1"/>
    <col min="6728" max="6728" width="15.6640625" customWidth="1"/>
    <col min="6729" max="6729" width="12.6640625" bestFit="1" customWidth="1"/>
    <col min="6730" max="6731" width="13" bestFit="1" customWidth="1"/>
    <col min="6732" max="6732" width="14.33203125" customWidth="1"/>
    <col min="6733" max="6733" width="12.6640625" bestFit="1" customWidth="1"/>
    <col min="6734" max="6735" width="13" bestFit="1" customWidth="1"/>
    <col min="6736" max="6736" width="15.33203125" customWidth="1"/>
    <col min="6737" max="6739" width="13" bestFit="1" customWidth="1"/>
    <col min="6740" max="6740" width="13.6640625" customWidth="1"/>
    <col min="6741" max="6742" width="13" bestFit="1" customWidth="1"/>
    <col min="6743" max="6743" width="13.33203125" customWidth="1"/>
    <col min="6744" max="6744" width="15.6640625" customWidth="1"/>
    <col min="6745" max="6745" width="13" customWidth="1"/>
    <col min="6746" max="6746" width="13" bestFit="1" customWidth="1"/>
    <col min="6747" max="6747" width="21" customWidth="1"/>
    <col min="6748" max="6748" width="15.6640625" customWidth="1"/>
    <col min="6749" max="6749" width="13.33203125" customWidth="1"/>
    <col min="6750" max="6750" width="13" bestFit="1" customWidth="1"/>
    <col min="6751" max="6754" width="13" customWidth="1"/>
    <col min="6755" max="6755" width="13.33203125" bestFit="1" customWidth="1"/>
    <col min="6756" max="6756" width="14.33203125" customWidth="1"/>
    <col min="6757" max="6757" width="13.33203125" customWidth="1"/>
    <col min="6758" max="6762" width="12.33203125" customWidth="1"/>
    <col min="6763" max="6763" width="13.33203125" bestFit="1" customWidth="1"/>
    <col min="6764" max="6764" width="14" customWidth="1"/>
    <col min="6765" max="6765" width="13.33203125" bestFit="1" customWidth="1"/>
    <col min="6766" max="6766" width="13" bestFit="1" customWidth="1"/>
    <col min="6767" max="6768" width="13.6640625" customWidth="1"/>
    <col min="6769" max="6769" width="13.33203125" customWidth="1"/>
    <col min="6770" max="6770" width="12.33203125" customWidth="1"/>
    <col min="6771" max="6771" width="13.33203125" bestFit="1" customWidth="1"/>
    <col min="6772" max="6772" width="17" customWidth="1"/>
    <col min="6773" max="6773" width="13.33203125" bestFit="1" customWidth="1"/>
    <col min="6774" max="6774" width="13" bestFit="1" customWidth="1"/>
    <col min="6775" max="6775" width="12.6640625" bestFit="1" customWidth="1"/>
    <col min="6776" max="6776" width="14.6640625" customWidth="1"/>
    <col min="6777" max="6777" width="11.6640625" bestFit="1" customWidth="1"/>
    <col min="6778" max="6778" width="13" bestFit="1" customWidth="1"/>
    <col min="6779" max="6779" width="15.33203125" bestFit="1" customWidth="1"/>
    <col min="6780" max="6780" width="14" customWidth="1"/>
    <col min="6781" max="6781" width="12" bestFit="1" customWidth="1"/>
    <col min="6782" max="6782" width="11.33203125" customWidth="1"/>
    <col min="6783" max="6783" width="12.6640625" bestFit="1" customWidth="1"/>
    <col min="6784" max="6784" width="11.33203125" customWidth="1"/>
    <col min="6785" max="6786" width="13" bestFit="1" customWidth="1"/>
    <col min="6787" max="6787" width="12.6640625" bestFit="1" customWidth="1"/>
    <col min="6788" max="6788" width="18.33203125" customWidth="1"/>
    <col min="6789" max="6789" width="12.33203125" bestFit="1" customWidth="1"/>
    <col min="6790" max="6790" width="13" bestFit="1" customWidth="1"/>
    <col min="6791" max="6791" width="13" customWidth="1"/>
    <col min="6792" max="6792" width="14.33203125" customWidth="1"/>
    <col min="6793" max="6794" width="13" customWidth="1"/>
    <col min="6795" max="6795" width="13.33203125" customWidth="1"/>
    <col min="6796" max="6796" width="15.6640625" customWidth="1"/>
    <col min="6797" max="6797" width="12" bestFit="1" customWidth="1"/>
    <col min="6798" max="6799" width="12.33203125" customWidth="1"/>
    <col min="6800" max="6800" width="15.6640625" customWidth="1"/>
    <col min="6801" max="6803" width="12.33203125" customWidth="1"/>
    <col min="6804" max="6804" width="14.6640625" customWidth="1"/>
    <col min="6805" max="6807" width="12.33203125" customWidth="1"/>
    <col min="6808" max="6808" width="13.6640625" customWidth="1"/>
    <col min="6809" max="6810" width="12.33203125" customWidth="1"/>
    <col min="6811" max="6811" width="18.33203125" customWidth="1"/>
    <col min="6812" max="6812" width="16.33203125" customWidth="1"/>
    <col min="6813" max="6813" width="15" customWidth="1"/>
    <col min="6815" max="6815" width="13.33203125" bestFit="1" customWidth="1"/>
    <col min="6888" max="6888" width="3.6640625" customWidth="1"/>
    <col min="6889" max="6889" width="17" customWidth="1"/>
    <col min="6890" max="6890" width="13" customWidth="1"/>
    <col min="6891" max="6891" width="18.6640625" customWidth="1"/>
    <col min="6892" max="6892" width="14.33203125" customWidth="1"/>
    <col min="6893" max="6893" width="12.6640625" customWidth="1"/>
    <col min="6894" max="6894" width="11.6640625" customWidth="1"/>
    <col min="6895" max="6895" width="12.6640625" customWidth="1"/>
    <col min="6896" max="6896" width="14.6640625" customWidth="1"/>
    <col min="6897" max="6897" width="13" customWidth="1"/>
    <col min="6898" max="6898" width="11.33203125" customWidth="1"/>
    <col min="6899" max="6899" width="14.6640625" customWidth="1"/>
    <col min="6900" max="6900" width="14.33203125" customWidth="1"/>
    <col min="6901" max="6901" width="13.33203125" customWidth="1"/>
    <col min="6902" max="6902" width="11.33203125" customWidth="1"/>
    <col min="6903" max="6903" width="12.6640625" customWidth="1"/>
    <col min="6904" max="6904" width="11.33203125" customWidth="1"/>
    <col min="6905" max="6905" width="13.33203125" customWidth="1"/>
    <col min="6906" max="6906" width="12.33203125" customWidth="1"/>
    <col min="6907" max="6907" width="13.6640625" customWidth="1"/>
    <col min="6908" max="6908" width="14" customWidth="1"/>
    <col min="6909" max="6909" width="13.33203125" customWidth="1"/>
    <col min="6910" max="6910" width="11.33203125" customWidth="1"/>
    <col min="6911" max="6911" width="14.6640625" bestFit="1" customWidth="1"/>
    <col min="6912" max="6912" width="13.33203125" customWidth="1"/>
    <col min="6913" max="6914" width="14.33203125" customWidth="1"/>
    <col min="6915" max="6917" width="13.33203125" customWidth="1"/>
    <col min="6918" max="6954" width="17.33203125" customWidth="1"/>
    <col min="6955" max="6955" width="14.6640625" bestFit="1" customWidth="1"/>
    <col min="6956" max="6956" width="13.6640625" customWidth="1"/>
    <col min="6957" max="6957" width="15.33203125" customWidth="1"/>
    <col min="6958" max="6958" width="13.33203125" customWidth="1"/>
    <col min="6959" max="6959" width="11.6640625" customWidth="1"/>
    <col min="6960" max="6960" width="13.33203125" customWidth="1"/>
    <col min="6961" max="6961" width="12.33203125" customWidth="1"/>
    <col min="6962" max="6962" width="13" bestFit="1" customWidth="1"/>
    <col min="6963" max="6963" width="13.33203125" bestFit="1" customWidth="1"/>
    <col min="6964" max="6964" width="19.33203125" customWidth="1"/>
    <col min="6965" max="6965" width="12.6640625" bestFit="1" customWidth="1"/>
    <col min="6966" max="6966" width="13" bestFit="1" customWidth="1"/>
    <col min="6967" max="6967" width="13.33203125" bestFit="1" customWidth="1"/>
    <col min="6968" max="6968" width="16.33203125" customWidth="1"/>
    <col min="6969" max="6969" width="13.33203125" customWidth="1"/>
    <col min="6970" max="6970" width="15.33203125" bestFit="1" customWidth="1"/>
    <col min="6971" max="6971" width="16.33203125" bestFit="1" customWidth="1"/>
    <col min="6972" max="6972" width="14.33203125" customWidth="1"/>
    <col min="6973" max="6973" width="13.33203125" bestFit="1" customWidth="1"/>
    <col min="6974" max="6974" width="13" bestFit="1" customWidth="1"/>
    <col min="6975" max="6982" width="13" customWidth="1"/>
    <col min="6983" max="6983" width="13" bestFit="1" customWidth="1"/>
    <col min="6984" max="6984" width="15.6640625" customWidth="1"/>
    <col min="6985" max="6985" width="12.6640625" bestFit="1" customWidth="1"/>
    <col min="6986" max="6987" width="13" bestFit="1" customWidth="1"/>
    <col min="6988" max="6988" width="14.33203125" customWidth="1"/>
    <col min="6989" max="6989" width="12.6640625" bestFit="1" customWidth="1"/>
    <col min="6990" max="6991" width="13" bestFit="1" customWidth="1"/>
    <col min="6992" max="6992" width="15.33203125" customWidth="1"/>
    <col min="6993" max="6995" width="13" bestFit="1" customWidth="1"/>
    <col min="6996" max="6996" width="13.6640625" customWidth="1"/>
    <col min="6997" max="6998" width="13" bestFit="1" customWidth="1"/>
    <col min="6999" max="6999" width="13.33203125" customWidth="1"/>
    <col min="7000" max="7000" width="15.6640625" customWidth="1"/>
    <col min="7001" max="7001" width="13" customWidth="1"/>
    <col min="7002" max="7002" width="13" bestFit="1" customWidth="1"/>
    <col min="7003" max="7003" width="21" customWidth="1"/>
    <col min="7004" max="7004" width="15.6640625" customWidth="1"/>
    <col min="7005" max="7005" width="13.33203125" customWidth="1"/>
    <col min="7006" max="7006" width="13" bestFit="1" customWidth="1"/>
    <col min="7007" max="7010" width="13" customWidth="1"/>
    <col min="7011" max="7011" width="13.33203125" bestFit="1" customWidth="1"/>
    <col min="7012" max="7012" width="14.33203125" customWidth="1"/>
    <col min="7013" max="7013" width="13.33203125" customWidth="1"/>
    <col min="7014" max="7018" width="12.33203125" customWidth="1"/>
    <col min="7019" max="7019" width="13.33203125" bestFit="1" customWidth="1"/>
    <col min="7020" max="7020" width="14" customWidth="1"/>
    <col min="7021" max="7021" width="13.33203125" bestFit="1" customWidth="1"/>
    <col min="7022" max="7022" width="13" bestFit="1" customWidth="1"/>
    <col min="7023" max="7024" width="13.6640625" customWidth="1"/>
    <col min="7025" max="7025" width="13.33203125" customWidth="1"/>
    <col min="7026" max="7026" width="12.33203125" customWidth="1"/>
    <col min="7027" max="7027" width="13.33203125" bestFit="1" customWidth="1"/>
    <col min="7028" max="7028" width="17" customWidth="1"/>
    <col min="7029" max="7029" width="13.33203125" bestFit="1" customWidth="1"/>
    <col min="7030" max="7030" width="13" bestFit="1" customWidth="1"/>
    <col min="7031" max="7031" width="12.6640625" bestFit="1" customWidth="1"/>
    <col min="7032" max="7032" width="14.6640625" customWidth="1"/>
    <col min="7033" max="7033" width="11.6640625" bestFit="1" customWidth="1"/>
    <col min="7034" max="7034" width="13" bestFit="1" customWidth="1"/>
    <col min="7035" max="7035" width="15.33203125" bestFit="1" customWidth="1"/>
    <col min="7036" max="7036" width="14" customWidth="1"/>
    <col min="7037" max="7037" width="12" bestFit="1" customWidth="1"/>
    <col min="7038" max="7038" width="11.33203125" customWidth="1"/>
    <col min="7039" max="7039" width="12.6640625" bestFit="1" customWidth="1"/>
    <col min="7040" max="7040" width="11.33203125" customWidth="1"/>
    <col min="7041" max="7042" width="13" bestFit="1" customWidth="1"/>
    <col min="7043" max="7043" width="12.6640625" bestFit="1" customWidth="1"/>
    <col min="7044" max="7044" width="18.33203125" customWidth="1"/>
    <col min="7045" max="7045" width="12.33203125" bestFit="1" customWidth="1"/>
    <col min="7046" max="7046" width="13" bestFit="1" customWidth="1"/>
    <col min="7047" max="7047" width="13" customWidth="1"/>
    <col min="7048" max="7048" width="14.33203125" customWidth="1"/>
    <col min="7049" max="7050" width="13" customWidth="1"/>
    <col min="7051" max="7051" width="13.33203125" customWidth="1"/>
    <col min="7052" max="7052" width="15.6640625" customWidth="1"/>
    <col min="7053" max="7053" width="12" bestFit="1" customWidth="1"/>
    <col min="7054" max="7055" width="12.33203125" customWidth="1"/>
    <col min="7056" max="7056" width="15.6640625" customWidth="1"/>
    <col min="7057" max="7059" width="12.33203125" customWidth="1"/>
    <col min="7060" max="7060" width="14.6640625" customWidth="1"/>
    <col min="7061" max="7063" width="12.33203125" customWidth="1"/>
    <col min="7064" max="7064" width="13.6640625" customWidth="1"/>
    <col min="7065" max="7066" width="12.33203125" customWidth="1"/>
    <col min="7067" max="7067" width="18.33203125" customWidth="1"/>
    <col min="7068" max="7068" width="16.33203125" customWidth="1"/>
    <col min="7069" max="7069" width="15" customWidth="1"/>
    <col min="7071" max="7071" width="13.33203125" bestFit="1" customWidth="1"/>
    <col min="7144" max="7144" width="3.6640625" customWidth="1"/>
    <col min="7145" max="7145" width="17" customWidth="1"/>
    <col min="7146" max="7146" width="13" customWidth="1"/>
    <col min="7147" max="7147" width="18.6640625" customWidth="1"/>
    <col min="7148" max="7148" width="14.33203125" customWidth="1"/>
    <col min="7149" max="7149" width="12.6640625" customWidth="1"/>
    <col min="7150" max="7150" width="11.6640625" customWidth="1"/>
    <col min="7151" max="7151" width="12.6640625" customWidth="1"/>
    <col min="7152" max="7152" width="14.6640625" customWidth="1"/>
    <col min="7153" max="7153" width="13" customWidth="1"/>
    <col min="7154" max="7154" width="11.33203125" customWidth="1"/>
    <col min="7155" max="7155" width="14.6640625" customWidth="1"/>
    <col min="7156" max="7156" width="14.33203125" customWidth="1"/>
    <col min="7157" max="7157" width="13.33203125" customWidth="1"/>
    <col min="7158" max="7158" width="11.33203125" customWidth="1"/>
    <col min="7159" max="7159" width="12.6640625" customWidth="1"/>
    <col min="7160" max="7160" width="11.33203125" customWidth="1"/>
    <col min="7161" max="7161" width="13.33203125" customWidth="1"/>
    <col min="7162" max="7162" width="12.33203125" customWidth="1"/>
    <col min="7163" max="7163" width="13.6640625" customWidth="1"/>
    <col min="7164" max="7164" width="14" customWidth="1"/>
    <col min="7165" max="7165" width="13.33203125" customWidth="1"/>
    <col min="7166" max="7166" width="11.33203125" customWidth="1"/>
    <col min="7167" max="7167" width="14.6640625" bestFit="1" customWidth="1"/>
    <col min="7168" max="7168" width="13.33203125" customWidth="1"/>
    <col min="7169" max="7170" width="14.33203125" customWidth="1"/>
    <col min="7171" max="7173" width="13.33203125" customWidth="1"/>
    <col min="7174" max="7210" width="17.33203125" customWidth="1"/>
    <col min="7211" max="7211" width="14.6640625" bestFit="1" customWidth="1"/>
    <col min="7212" max="7212" width="13.6640625" customWidth="1"/>
    <col min="7213" max="7213" width="15.33203125" customWidth="1"/>
    <col min="7214" max="7214" width="13.33203125" customWidth="1"/>
    <col min="7215" max="7215" width="11.6640625" customWidth="1"/>
    <col min="7216" max="7216" width="13.33203125" customWidth="1"/>
    <col min="7217" max="7217" width="12.33203125" customWidth="1"/>
    <col min="7218" max="7218" width="13" bestFit="1" customWidth="1"/>
    <col min="7219" max="7219" width="13.33203125" bestFit="1" customWidth="1"/>
    <col min="7220" max="7220" width="19.33203125" customWidth="1"/>
    <col min="7221" max="7221" width="12.6640625" bestFit="1" customWidth="1"/>
    <col min="7222" max="7222" width="13" bestFit="1" customWidth="1"/>
    <col min="7223" max="7223" width="13.33203125" bestFit="1" customWidth="1"/>
    <col min="7224" max="7224" width="16.33203125" customWidth="1"/>
    <col min="7225" max="7225" width="13.33203125" customWidth="1"/>
    <col min="7226" max="7226" width="15.33203125" bestFit="1" customWidth="1"/>
    <col min="7227" max="7227" width="16.33203125" bestFit="1" customWidth="1"/>
    <col min="7228" max="7228" width="14.33203125" customWidth="1"/>
    <col min="7229" max="7229" width="13.33203125" bestFit="1" customWidth="1"/>
    <col min="7230" max="7230" width="13" bestFit="1" customWidth="1"/>
    <col min="7231" max="7238" width="13" customWidth="1"/>
    <col min="7239" max="7239" width="13" bestFit="1" customWidth="1"/>
    <col min="7240" max="7240" width="15.6640625" customWidth="1"/>
    <col min="7241" max="7241" width="12.6640625" bestFit="1" customWidth="1"/>
    <col min="7242" max="7243" width="13" bestFit="1" customWidth="1"/>
    <col min="7244" max="7244" width="14.33203125" customWidth="1"/>
    <col min="7245" max="7245" width="12.6640625" bestFit="1" customWidth="1"/>
    <col min="7246" max="7247" width="13" bestFit="1" customWidth="1"/>
    <col min="7248" max="7248" width="15.33203125" customWidth="1"/>
    <col min="7249" max="7251" width="13" bestFit="1" customWidth="1"/>
    <col min="7252" max="7252" width="13.6640625" customWidth="1"/>
    <col min="7253" max="7254" width="13" bestFit="1" customWidth="1"/>
    <col min="7255" max="7255" width="13.33203125" customWidth="1"/>
    <col min="7256" max="7256" width="15.6640625" customWidth="1"/>
    <col min="7257" max="7257" width="13" customWidth="1"/>
    <col min="7258" max="7258" width="13" bestFit="1" customWidth="1"/>
    <col min="7259" max="7259" width="21" customWidth="1"/>
    <col min="7260" max="7260" width="15.6640625" customWidth="1"/>
    <col min="7261" max="7261" width="13.33203125" customWidth="1"/>
    <col min="7262" max="7262" width="13" bestFit="1" customWidth="1"/>
    <col min="7263" max="7266" width="13" customWidth="1"/>
    <col min="7267" max="7267" width="13.33203125" bestFit="1" customWidth="1"/>
    <col min="7268" max="7268" width="14.33203125" customWidth="1"/>
    <col min="7269" max="7269" width="13.33203125" customWidth="1"/>
    <col min="7270" max="7274" width="12.33203125" customWidth="1"/>
    <col min="7275" max="7275" width="13.33203125" bestFit="1" customWidth="1"/>
    <col min="7276" max="7276" width="14" customWidth="1"/>
    <col min="7277" max="7277" width="13.33203125" bestFit="1" customWidth="1"/>
    <col min="7278" max="7278" width="13" bestFit="1" customWidth="1"/>
    <col min="7279" max="7280" width="13.6640625" customWidth="1"/>
    <col min="7281" max="7281" width="13.33203125" customWidth="1"/>
    <col min="7282" max="7282" width="12.33203125" customWidth="1"/>
    <col min="7283" max="7283" width="13.33203125" bestFit="1" customWidth="1"/>
    <col min="7284" max="7284" width="17" customWidth="1"/>
    <col min="7285" max="7285" width="13.33203125" bestFit="1" customWidth="1"/>
    <col min="7286" max="7286" width="13" bestFit="1" customWidth="1"/>
    <col min="7287" max="7287" width="12.6640625" bestFit="1" customWidth="1"/>
    <col min="7288" max="7288" width="14.6640625" customWidth="1"/>
    <col min="7289" max="7289" width="11.6640625" bestFit="1" customWidth="1"/>
    <col min="7290" max="7290" width="13" bestFit="1" customWidth="1"/>
    <col min="7291" max="7291" width="15.33203125" bestFit="1" customWidth="1"/>
    <col min="7292" max="7292" width="14" customWidth="1"/>
    <col min="7293" max="7293" width="12" bestFit="1" customWidth="1"/>
    <col min="7294" max="7294" width="11.33203125" customWidth="1"/>
    <col min="7295" max="7295" width="12.6640625" bestFit="1" customWidth="1"/>
    <col min="7296" max="7296" width="11.33203125" customWidth="1"/>
    <col min="7297" max="7298" width="13" bestFit="1" customWidth="1"/>
    <col min="7299" max="7299" width="12.6640625" bestFit="1" customWidth="1"/>
    <col min="7300" max="7300" width="18.33203125" customWidth="1"/>
    <col min="7301" max="7301" width="12.33203125" bestFit="1" customWidth="1"/>
    <col min="7302" max="7302" width="13" bestFit="1" customWidth="1"/>
    <col min="7303" max="7303" width="13" customWidth="1"/>
    <col min="7304" max="7304" width="14.33203125" customWidth="1"/>
    <col min="7305" max="7306" width="13" customWidth="1"/>
    <col min="7307" max="7307" width="13.33203125" customWidth="1"/>
    <col min="7308" max="7308" width="15.6640625" customWidth="1"/>
    <col min="7309" max="7309" width="12" bestFit="1" customWidth="1"/>
    <col min="7310" max="7311" width="12.33203125" customWidth="1"/>
    <col min="7312" max="7312" width="15.6640625" customWidth="1"/>
    <col min="7313" max="7315" width="12.33203125" customWidth="1"/>
    <col min="7316" max="7316" width="14.6640625" customWidth="1"/>
    <col min="7317" max="7319" width="12.33203125" customWidth="1"/>
    <col min="7320" max="7320" width="13.6640625" customWidth="1"/>
    <col min="7321" max="7322" width="12.33203125" customWidth="1"/>
    <col min="7323" max="7323" width="18.33203125" customWidth="1"/>
    <col min="7324" max="7324" width="16.33203125" customWidth="1"/>
    <col min="7325" max="7325" width="15" customWidth="1"/>
    <col min="7327" max="7327" width="13.33203125" bestFit="1" customWidth="1"/>
    <col min="7400" max="7400" width="3.6640625" customWidth="1"/>
    <col min="7401" max="7401" width="17" customWidth="1"/>
    <col min="7402" max="7402" width="13" customWidth="1"/>
    <col min="7403" max="7403" width="18.6640625" customWidth="1"/>
    <col min="7404" max="7404" width="14.33203125" customWidth="1"/>
    <col min="7405" max="7405" width="12.6640625" customWidth="1"/>
    <col min="7406" max="7406" width="11.6640625" customWidth="1"/>
    <col min="7407" max="7407" width="12.6640625" customWidth="1"/>
    <col min="7408" max="7408" width="14.6640625" customWidth="1"/>
    <col min="7409" max="7409" width="13" customWidth="1"/>
    <col min="7410" max="7410" width="11.33203125" customWidth="1"/>
    <col min="7411" max="7411" width="14.6640625" customWidth="1"/>
    <col min="7412" max="7412" width="14.33203125" customWidth="1"/>
    <col min="7413" max="7413" width="13.33203125" customWidth="1"/>
    <col min="7414" max="7414" width="11.33203125" customWidth="1"/>
    <col min="7415" max="7415" width="12.6640625" customWidth="1"/>
    <col min="7416" max="7416" width="11.33203125" customWidth="1"/>
    <col min="7417" max="7417" width="13.33203125" customWidth="1"/>
    <col min="7418" max="7418" width="12.33203125" customWidth="1"/>
    <col min="7419" max="7419" width="13.6640625" customWidth="1"/>
    <col min="7420" max="7420" width="14" customWidth="1"/>
    <col min="7421" max="7421" width="13.33203125" customWidth="1"/>
    <col min="7422" max="7422" width="11.33203125" customWidth="1"/>
    <col min="7423" max="7423" width="14.6640625" bestFit="1" customWidth="1"/>
    <col min="7424" max="7424" width="13.33203125" customWidth="1"/>
    <col min="7425" max="7426" width="14.33203125" customWidth="1"/>
    <col min="7427" max="7429" width="13.33203125" customWidth="1"/>
    <col min="7430" max="7466" width="17.33203125" customWidth="1"/>
    <col min="7467" max="7467" width="14.6640625" bestFit="1" customWidth="1"/>
    <col min="7468" max="7468" width="13.6640625" customWidth="1"/>
    <col min="7469" max="7469" width="15.33203125" customWidth="1"/>
    <col min="7470" max="7470" width="13.33203125" customWidth="1"/>
    <col min="7471" max="7471" width="11.6640625" customWidth="1"/>
    <col min="7472" max="7472" width="13.33203125" customWidth="1"/>
    <col min="7473" max="7473" width="12.33203125" customWidth="1"/>
    <col min="7474" max="7474" width="13" bestFit="1" customWidth="1"/>
    <col min="7475" max="7475" width="13.33203125" bestFit="1" customWidth="1"/>
    <col min="7476" max="7476" width="19.33203125" customWidth="1"/>
    <col min="7477" max="7477" width="12.6640625" bestFit="1" customWidth="1"/>
    <col min="7478" max="7478" width="13" bestFit="1" customWidth="1"/>
    <col min="7479" max="7479" width="13.33203125" bestFit="1" customWidth="1"/>
    <col min="7480" max="7480" width="16.33203125" customWidth="1"/>
    <col min="7481" max="7481" width="13.33203125" customWidth="1"/>
    <col min="7482" max="7482" width="15.33203125" bestFit="1" customWidth="1"/>
    <col min="7483" max="7483" width="16.33203125" bestFit="1" customWidth="1"/>
    <col min="7484" max="7484" width="14.33203125" customWidth="1"/>
    <col min="7485" max="7485" width="13.33203125" bestFit="1" customWidth="1"/>
    <col min="7486" max="7486" width="13" bestFit="1" customWidth="1"/>
    <col min="7487" max="7494" width="13" customWidth="1"/>
    <col min="7495" max="7495" width="13" bestFit="1" customWidth="1"/>
    <col min="7496" max="7496" width="15.6640625" customWidth="1"/>
    <col min="7497" max="7497" width="12.6640625" bestFit="1" customWidth="1"/>
    <col min="7498" max="7499" width="13" bestFit="1" customWidth="1"/>
    <col min="7500" max="7500" width="14.33203125" customWidth="1"/>
    <col min="7501" max="7501" width="12.6640625" bestFit="1" customWidth="1"/>
    <col min="7502" max="7503" width="13" bestFit="1" customWidth="1"/>
    <col min="7504" max="7504" width="15.33203125" customWidth="1"/>
    <col min="7505" max="7507" width="13" bestFit="1" customWidth="1"/>
    <col min="7508" max="7508" width="13.6640625" customWidth="1"/>
    <col min="7509" max="7510" width="13" bestFit="1" customWidth="1"/>
    <col min="7511" max="7511" width="13.33203125" customWidth="1"/>
    <col min="7512" max="7512" width="15.6640625" customWidth="1"/>
    <col min="7513" max="7513" width="13" customWidth="1"/>
    <col min="7514" max="7514" width="13" bestFit="1" customWidth="1"/>
    <col min="7515" max="7515" width="21" customWidth="1"/>
    <col min="7516" max="7516" width="15.6640625" customWidth="1"/>
    <col min="7517" max="7517" width="13.33203125" customWidth="1"/>
    <col min="7518" max="7518" width="13" bestFit="1" customWidth="1"/>
    <col min="7519" max="7522" width="13" customWidth="1"/>
    <col min="7523" max="7523" width="13.33203125" bestFit="1" customWidth="1"/>
    <col min="7524" max="7524" width="14.33203125" customWidth="1"/>
    <col min="7525" max="7525" width="13.33203125" customWidth="1"/>
    <col min="7526" max="7530" width="12.33203125" customWidth="1"/>
    <col min="7531" max="7531" width="13.33203125" bestFit="1" customWidth="1"/>
    <col min="7532" max="7532" width="14" customWidth="1"/>
    <col min="7533" max="7533" width="13.33203125" bestFit="1" customWidth="1"/>
    <col min="7534" max="7534" width="13" bestFit="1" customWidth="1"/>
    <col min="7535" max="7536" width="13.6640625" customWidth="1"/>
    <col min="7537" max="7537" width="13.33203125" customWidth="1"/>
    <col min="7538" max="7538" width="12.33203125" customWidth="1"/>
    <col min="7539" max="7539" width="13.33203125" bestFit="1" customWidth="1"/>
    <col min="7540" max="7540" width="17" customWidth="1"/>
    <col min="7541" max="7541" width="13.33203125" bestFit="1" customWidth="1"/>
    <col min="7542" max="7542" width="13" bestFit="1" customWidth="1"/>
    <col min="7543" max="7543" width="12.6640625" bestFit="1" customWidth="1"/>
    <col min="7544" max="7544" width="14.6640625" customWidth="1"/>
    <col min="7545" max="7545" width="11.6640625" bestFit="1" customWidth="1"/>
    <col min="7546" max="7546" width="13" bestFit="1" customWidth="1"/>
    <col min="7547" max="7547" width="15.33203125" bestFit="1" customWidth="1"/>
    <col min="7548" max="7548" width="14" customWidth="1"/>
    <col min="7549" max="7549" width="12" bestFit="1" customWidth="1"/>
    <col min="7550" max="7550" width="11.33203125" customWidth="1"/>
    <col min="7551" max="7551" width="12.6640625" bestFit="1" customWidth="1"/>
    <col min="7552" max="7552" width="11.33203125" customWidth="1"/>
    <col min="7553" max="7554" width="13" bestFit="1" customWidth="1"/>
    <col min="7555" max="7555" width="12.6640625" bestFit="1" customWidth="1"/>
    <col min="7556" max="7556" width="18.33203125" customWidth="1"/>
    <col min="7557" max="7557" width="12.33203125" bestFit="1" customWidth="1"/>
    <col min="7558" max="7558" width="13" bestFit="1" customWidth="1"/>
    <col min="7559" max="7559" width="13" customWidth="1"/>
    <col min="7560" max="7560" width="14.33203125" customWidth="1"/>
    <col min="7561" max="7562" width="13" customWidth="1"/>
    <col min="7563" max="7563" width="13.33203125" customWidth="1"/>
    <col min="7564" max="7564" width="15.6640625" customWidth="1"/>
    <col min="7565" max="7565" width="12" bestFit="1" customWidth="1"/>
    <col min="7566" max="7567" width="12.33203125" customWidth="1"/>
    <col min="7568" max="7568" width="15.6640625" customWidth="1"/>
    <col min="7569" max="7571" width="12.33203125" customWidth="1"/>
    <col min="7572" max="7572" width="14.6640625" customWidth="1"/>
    <col min="7573" max="7575" width="12.33203125" customWidth="1"/>
    <col min="7576" max="7576" width="13.6640625" customWidth="1"/>
    <col min="7577" max="7578" width="12.33203125" customWidth="1"/>
    <col min="7579" max="7579" width="18.33203125" customWidth="1"/>
    <col min="7580" max="7580" width="16.33203125" customWidth="1"/>
    <col min="7581" max="7581" width="15" customWidth="1"/>
    <col min="7583" max="7583" width="13.33203125" bestFit="1" customWidth="1"/>
    <col min="7656" max="7656" width="3.6640625" customWidth="1"/>
    <col min="7657" max="7657" width="17" customWidth="1"/>
    <col min="7658" max="7658" width="13" customWidth="1"/>
    <col min="7659" max="7659" width="18.6640625" customWidth="1"/>
    <col min="7660" max="7660" width="14.33203125" customWidth="1"/>
    <col min="7661" max="7661" width="12.6640625" customWidth="1"/>
    <col min="7662" max="7662" width="11.6640625" customWidth="1"/>
    <col min="7663" max="7663" width="12.6640625" customWidth="1"/>
    <col min="7664" max="7664" width="14.6640625" customWidth="1"/>
    <col min="7665" max="7665" width="13" customWidth="1"/>
    <col min="7666" max="7666" width="11.33203125" customWidth="1"/>
    <col min="7667" max="7667" width="14.6640625" customWidth="1"/>
    <col min="7668" max="7668" width="14.33203125" customWidth="1"/>
    <col min="7669" max="7669" width="13.33203125" customWidth="1"/>
    <col min="7670" max="7670" width="11.33203125" customWidth="1"/>
    <col min="7671" max="7671" width="12.6640625" customWidth="1"/>
    <col min="7672" max="7672" width="11.33203125" customWidth="1"/>
    <col min="7673" max="7673" width="13.33203125" customWidth="1"/>
    <col min="7674" max="7674" width="12.33203125" customWidth="1"/>
    <col min="7675" max="7675" width="13.6640625" customWidth="1"/>
    <col min="7676" max="7676" width="14" customWidth="1"/>
    <col min="7677" max="7677" width="13.33203125" customWidth="1"/>
    <col min="7678" max="7678" width="11.33203125" customWidth="1"/>
    <col min="7679" max="7679" width="14.6640625" bestFit="1" customWidth="1"/>
    <col min="7680" max="7680" width="13.33203125" customWidth="1"/>
    <col min="7681" max="7682" width="14.33203125" customWidth="1"/>
    <col min="7683" max="7685" width="13.33203125" customWidth="1"/>
    <col min="7686" max="7722" width="17.33203125" customWidth="1"/>
    <col min="7723" max="7723" width="14.6640625" bestFit="1" customWidth="1"/>
    <col min="7724" max="7724" width="13.6640625" customWidth="1"/>
    <col min="7725" max="7725" width="15.33203125" customWidth="1"/>
    <col min="7726" max="7726" width="13.33203125" customWidth="1"/>
    <col min="7727" max="7727" width="11.6640625" customWidth="1"/>
    <col min="7728" max="7728" width="13.33203125" customWidth="1"/>
    <col min="7729" max="7729" width="12.33203125" customWidth="1"/>
    <col min="7730" max="7730" width="13" bestFit="1" customWidth="1"/>
    <col min="7731" max="7731" width="13.33203125" bestFit="1" customWidth="1"/>
    <col min="7732" max="7732" width="19.33203125" customWidth="1"/>
    <col min="7733" max="7733" width="12.6640625" bestFit="1" customWidth="1"/>
    <col min="7734" max="7734" width="13" bestFit="1" customWidth="1"/>
    <col min="7735" max="7735" width="13.33203125" bestFit="1" customWidth="1"/>
    <col min="7736" max="7736" width="16.33203125" customWidth="1"/>
    <col min="7737" max="7737" width="13.33203125" customWidth="1"/>
    <col min="7738" max="7738" width="15.33203125" bestFit="1" customWidth="1"/>
    <col min="7739" max="7739" width="16.33203125" bestFit="1" customWidth="1"/>
    <col min="7740" max="7740" width="14.33203125" customWidth="1"/>
    <col min="7741" max="7741" width="13.33203125" bestFit="1" customWidth="1"/>
    <col min="7742" max="7742" width="13" bestFit="1" customWidth="1"/>
    <col min="7743" max="7750" width="13" customWidth="1"/>
    <col min="7751" max="7751" width="13" bestFit="1" customWidth="1"/>
    <col min="7752" max="7752" width="15.6640625" customWidth="1"/>
    <col min="7753" max="7753" width="12.6640625" bestFit="1" customWidth="1"/>
    <col min="7754" max="7755" width="13" bestFit="1" customWidth="1"/>
    <col min="7756" max="7756" width="14.33203125" customWidth="1"/>
    <col min="7757" max="7757" width="12.6640625" bestFit="1" customWidth="1"/>
    <col min="7758" max="7759" width="13" bestFit="1" customWidth="1"/>
    <col min="7760" max="7760" width="15.33203125" customWidth="1"/>
    <col min="7761" max="7763" width="13" bestFit="1" customWidth="1"/>
    <col min="7764" max="7764" width="13.6640625" customWidth="1"/>
    <col min="7765" max="7766" width="13" bestFit="1" customWidth="1"/>
    <col min="7767" max="7767" width="13.33203125" customWidth="1"/>
    <col min="7768" max="7768" width="15.6640625" customWidth="1"/>
    <col min="7769" max="7769" width="13" customWidth="1"/>
    <col min="7770" max="7770" width="13" bestFit="1" customWidth="1"/>
    <col min="7771" max="7771" width="21" customWidth="1"/>
    <col min="7772" max="7772" width="15.6640625" customWidth="1"/>
    <col min="7773" max="7773" width="13.33203125" customWidth="1"/>
    <col min="7774" max="7774" width="13" bestFit="1" customWidth="1"/>
    <col min="7775" max="7778" width="13" customWidth="1"/>
    <col min="7779" max="7779" width="13.33203125" bestFit="1" customWidth="1"/>
    <col min="7780" max="7780" width="14.33203125" customWidth="1"/>
    <col min="7781" max="7781" width="13.33203125" customWidth="1"/>
    <col min="7782" max="7786" width="12.33203125" customWidth="1"/>
    <col min="7787" max="7787" width="13.33203125" bestFit="1" customWidth="1"/>
    <col min="7788" max="7788" width="14" customWidth="1"/>
    <col min="7789" max="7789" width="13.33203125" bestFit="1" customWidth="1"/>
    <col min="7790" max="7790" width="13" bestFit="1" customWidth="1"/>
    <col min="7791" max="7792" width="13.6640625" customWidth="1"/>
    <col min="7793" max="7793" width="13.33203125" customWidth="1"/>
    <col min="7794" max="7794" width="12.33203125" customWidth="1"/>
    <col min="7795" max="7795" width="13.33203125" bestFit="1" customWidth="1"/>
    <col min="7796" max="7796" width="17" customWidth="1"/>
    <col min="7797" max="7797" width="13.33203125" bestFit="1" customWidth="1"/>
    <col min="7798" max="7798" width="13" bestFit="1" customWidth="1"/>
    <col min="7799" max="7799" width="12.6640625" bestFit="1" customWidth="1"/>
    <col min="7800" max="7800" width="14.6640625" customWidth="1"/>
    <col min="7801" max="7801" width="11.6640625" bestFit="1" customWidth="1"/>
    <col min="7802" max="7802" width="13" bestFit="1" customWidth="1"/>
    <col min="7803" max="7803" width="15.33203125" bestFit="1" customWidth="1"/>
    <col min="7804" max="7804" width="14" customWidth="1"/>
    <col min="7805" max="7805" width="12" bestFit="1" customWidth="1"/>
    <col min="7806" max="7806" width="11.33203125" customWidth="1"/>
    <col min="7807" max="7807" width="12.6640625" bestFit="1" customWidth="1"/>
    <col min="7808" max="7808" width="11.33203125" customWidth="1"/>
    <col min="7809" max="7810" width="13" bestFit="1" customWidth="1"/>
    <col min="7811" max="7811" width="12.6640625" bestFit="1" customWidth="1"/>
    <col min="7812" max="7812" width="18.33203125" customWidth="1"/>
    <col min="7813" max="7813" width="12.33203125" bestFit="1" customWidth="1"/>
    <col min="7814" max="7814" width="13" bestFit="1" customWidth="1"/>
    <col min="7815" max="7815" width="13" customWidth="1"/>
    <col min="7816" max="7816" width="14.33203125" customWidth="1"/>
    <col min="7817" max="7818" width="13" customWidth="1"/>
    <col min="7819" max="7819" width="13.33203125" customWidth="1"/>
    <col min="7820" max="7820" width="15.6640625" customWidth="1"/>
    <col min="7821" max="7821" width="12" bestFit="1" customWidth="1"/>
    <col min="7822" max="7823" width="12.33203125" customWidth="1"/>
    <col min="7824" max="7824" width="15.6640625" customWidth="1"/>
    <col min="7825" max="7827" width="12.33203125" customWidth="1"/>
    <col min="7828" max="7828" width="14.6640625" customWidth="1"/>
    <col min="7829" max="7831" width="12.33203125" customWidth="1"/>
    <col min="7832" max="7832" width="13.6640625" customWidth="1"/>
    <col min="7833" max="7834" width="12.33203125" customWidth="1"/>
    <col min="7835" max="7835" width="18.33203125" customWidth="1"/>
    <col min="7836" max="7836" width="16.33203125" customWidth="1"/>
    <col min="7837" max="7837" width="15" customWidth="1"/>
    <col min="7839" max="7839" width="13.33203125" bestFit="1" customWidth="1"/>
    <col min="7912" max="7912" width="3.6640625" customWidth="1"/>
    <col min="7913" max="7913" width="17" customWidth="1"/>
    <col min="7914" max="7914" width="13" customWidth="1"/>
    <col min="7915" max="7915" width="18.6640625" customWidth="1"/>
    <col min="7916" max="7916" width="14.33203125" customWidth="1"/>
    <col min="7917" max="7917" width="12.6640625" customWidth="1"/>
    <col min="7918" max="7918" width="11.6640625" customWidth="1"/>
    <col min="7919" max="7919" width="12.6640625" customWidth="1"/>
    <col min="7920" max="7920" width="14.6640625" customWidth="1"/>
    <col min="7921" max="7921" width="13" customWidth="1"/>
    <col min="7922" max="7922" width="11.33203125" customWidth="1"/>
    <col min="7923" max="7923" width="14.6640625" customWidth="1"/>
    <col min="7924" max="7924" width="14.33203125" customWidth="1"/>
    <col min="7925" max="7925" width="13.33203125" customWidth="1"/>
    <col min="7926" max="7926" width="11.33203125" customWidth="1"/>
    <col min="7927" max="7927" width="12.6640625" customWidth="1"/>
    <col min="7928" max="7928" width="11.33203125" customWidth="1"/>
    <col min="7929" max="7929" width="13.33203125" customWidth="1"/>
    <col min="7930" max="7930" width="12.33203125" customWidth="1"/>
    <col min="7931" max="7931" width="13.6640625" customWidth="1"/>
    <col min="7932" max="7932" width="14" customWidth="1"/>
    <col min="7933" max="7933" width="13.33203125" customWidth="1"/>
    <col min="7934" max="7934" width="11.33203125" customWidth="1"/>
    <col min="7935" max="7935" width="14.6640625" bestFit="1" customWidth="1"/>
    <col min="7936" max="7936" width="13.33203125" customWidth="1"/>
    <col min="7937" max="7938" width="14.33203125" customWidth="1"/>
    <col min="7939" max="7941" width="13.33203125" customWidth="1"/>
    <col min="7942" max="7978" width="17.33203125" customWidth="1"/>
    <col min="7979" max="7979" width="14.6640625" bestFit="1" customWidth="1"/>
    <col min="7980" max="7980" width="13.6640625" customWidth="1"/>
    <col min="7981" max="7981" width="15.33203125" customWidth="1"/>
    <col min="7982" max="7982" width="13.33203125" customWidth="1"/>
    <col min="7983" max="7983" width="11.6640625" customWidth="1"/>
    <col min="7984" max="7984" width="13.33203125" customWidth="1"/>
    <col min="7985" max="7985" width="12.33203125" customWidth="1"/>
    <col min="7986" max="7986" width="13" bestFit="1" customWidth="1"/>
    <col min="7987" max="7987" width="13.33203125" bestFit="1" customWidth="1"/>
    <col min="7988" max="7988" width="19.33203125" customWidth="1"/>
    <col min="7989" max="7989" width="12.6640625" bestFit="1" customWidth="1"/>
    <col min="7990" max="7990" width="13" bestFit="1" customWidth="1"/>
    <col min="7991" max="7991" width="13.33203125" bestFit="1" customWidth="1"/>
    <col min="7992" max="7992" width="16.33203125" customWidth="1"/>
    <col min="7993" max="7993" width="13.33203125" customWidth="1"/>
    <col min="7994" max="7994" width="15.33203125" bestFit="1" customWidth="1"/>
    <col min="7995" max="7995" width="16.33203125" bestFit="1" customWidth="1"/>
    <col min="7996" max="7996" width="14.33203125" customWidth="1"/>
    <col min="7997" max="7997" width="13.33203125" bestFit="1" customWidth="1"/>
    <col min="7998" max="7998" width="13" bestFit="1" customWidth="1"/>
    <col min="7999" max="8006" width="13" customWidth="1"/>
    <col min="8007" max="8007" width="13" bestFit="1" customWidth="1"/>
    <col min="8008" max="8008" width="15.6640625" customWidth="1"/>
    <col min="8009" max="8009" width="12.6640625" bestFit="1" customWidth="1"/>
    <col min="8010" max="8011" width="13" bestFit="1" customWidth="1"/>
    <col min="8012" max="8012" width="14.33203125" customWidth="1"/>
    <col min="8013" max="8013" width="12.6640625" bestFit="1" customWidth="1"/>
    <col min="8014" max="8015" width="13" bestFit="1" customWidth="1"/>
    <col min="8016" max="8016" width="15.33203125" customWidth="1"/>
    <col min="8017" max="8019" width="13" bestFit="1" customWidth="1"/>
    <col min="8020" max="8020" width="13.6640625" customWidth="1"/>
    <col min="8021" max="8022" width="13" bestFit="1" customWidth="1"/>
    <col min="8023" max="8023" width="13.33203125" customWidth="1"/>
    <col min="8024" max="8024" width="15.6640625" customWidth="1"/>
    <col min="8025" max="8025" width="13" customWidth="1"/>
    <col min="8026" max="8026" width="13" bestFit="1" customWidth="1"/>
    <col min="8027" max="8027" width="21" customWidth="1"/>
    <col min="8028" max="8028" width="15.6640625" customWidth="1"/>
    <col min="8029" max="8029" width="13.33203125" customWidth="1"/>
    <col min="8030" max="8030" width="13" bestFit="1" customWidth="1"/>
    <col min="8031" max="8034" width="13" customWidth="1"/>
    <col min="8035" max="8035" width="13.33203125" bestFit="1" customWidth="1"/>
    <col min="8036" max="8036" width="14.33203125" customWidth="1"/>
    <col min="8037" max="8037" width="13.33203125" customWidth="1"/>
    <col min="8038" max="8042" width="12.33203125" customWidth="1"/>
    <col min="8043" max="8043" width="13.33203125" bestFit="1" customWidth="1"/>
    <col min="8044" max="8044" width="14" customWidth="1"/>
    <col min="8045" max="8045" width="13.33203125" bestFit="1" customWidth="1"/>
    <col min="8046" max="8046" width="13" bestFit="1" customWidth="1"/>
    <col min="8047" max="8048" width="13.6640625" customWidth="1"/>
    <col min="8049" max="8049" width="13.33203125" customWidth="1"/>
    <col min="8050" max="8050" width="12.33203125" customWidth="1"/>
    <col min="8051" max="8051" width="13.33203125" bestFit="1" customWidth="1"/>
    <col min="8052" max="8052" width="17" customWidth="1"/>
    <col min="8053" max="8053" width="13.33203125" bestFit="1" customWidth="1"/>
    <col min="8054" max="8054" width="13" bestFit="1" customWidth="1"/>
    <col min="8055" max="8055" width="12.6640625" bestFit="1" customWidth="1"/>
    <col min="8056" max="8056" width="14.6640625" customWidth="1"/>
    <col min="8057" max="8057" width="11.6640625" bestFit="1" customWidth="1"/>
    <col min="8058" max="8058" width="13" bestFit="1" customWidth="1"/>
    <col min="8059" max="8059" width="15.33203125" bestFit="1" customWidth="1"/>
    <col min="8060" max="8060" width="14" customWidth="1"/>
    <col min="8061" max="8061" width="12" bestFit="1" customWidth="1"/>
    <col min="8062" max="8062" width="11.33203125" customWidth="1"/>
    <col min="8063" max="8063" width="12.6640625" bestFit="1" customWidth="1"/>
    <col min="8064" max="8064" width="11.33203125" customWidth="1"/>
    <col min="8065" max="8066" width="13" bestFit="1" customWidth="1"/>
    <col min="8067" max="8067" width="12.6640625" bestFit="1" customWidth="1"/>
    <col min="8068" max="8068" width="18.33203125" customWidth="1"/>
    <col min="8069" max="8069" width="12.33203125" bestFit="1" customWidth="1"/>
    <col min="8070" max="8070" width="13" bestFit="1" customWidth="1"/>
    <col min="8071" max="8071" width="13" customWidth="1"/>
    <col min="8072" max="8072" width="14.33203125" customWidth="1"/>
    <col min="8073" max="8074" width="13" customWidth="1"/>
    <col min="8075" max="8075" width="13.33203125" customWidth="1"/>
    <col min="8076" max="8076" width="15.6640625" customWidth="1"/>
    <col min="8077" max="8077" width="12" bestFit="1" customWidth="1"/>
    <col min="8078" max="8079" width="12.33203125" customWidth="1"/>
    <col min="8080" max="8080" width="15.6640625" customWidth="1"/>
    <col min="8081" max="8083" width="12.33203125" customWidth="1"/>
    <col min="8084" max="8084" width="14.6640625" customWidth="1"/>
    <col min="8085" max="8087" width="12.33203125" customWidth="1"/>
    <col min="8088" max="8088" width="13.6640625" customWidth="1"/>
    <col min="8089" max="8090" width="12.33203125" customWidth="1"/>
    <col min="8091" max="8091" width="18.33203125" customWidth="1"/>
    <col min="8092" max="8092" width="16.33203125" customWidth="1"/>
    <col min="8093" max="8093" width="15" customWidth="1"/>
    <col min="8095" max="8095" width="13.33203125" bestFit="1" customWidth="1"/>
    <col min="8168" max="8168" width="3.6640625" customWidth="1"/>
    <col min="8169" max="8169" width="17" customWidth="1"/>
    <col min="8170" max="8170" width="13" customWidth="1"/>
    <col min="8171" max="8171" width="18.6640625" customWidth="1"/>
    <col min="8172" max="8172" width="14.33203125" customWidth="1"/>
    <col min="8173" max="8173" width="12.6640625" customWidth="1"/>
    <col min="8174" max="8174" width="11.6640625" customWidth="1"/>
    <col min="8175" max="8175" width="12.6640625" customWidth="1"/>
    <col min="8176" max="8176" width="14.6640625" customWidth="1"/>
    <col min="8177" max="8177" width="13" customWidth="1"/>
    <col min="8178" max="8178" width="11.33203125" customWidth="1"/>
    <col min="8179" max="8179" width="14.6640625" customWidth="1"/>
    <col min="8180" max="8180" width="14.33203125" customWidth="1"/>
    <col min="8181" max="8181" width="13.33203125" customWidth="1"/>
    <col min="8182" max="8182" width="11.33203125" customWidth="1"/>
    <col min="8183" max="8183" width="12.6640625" customWidth="1"/>
    <col min="8184" max="8184" width="11.33203125" customWidth="1"/>
    <col min="8185" max="8185" width="13.33203125" customWidth="1"/>
    <col min="8186" max="8186" width="12.33203125" customWidth="1"/>
    <col min="8187" max="8187" width="13.6640625" customWidth="1"/>
    <col min="8188" max="8188" width="14" customWidth="1"/>
    <col min="8189" max="8189" width="13.33203125" customWidth="1"/>
    <col min="8190" max="8190" width="11.33203125" customWidth="1"/>
    <col min="8191" max="8191" width="14.6640625" bestFit="1" customWidth="1"/>
    <col min="8192" max="8192" width="13.33203125" customWidth="1"/>
    <col min="8193" max="8194" width="14.33203125" customWidth="1"/>
    <col min="8195" max="8197" width="13.33203125" customWidth="1"/>
    <col min="8198" max="8234" width="17.33203125" customWidth="1"/>
    <col min="8235" max="8235" width="14.6640625" bestFit="1" customWidth="1"/>
    <col min="8236" max="8236" width="13.6640625" customWidth="1"/>
    <col min="8237" max="8237" width="15.33203125" customWidth="1"/>
    <col min="8238" max="8238" width="13.33203125" customWidth="1"/>
    <col min="8239" max="8239" width="11.6640625" customWidth="1"/>
    <col min="8240" max="8240" width="13.33203125" customWidth="1"/>
    <col min="8241" max="8241" width="12.33203125" customWidth="1"/>
    <col min="8242" max="8242" width="13" bestFit="1" customWidth="1"/>
    <col min="8243" max="8243" width="13.33203125" bestFit="1" customWidth="1"/>
    <col min="8244" max="8244" width="19.33203125" customWidth="1"/>
    <col min="8245" max="8245" width="12.6640625" bestFit="1" customWidth="1"/>
    <col min="8246" max="8246" width="13" bestFit="1" customWidth="1"/>
    <col min="8247" max="8247" width="13.33203125" bestFit="1" customWidth="1"/>
    <col min="8248" max="8248" width="16.33203125" customWidth="1"/>
    <col min="8249" max="8249" width="13.33203125" customWidth="1"/>
    <col min="8250" max="8250" width="15.33203125" bestFit="1" customWidth="1"/>
    <col min="8251" max="8251" width="16.33203125" bestFit="1" customWidth="1"/>
    <col min="8252" max="8252" width="14.33203125" customWidth="1"/>
    <col min="8253" max="8253" width="13.33203125" bestFit="1" customWidth="1"/>
    <col min="8254" max="8254" width="13" bestFit="1" customWidth="1"/>
    <col min="8255" max="8262" width="13" customWidth="1"/>
    <col min="8263" max="8263" width="13" bestFit="1" customWidth="1"/>
    <col min="8264" max="8264" width="15.6640625" customWidth="1"/>
    <col min="8265" max="8265" width="12.6640625" bestFit="1" customWidth="1"/>
    <col min="8266" max="8267" width="13" bestFit="1" customWidth="1"/>
    <col min="8268" max="8268" width="14.33203125" customWidth="1"/>
    <col min="8269" max="8269" width="12.6640625" bestFit="1" customWidth="1"/>
    <col min="8270" max="8271" width="13" bestFit="1" customWidth="1"/>
    <col min="8272" max="8272" width="15.33203125" customWidth="1"/>
    <col min="8273" max="8275" width="13" bestFit="1" customWidth="1"/>
    <col min="8276" max="8276" width="13.6640625" customWidth="1"/>
    <col min="8277" max="8278" width="13" bestFit="1" customWidth="1"/>
    <col min="8279" max="8279" width="13.33203125" customWidth="1"/>
    <col min="8280" max="8280" width="15.6640625" customWidth="1"/>
    <col min="8281" max="8281" width="13" customWidth="1"/>
    <col min="8282" max="8282" width="13" bestFit="1" customWidth="1"/>
    <col min="8283" max="8283" width="21" customWidth="1"/>
    <col min="8284" max="8284" width="15.6640625" customWidth="1"/>
    <col min="8285" max="8285" width="13.33203125" customWidth="1"/>
    <col min="8286" max="8286" width="13" bestFit="1" customWidth="1"/>
    <col min="8287" max="8290" width="13" customWidth="1"/>
    <col min="8291" max="8291" width="13.33203125" bestFit="1" customWidth="1"/>
    <col min="8292" max="8292" width="14.33203125" customWidth="1"/>
    <col min="8293" max="8293" width="13.33203125" customWidth="1"/>
    <col min="8294" max="8298" width="12.33203125" customWidth="1"/>
    <col min="8299" max="8299" width="13.33203125" bestFit="1" customWidth="1"/>
    <col min="8300" max="8300" width="14" customWidth="1"/>
    <col min="8301" max="8301" width="13.33203125" bestFit="1" customWidth="1"/>
    <col min="8302" max="8302" width="13" bestFit="1" customWidth="1"/>
    <col min="8303" max="8304" width="13.6640625" customWidth="1"/>
    <col min="8305" max="8305" width="13.33203125" customWidth="1"/>
    <col min="8306" max="8306" width="12.33203125" customWidth="1"/>
    <col min="8307" max="8307" width="13.33203125" bestFit="1" customWidth="1"/>
    <col min="8308" max="8308" width="17" customWidth="1"/>
    <col min="8309" max="8309" width="13.33203125" bestFit="1" customWidth="1"/>
    <col min="8310" max="8310" width="13" bestFit="1" customWidth="1"/>
    <col min="8311" max="8311" width="12.6640625" bestFit="1" customWidth="1"/>
    <col min="8312" max="8312" width="14.6640625" customWidth="1"/>
    <col min="8313" max="8313" width="11.6640625" bestFit="1" customWidth="1"/>
    <col min="8314" max="8314" width="13" bestFit="1" customWidth="1"/>
    <col min="8315" max="8315" width="15.33203125" bestFit="1" customWidth="1"/>
    <col min="8316" max="8316" width="14" customWidth="1"/>
    <col min="8317" max="8317" width="12" bestFit="1" customWidth="1"/>
    <col min="8318" max="8318" width="11.33203125" customWidth="1"/>
    <col min="8319" max="8319" width="12.6640625" bestFit="1" customWidth="1"/>
    <col min="8320" max="8320" width="11.33203125" customWidth="1"/>
    <col min="8321" max="8322" width="13" bestFit="1" customWidth="1"/>
    <col min="8323" max="8323" width="12.6640625" bestFit="1" customWidth="1"/>
    <col min="8324" max="8324" width="18.33203125" customWidth="1"/>
    <col min="8325" max="8325" width="12.33203125" bestFit="1" customWidth="1"/>
    <col min="8326" max="8326" width="13" bestFit="1" customWidth="1"/>
    <col min="8327" max="8327" width="13" customWidth="1"/>
    <col min="8328" max="8328" width="14.33203125" customWidth="1"/>
    <col min="8329" max="8330" width="13" customWidth="1"/>
    <col min="8331" max="8331" width="13.33203125" customWidth="1"/>
    <col min="8332" max="8332" width="15.6640625" customWidth="1"/>
    <col min="8333" max="8333" width="12" bestFit="1" customWidth="1"/>
    <col min="8334" max="8335" width="12.33203125" customWidth="1"/>
    <col min="8336" max="8336" width="15.6640625" customWidth="1"/>
    <col min="8337" max="8339" width="12.33203125" customWidth="1"/>
    <col min="8340" max="8340" width="14.6640625" customWidth="1"/>
    <col min="8341" max="8343" width="12.33203125" customWidth="1"/>
    <col min="8344" max="8344" width="13.6640625" customWidth="1"/>
    <col min="8345" max="8346" width="12.33203125" customWidth="1"/>
    <col min="8347" max="8347" width="18.33203125" customWidth="1"/>
    <col min="8348" max="8348" width="16.33203125" customWidth="1"/>
    <col min="8349" max="8349" width="15" customWidth="1"/>
    <col min="8351" max="8351" width="13.33203125" bestFit="1" customWidth="1"/>
    <col min="8424" max="8424" width="3.6640625" customWidth="1"/>
    <col min="8425" max="8425" width="17" customWidth="1"/>
    <col min="8426" max="8426" width="13" customWidth="1"/>
    <col min="8427" max="8427" width="18.6640625" customWidth="1"/>
    <col min="8428" max="8428" width="14.33203125" customWidth="1"/>
    <col min="8429" max="8429" width="12.6640625" customWidth="1"/>
    <col min="8430" max="8430" width="11.6640625" customWidth="1"/>
    <col min="8431" max="8431" width="12.6640625" customWidth="1"/>
    <col min="8432" max="8432" width="14.6640625" customWidth="1"/>
    <col min="8433" max="8433" width="13" customWidth="1"/>
    <col min="8434" max="8434" width="11.33203125" customWidth="1"/>
    <col min="8435" max="8435" width="14.6640625" customWidth="1"/>
    <col min="8436" max="8436" width="14.33203125" customWidth="1"/>
    <col min="8437" max="8437" width="13.33203125" customWidth="1"/>
    <col min="8438" max="8438" width="11.33203125" customWidth="1"/>
    <col min="8439" max="8439" width="12.6640625" customWidth="1"/>
    <col min="8440" max="8440" width="11.33203125" customWidth="1"/>
    <col min="8441" max="8441" width="13.33203125" customWidth="1"/>
    <col min="8442" max="8442" width="12.33203125" customWidth="1"/>
    <col min="8443" max="8443" width="13.6640625" customWidth="1"/>
    <col min="8444" max="8444" width="14" customWidth="1"/>
    <col min="8445" max="8445" width="13.33203125" customWidth="1"/>
    <col min="8446" max="8446" width="11.33203125" customWidth="1"/>
    <col min="8447" max="8447" width="14.6640625" bestFit="1" customWidth="1"/>
    <col min="8448" max="8448" width="13.33203125" customWidth="1"/>
    <col min="8449" max="8450" width="14.33203125" customWidth="1"/>
    <col min="8451" max="8453" width="13.33203125" customWidth="1"/>
    <col min="8454" max="8490" width="17.33203125" customWidth="1"/>
    <col min="8491" max="8491" width="14.6640625" bestFit="1" customWidth="1"/>
    <col min="8492" max="8492" width="13.6640625" customWidth="1"/>
    <col min="8493" max="8493" width="15.33203125" customWidth="1"/>
    <col min="8494" max="8494" width="13.33203125" customWidth="1"/>
    <col min="8495" max="8495" width="11.6640625" customWidth="1"/>
    <col min="8496" max="8496" width="13.33203125" customWidth="1"/>
    <col min="8497" max="8497" width="12.33203125" customWidth="1"/>
    <col min="8498" max="8498" width="13" bestFit="1" customWidth="1"/>
    <col min="8499" max="8499" width="13.33203125" bestFit="1" customWidth="1"/>
    <col min="8500" max="8500" width="19.33203125" customWidth="1"/>
    <col min="8501" max="8501" width="12.6640625" bestFit="1" customWidth="1"/>
    <col min="8502" max="8502" width="13" bestFit="1" customWidth="1"/>
    <col min="8503" max="8503" width="13.33203125" bestFit="1" customWidth="1"/>
    <col min="8504" max="8504" width="16.33203125" customWidth="1"/>
    <col min="8505" max="8505" width="13.33203125" customWidth="1"/>
    <col min="8506" max="8506" width="15.33203125" bestFit="1" customWidth="1"/>
    <col min="8507" max="8507" width="16.33203125" bestFit="1" customWidth="1"/>
    <col min="8508" max="8508" width="14.33203125" customWidth="1"/>
    <col min="8509" max="8509" width="13.33203125" bestFit="1" customWidth="1"/>
    <col min="8510" max="8510" width="13" bestFit="1" customWidth="1"/>
    <col min="8511" max="8518" width="13" customWidth="1"/>
    <col min="8519" max="8519" width="13" bestFit="1" customWidth="1"/>
    <col min="8520" max="8520" width="15.6640625" customWidth="1"/>
    <col min="8521" max="8521" width="12.6640625" bestFit="1" customWidth="1"/>
    <col min="8522" max="8523" width="13" bestFit="1" customWidth="1"/>
    <col min="8524" max="8524" width="14.33203125" customWidth="1"/>
    <col min="8525" max="8525" width="12.6640625" bestFit="1" customWidth="1"/>
    <col min="8526" max="8527" width="13" bestFit="1" customWidth="1"/>
    <col min="8528" max="8528" width="15.33203125" customWidth="1"/>
    <col min="8529" max="8531" width="13" bestFit="1" customWidth="1"/>
    <col min="8532" max="8532" width="13.6640625" customWidth="1"/>
    <col min="8533" max="8534" width="13" bestFit="1" customWidth="1"/>
    <col min="8535" max="8535" width="13.33203125" customWidth="1"/>
    <col min="8536" max="8536" width="15.6640625" customWidth="1"/>
    <col min="8537" max="8537" width="13" customWidth="1"/>
    <col min="8538" max="8538" width="13" bestFit="1" customWidth="1"/>
    <col min="8539" max="8539" width="21" customWidth="1"/>
    <col min="8540" max="8540" width="15.6640625" customWidth="1"/>
    <col min="8541" max="8541" width="13.33203125" customWidth="1"/>
    <col min="8542" max="8542" width="13" bestFit="1" customWidth="1"/>
    <col min="8543" max="8546" width="13" customWidth="1"/>
    <col min="8547" max="8547" width="13.33203125" bestFit="1" customWidth="1"/>
    <col min="8548" max="8548" width="14.33203125" customWidth="1"/>
    <col min="8549" max="8549" width="13.33203125" customWidth="1"/>
    <col min="8550" max="8554" width="12.33203125" customWidth="1"/>
    <col min="8555" max="8555" width="13.33203125" bestFit="1" customWidth="1"/>
    <col min="8556" max="8556" width="14" customWidth="1"/>
    <col min="8557" max="8557" width="13.33203125" bestFit="1" customWidth="1"/>
    <col min="8558" max="8558" width="13" bestFit="1" customWidth="1"/>
    <col min="8559" max="8560" width="13.6640625" customWidth="1"/>
    <col min="8561" max="8561" width="13.33203125" customWidth="1"/>
    <col min="8562" max="8562" width="12.33203125" customWidth="1"/>
    <col min="8563" max="8563" width="13.33203125" bestFit="1" customWidth="1"/>
    <col min="8564" max="8564" width="17" customWidth="1"/>
    <col min="8565" max="8565" width="13.33203125" bestFit="1" customWidth="1"/>
    <col min="8566" max="8566" width="13" bestFit="1" customWidth="1"/>
    <col min="8567" max="8567" width="12.6640625" bestFit="1" customWidth="1"/>
    <col min="8568" max="8568" width="14.6640625" customWidth="1"/>
    <col min="8569" max="8569" width="11.6640625" bestFit="1" customWidth="1"/>
    <col min="8570" max="8570" width="13" bestFit="1" customWidth="1"/>
    <col min="8571" max="8571" width="15.33203125" bestFit="1" customWidth="1"/>
    <col min="8572" max="8572" width="14" customWidth="1"/>
    <col min="8573" max="8573" width="12" bestFit="1" customWidth="1"/>
    <col min="8574" max="8574" width="11.33203125" customWidth="1"/>
    <col min="8575" max="8575" width="12.6640625" bestFit="1" customWidth="1"/>
    <col min="8576" max="8576" width="11.33203125" customWidth="1"/>
    <col min="8577" max="8578" width="13" bestFit="1" customWidth="1"/>
    <col min="8579" max="8579" width="12.6640625" bestFit="1" customWidth="1"/>
    <col min="8580" max="8580" width="18.33203125" customWidth="1"/>
    <col min="8581" max="8581" width="12.33203125" bestFit="1" customWidth="1"/>
    <col min="8582" max="8582" width="13" bestFit="1" customWidth="1"/>
    <col min="8583" max="8583" width="13" customWidth="1"/>
    <col min="8584" max="8584" width="14.33203125" customWidth="1"/>
    <col min="8585" max="8586" width="13" customWidth="1"/>
    <col min="8587" max="8587" width="13.33203125" customWidth="1"/>
    <col min="8588" max="8588" width="15.6640625" customWidth="1"/>
    <col min="8589" max="8589" width="12" bestFit="1" customWidth="1"/>
    <col min="8590" max="8591" width="12.33203125" customWidth="1"/>
    <col min="8592" max="8592" width="15.6640625" customWidth="1"/>
    <col min="8593" max="8595" width="12.33203125" customWidth="1"/>
    <col min="8596" max="8596" width="14.6640625" customWidth="1"/>
    <col min="8597" max="8599" width="12.33203125" customWidth="1"/>
    <col min="8600" max="8600" width="13.6640625" customWidth="1"/>
    <col min="8601" max="8602" width="12.33203125" customWidth="1"/>
    <col min="8603" max="8603" width="18.33203125" customWidth="1"/>
    <col min="8604" max="8604" width="16.33203125" customWidth="1"/>
    <col min="8605" max="8605" width="15" customWidth="1"/>
    <col min="8607" max="8607" width="13.33203125" bestFit="1" customWidth="1"/>
    <col min="8680" max="8680" width="3.6640625" customWidth="1"/>
    <col min="8681" max="8681" width="17" customWidth="1"/>
    <col min="8682" max="8682" width="13" customWidth="1"/>
    <col min="8683" max="8683" width="18.6640625" customWidth="1"/>
    <col min="8684" max="8684" width="14.33203125" customWidth="1"/>
    <col min="8685" max="8685" width="12.6640625" customWidth="1"/>
    <col min="8686" max="8686" width="11.6640625" customWidth="1"/>
    <col min="8687" max="8687" width="12.6640625" customWidth="1"/>
    <col min="8688" max="8688" width="14.6640625" customWidth="1"/>
    <col min="8689" max="8689" width="13" customWidth="1"/>
    <col min="8690" max="8690" width="11.33203125" customWidth="1"/>
    <col min="8691" max="8691" width="14.6640625" customWidth="1"/>
    <col min="8692" max="8692" width="14.33203125" customWidth="1"/>
    <col min="8693" max="8693" width="13.33203125" customWidth="1"/>
    <col min="8694" max="8694" width="11.33203125" customWidth="1"/>
    <col min="8695" max="8695" width="12.6640625" customWidth="1"/>
    <col min="8696" max="8696" width="11.33203125" customWidth="1"/>
    <col min="8697" max="8697" width="13.33203125" customWidth="1"/>
    <col min="8698" max="8698" width="12.33203125" customWidth="1"/>
    <col min="8699" max="8699" width="13.6640625" customWidth="1"/>
    <col min="8700" max="8700" width="14" customWidth="1"/>
    <col min="8701" max="8701" width="13.33203125" customWidth="1"/>
    <col min="8702" max="8702" width="11.33203125" customWidth="1"/>
    <col min="8703" max="8703" width="14.6640625" bestFit="1" customWidth="1"/>
    <col min="8704" max="8704" width="13.33203125" customWidth="1"/>
    <col min="8705" max="8706" width="14.33203125" customWidth="1"/>
    <col min="8707" max="8709" width="13.33203125" customWidth="1"/>
    <col min="8710" max="8746" width="17.33203125" customWidth="1"/>
    <col min="8747" max="8747" width="14.6640625" bestFit="1" customWidth="1"/>
    <col min="8748" max="8748" width="13.6640625" customWidth="1"/>
    <col min="8749" max="8749" width="15.33203125" customWidth="1"/>
    <col min="8750" max="8750" width="13.33203125" customWidth="1"/>
    <col min="8751" max="8751" width="11.6640625" customWidth="1"/>
    <col min="8752" max="8752" width="13.33203125" customWidth="1"/>
    <col min="8753" max="8753" width="12.33203125" customWidth="1"/>
    <col min="8754" max="8754" width="13" bestFit="1" customWidth="1"/>
    <col min="8755" max="8755" width="13.33203125" bestFit="1" customWidth="1"/>
    <col min="8756" max="8756" width="19.33203125" customWidth="1"/>
    <col min="8757" max="8757" width="12.6640625" bestFit="1" customWidth="1"/>
    <col min="8758" max="8758" width="13" bestFit="1" customWidth="1"/>
    <col min="8759" max="8759" width="13.33203125" bestFit="1" customWidth="1"/>
    <col min="8760" max="8760" width="16.33203125" customWidth="1"/>
    <col min="8761" max="8761" width="13.33203125" customWidth="1"/>
    <col min="8762" max="8762" width="15.33203125" bestFit="1" customWidth="1"/>
    <col min="8763" max="8763" width="16.33203125" bestFit="1" customWidth="1"/>
    <col min="8764" max="8764" width="14.33203125" customWidth="1"/>
    <col min="8765" max="8765" width="13.33203125" bestFit="1" customWidth="1"/>
    <col min="8766" max="8766" width="13" bestFit="1" customWidth="1"/>
    <col min="8767" max="8774" width="13" customWidth="1"/>
    <col min="8775" max="8775" width="13" bestFit="1" customWidth="1"/>
    <col min="8776" max="8776" width="15.6640625" customWidth="1"/>
    <col min="8777" max="8777" width="12.6640625" bestFit="1" customWidth="1"/>
    <col min="8778" max="8779" width="13" bestFit="1" customWidth="1"/>
    <col min="8780" max="8780" width="14.33203125" customWidth="1"/>
    <col min="8781" max="8781" width="12.6640625" bestFit="1" customWidth="1"/>
    <col min="8782" max="8783" width="13" bestFit="1" customWidth="1"/>
    <col min="8784" max="8784" width="15.33203125" customWidth="1"/>
    <col min="8785" max="8787" width="13" bestFit="1" customWidth="1"/>
    <col min="8788" max="8788" width="13.6640625" customWidth="1"/>
    <col min="8789" max="8790" width="13" bestFit="1" customWidth="1"/>
    <col min="8791" max="8791" width="13.33203125" customWidth="1"/>
    <col min="8792" max="8792" width="15.6640625" customWidth="1"/>
    <col min="8793" max="8793" width="13" customWidth="1"/>
    <col min="8794" max="8794" width="13" bestFit="1" customWidth="1"/>
    <col min="8795" max="8795" width="21" customWidth="1"/>
    <col min="8796" max="8796" width="15.6640625" customWidth="1"/>
    <col min="8797" max="8797" width="13.33203125" customWidth="1"/>
    <col min="8798" max="8798" width="13" bestFit="1" customWidth="1"/>
    <col min="8799" max="8802" width="13" customWidth="1"/>
    <col min="8803" max="8803" width="13.33203125" bestFit="1" customWidth="1"/>
    <col min="8804" max="8804" width="14.33203125" customWidth="1"/>
    <col min="8805" max="8805" width="13.33203125" customWidth="1"/>
    <col min="8806" max="8810" width="12.33203125" customWidth="1"/>
    <col min="8811" max="8811" width="13.33203125" bestFit="1" customWidth="1"/>
    <col min="8812" max="8812" width="14" customWidth="1"/>
    <col min="8813" max="8813" width="13.33203125" bestFit="1" customWidth="1"/>
    <col min="8814" max="8814" width="13" bestFit="1" customWidth="1"/>
    <col min="8815" max="8816" width="13.6640625" customWidth="1"/>
    <col min="8817" max="8817" width="13.33203125" customWidth="1"/>
    <col min="8818" max="8818" width="12.33203125" customWidth="1"/>
    <col min="8819" max="8819" width="13.33203125" bestFit="1" customWidth="1"/>
    <col min="8820" max="8820" width="17" customWidth="1"/>
    <col min="8821" max="8821" width="13.33203125" bestFit="1" customWidth="1"/>
    <col min="8822" max="8822" width="13" bestFit="1" customWidth="1"/>
    <col min="8823" max="8823" width="12.6640625" bestFit="1" customWidth="1"/>
    <col min="8824" max="8824" width="14.6640625" customWidth="1"/>
    <col min="8825" max="8825" width="11.6640625" bestFit="1" customWidth="1"/>
    <col min="8826" max="8826" width="13" bestFit="1" customWidth="1"/>
    <col min="8827" max="8827" width="15.33203125" bestFit="1" customWidth="1"/>
    <col min="8828" max="8828" width="14" customWidth="1"/>
    <col min="8829" max="8829" width="12" bestFit="1" customWidth="1"/>
    <col min="8830" max="8830" width="11.33203125" customWidth="1"/>
    <col min="8831" max="8831" width="12.6640625" bestFit="1" customWidth="1"/>
    <col min="8832" max="8832" width="11.33203125" customWidth="1"/>
    <col min="8833" max="8834" width="13" bestFit="1" customWidth="1"/>
    <col min="8835" max="8835" width="12.6640625" bestFit="1" customWidth="1"/>
    <col min="8836" max="8836" width="18.33203125" customWidth="1"/>
    <col min="8837" max="8837" width="12.33203125" bestFit="1" customWidth="1"/>
    <col min="8838" max="8838" width="13" bestFit="1" customWidth="1"/>
    <col min="8839" max="8839" width="13" customWidth="1"/>
    <col min="8840" max="8840" width="14.33203125" customWidth="1"/>
    <col min="8841" max="8842" width="13" customWidth="1"/>
    <col min="8843" max="8843" width="13.33203125" customWidth="1"/>
    <col min="8844" max="8844" width="15.6640625" customWidth="1"/>
    <col min="8845" max="8845" width="12" bestFit="1" customWidth="1"/>
    <col min="8846" max="8847" width="12.33203125" customWidth="1"/>
    <col min="8848" max="8848" width="15.6640625" customWidth="1"/>
    <col min="8849" max="8851" width="12.33203125" customWidth="1"/>
    <col min="8852" max="8852" width="14.6640625" customWidth="1"/>
    <col min="8853" max="8855" width="12.33203125" customWidth="1"/>
    <col min="8856" max="8856" width="13.6640625" customWidth="1"/>
    <col min="8857" max="8858" width="12.33203125" customWidth="1"/>
    <col min="8859" max="8859" width="18.33203125" customWidth="1"/>
    <col min="8860" max="8860" width="16.33203125" customWidth="1"/>
    <col min="8861" max="8861" width="15" customWidth="1"/>
    <col min="8863" max="8863" width="13.33203125" bestFit="1" customWidth="1"/>
    <col min="8936" max="8936" width="3.6640625" customWidth="1"/>
    <col min="8937" max="8937" width="17" customWidth="1"/>
    <col min="8938" max="8938" width="13" customWidth="1"/>
    <col min="8939" max="8939" width="18.6640625" customWidth="1"/>
    <col min="8940" max="8940" width="14.33203125" customWidth="1"/>
    <col min="8941" max="8941" width="12.6640625" customWidth="1"/>
    <col min="8942" max="8942" width="11.6640625" customWidth="1"/>
    <col min="8943" max="8943" width="12.6640625" customWidth="1"/>
    <col min="8944" max="8944" width="14.6640625" customWidth="1"/>
    <col min="8945" max="8945" width="13" customWidth="1"/>
    <col min="8946" max="8946" width="11.33203125" customWidth="1"/>
    <col min="8947" max="8947" width="14.6640625" customWidth="1"/>
    <col min="8948" max="8948" width="14.33203125" customWidth="1"/>
    <col min="8949" max="8949" width="13.33203125" customWidth="1"/>
    <col min="8950" max="8950" width="11.33203125" customWidth="1"/>
    <col min="8951" max="8951" width="12.6640625" customWidth="1"/>
    <col min="8952" max="8952" width="11.33203125" customWidth="1"/>
    <col min="8953" max="8953" width="13.33203125" customWidth="1"/>
    <col min="8954" max="8954" width="12.33203125" customWidth="1"/>
    <col min="8955" max="8955" width="13.6640625" customWidth="1"/>
    <col min="8956" max="8956" width="14" customWidth="1"/>
    <col min="8957" max="8957" width="13.33203125" customWidth="1"/>
    <col min="8958" max="8958" width="11.33203125" customWidth="1"/>
    <col min="8959" max="8959" width="14.6640625" bestFit="1" customWidth="1"/>
    <col min="8960" max="8960" width="13.33203125" customWidth="1"/>
    <col min="8961" max="8962" width="14.33203125" customWidth="1"/>
    <col min="8963" max="8965" width="13.33203125" customWidth="1"/>
    <col min="8966" max="9002" width="17.33203125" customWidth="1"/>
    <col min="9003" max="9003" width="14.6640625" bestFit="1" customWidth="1"/>
    <col min="9004" max="9004" width="13.6640625" customWidth="1"/>
    <col min="9005" max="9005" width="15.33203125" customWidth="1"/>
    <col min="9006" max="9006" width="13.33203125" customWidth="1"/>
    <col min="9007" max="9007" width="11.6640625" customWidth="1"/>
    <col min="9008" max="9008" width="13.33203125" customWidth="1"/>
    <col min="9009" max="9009" width="12.33203125" customWidth="1"/>
    <col min="9010" max="9010" width="13" bestFit="1" customWidth="1"/>
    <col min="9011" max="9011" width="13.33203125" bestFit="1" customWidth="1"/>
    <col min="9012" max="9012" width="19.33203125" customWidth="1"/>
    <col min="9013" max="9013" width="12.6640625" bestFit="1" customWidth="1"/>
    <col min="9014" max="9014" width="13" bestFit="1" customWidth="1"/>
    <col min="9015" max="9015" width="13.33203125" bestFit="1" customWidth="1"/>
    <col min="9016" max="9016" width="16.33203125" customWidth="1"/>
    <col min="9017" max="9017" width="13.33203125" customWidth="1"/>
    <col min="9018" max="9018" width="15.33203125" bestFit="1" customWidth="1"/>
    <col min="9019" max="9019" width="16.33203125" bestFit="1" customWidth="1"/>
    <col min="9020" max="9020" width="14.33203125" customWidth="1"/>
    <col min="9021" max="9021" width="13.33203125" bestFit="1" customWidth="1"/>
    <col min="9022" max="9022" width="13" bestFit="1" customWidth="1"/>
    <col min="9023" max="9030" width="13" customWidth="1"/>
    <col min="9031" max="9031" width="13" bestFit="1" customWidth="1"/>
    <col min="9032" max="9032" width="15.6640625" customWidth="1"/>
    <col min="9033" max="9033" width="12.6640625" bestFit="1" customWidth="1"/>
    <col min="9034" max="9035" width="13" bestFit="1" customWidth="1"/>
    <col min="9036" max="9036" width="14.33203125" customWidth="1"/>
    <col min="9037" max="9037" width="12.6640625" bestFit="1" customWidth="1"/>
    <col min="9038" max="9039" width="13" bestFit="1" customWidth="1"/>
    <col min="9040" max="9040" width="15.33203125" customWidth="1"/>
    <col min="9041" max="9043" width="13" bestFit="1" customWidth="1"/>
    <col min="9044" max="9044" width="13.6640625" customWidth="1"/>
    <col min="9045" max="9046" width="13" bestFit="1" customWidth="1"/>
    <col min="9047" max="9047" width="13.33203125" customWidth="1"/>
    <col min="9048" max="9048" width="15.6640625" customWidth="1"/>
    <col min="9049" max="9049" width="13" customWidth="1"/>
    <col min="9050" max="9050" width="13" bestFit="1" customWidth="1"/>
    <col min="9051" max="9051" width="21" customWidth="1"/>
    <col min="9052" max="9052" width="15.6640625" customWidth="1"/>
    <col min="9053" max="9053" width="13.33203125" customWidth="1"/>
    <col min="9054" max="9054" width="13" bestFit="1" customWidth="1"/>
    <col min="9055" max="9058" width="13" customWidth="1"/>
    <col min="9059" max="9059" width="13.33203125" bestFit="1" customWidth="1"/>
    <col min="9060" max="9060" width="14.33203125" customWidth="1"/>
    <col min="9061" max="9061" width="13.33203125" customWidth="1"/>
    <col min="9062" max="9066" width="12.33203125" customWidth="1"/>
    <col min="9067" max="9067" width="13.33203125" bestFit="1" customWidth="1"/>
    <col min="9068" max="9068" width="14" customWidth="1"/>
    <col min="9069" max="9069" width="13.33203125" bestFit="1" customWidth="1"/>
    <col min="9070" max="9070" width="13" bestFit="1" customWidth="1"/>
    <col min="9071" max="9072" width="13.6640625" customWidth="1"/>
    <col min="9073" max="9073" width="13.33203125" customWidth="1"/>
    <col min="9074" max="9074" width="12.33203125" customWidth="1"/>
    <col min="9075" max="9075" width="13.33203125" bestFit="1" customWidth="1"/>
    <col min="9076" max="9076" width="17" customWidth="1"/>
    <col min="9077" max="9077" width="13.33203125" bestFit="1" customWidth="1"/>
    <col min="9078" max="9078" width="13" bestFit="1" customWidth="1"/>
    <col min="9079" max="9079" width="12.6640625" bestFit="1" customWidth="1"/>
    <col min="9080" max="9080" width="14.6640625" customWidth="1"/>
    <col min="9081" max="9081" width="11.6640625" bestFit="1" customWidth="1"/>
    <col min="9082" max="9082" width="13" bestFit="1" customWidth="1"/>
    <col min="9083" max="9083" width="15.33203125" bestFit="1" customWidth="1"/>
    <col min="9084" max="9084" width="14" customWidth="1"/>
    <col min="9085" max="9085" width="12" bestFit="1" customWidth="1"/>
    <col min="9086" max="9086" width="11.33203125" customWidth="1"/>
    <col min="9087" max="9087" width="12.6640625" bestFit="1" customWidth="1"/>
    <col min="9088" max="9088" width="11.33203125" customWidth="1"/>
    <col min="9089" max="9090" width="13" bestFit="1" customWidth="1"/>
    <col min="9091" max="9091" width="12.6640625" bestFit="1" customWidth="1"/>
    <col min="9092" max="9092" width="18.33203125" customWidth="1"/>
    <col min="9093" max="9093" width="12.33203125" bestFit="1" customWidth="1"/>
    <col min="9094" max="9094" width="13" bestFit="1" customWidth="1"/>
    <col min="9095" max="9095" width="13" customWidth="1"/>
    <col min="9096" max="9096" width="14.33203125" customWidth="1"/>
    <col min="9097" max="9098" width="13" customWidth="1"/>
    <col min="9099" max="9099" width="13.33203125" customWidth="1"/>
    <col min="9100" max="9100" width="15.6640625" customWidth="1"/>
    <col min="9101" max="9101" width="12" bestFit="1" customWidth="1"/>
    <col min="9102" max="9103" width="12.33203125" customWidth="1"/>
    <col min="9104" max="9104" width="15.6640625" customWidth="1"/>
    <col min="9105" max="9107" width="12.33203125" customWidth="1"/>
    <col min="9108" max="9108" width="14.6640625" customWidth="1"/>
    <col min="9109" max="9111" width="12.33203125" customWidth="1"/>
    <col min="9112" max="9112" width="13.6640625" customWidth="1"/>
    <col min="9113" max="9114" width="12.33203125" customWidth="1"/>
    <col min="9115" max="9115" width="18.33203125" customWidth="1"/>
    <col min="9116" max="9116" width="16.33203125" customWidth="1"/>
    <col min="9117" max="9117" width="15" customWidth="1"/>
    <col min="9119" max="9119" width="13.33203125" bestFit="1" customWidth="1"/>
    <col min="9192" max="9192" width="3.6640625" customWidth="1"/>
    <col min="9193" max="9193" width="17" customWidth="1"/>
    <col min="9194" max="9194" width="13" customWidth="1"/>
    <col min="9195" max="9195" width="18.6640625" customWidth="1"/>
    <col min="9196" max="9196" width="14.33203125" customWidth="1"/>
    <col min="9197" max="9197" width="12.6640625" customWidth="1"/>
    <col min="9198" max="9198" width="11.6640625" customWidth="1"/>
    <col min="9199" max="9199" width="12.6640625" customWidth="1"/>
    <col min="9200" max="9200" width="14.6640625" customWidth="1"/>
    <col min="9201" max="9201" width="13" customWidth="1"/>
    <col min="9202" max="9202" width="11.33203125" customWidth="1"/>
    <col min="9203" max="9203" width="14.6640625" customWidth="1"/>
    <col min="9204" max="9204" width="14.33203125" customWidth="1"/>
    <col min="9205" max="9205" width="13.33203125" customWidth="1"/>
    <col min="9206" max="9206" width="11.33203125" customWidth="1"/>
    <col min="9207" max="9207" width="12.6640625" customWidth="1"/>
    <col min="9208" max="9208" width="11.33203125" customWidth="1"/>
    <col min="9209" max="9209" width="13.33203125" customWidth="1"/>
    <col min="9210" max="9210" width="12.33203125" customWidth="1"/>
    <col min="9211" max="9211" width="13.6640625" customWidth="1"/>
    <col min="9212" max="9212" width="14" customWidth="1"/>
    <col min="9213" max="9213" width="13.33203125" customWidth="1"/>
    <col min="9214" max="9214" width="11.33203125" customWidth="1"/>
    <col min="9215" max="9215" width="14.6640625" bestFit="1" customWidth="1"/>
    <col min="9216" max="9216" width="13.33203125" customWidth="1"/>
    <col min="9217" max="9218" width="14.33203125" customWidth="1"/>
    <col min="9219" max="9221" width="13.33203125" customWidth="1"/>
    <col min="9222" max="9258" width="17.33203125" customWidth="1"/>
    <col min="9259" max="9259" width="14.6640625" bestFit="1" customWidth="1"/>
    <col min="9260" max="9260" width="13.6640625" customWidth="1"/>
    <col min="9261" max="9261" width="15.33203125" customWidth="1"/>
    <col min="9262" max="9262" width="13.33203125" customWidth="1"/>
    <col min="9263" max="9263" width="11.6640625" customWidth="1"/>
    <col min="9264" max="9264" width="13.33203125" customWidth="1"/>
    <col min="9265" max="9265" width="12.33203125" customWidth="1"/>
    <col min="9266" max="9266" width="13" bestFit="1" customWidth="1"/>
    <col min="9267" max="9267" width="13.33203125" bestFit="1" customWidth="1"/>
    <col min="9268" max="9268" width="19.33203125" customWidth="1"/>
    <col min="9269" max="9269" width="12.6640625" bestFit="1" customWidth="1"/>
    <col min="9270" max="9270" width="13" bestFit="1" customWidth="1"/>
    <col min="9271" max="9271" width="13.33203125" bestFit="1" customWidth="1"/>
    <col min="9272" max="9272" width="16.33203125" customWidth="1"/>
    <col min="9273" max="9273" width="13.33203125" customWidth="1"/>
    <col min="9274" max="9274" width="15.33203125" bestFit="1" customWidth="1"/>
    <col min="9275" max="9275" width="16.33203125" bestFit="1" customWidth="1"/>
    <col min="9276" max="9276" width="14.33203125" customWidth="1"/>
    <col min="9277" max="9277" width="13.33203125" bestFit="1" customWidth="1"/>
    <col min="9278" max="9278" width="13" bestFit="1" customWidth="1"/>
    <col min="9279" max="9286" width="13" customWidth="1"/>
    <col min="9287" max="9287" width="13" bestFit="1" customWidth="1"/>
    <col min="9288" max="9288" width="15.6640625" customWidth="1"/>
    <col min="9289" max="9289" width="12.6640625" bestFit="1" customWidth="1"/>
    <col min="9290" max="9291" width="13" bestFit="1" customWidth="1"/>
    <col min="9292" max="9292" width="14.33203125" customWidth="1"/>
    <col min="9293" max="9293" width="12.6640625" bestFit="1" customWidth="1"/>
    <col min="9294" max="9295" width="13" bestFit="1" customWidth="1"/>
    <col min="9296" max="9296" width="15.33203125" customWidth="1"/>
    <col min="9297" max="9299" width="13" bestFit="1" customWidth="1"/>
    <col min="9300" max="9300" width="13.6640625" customWidth="1"/>
    <col min="9301" max="9302" width="13" bestFit="1" customWidth="1"/>
    <col min="9303" max="9303" width="13.33203125" customWidth="1"/>
    <col min="9304" max="9304" width="15.6640625" customWidth="1"/>
    <col min="9305" max="9305" width="13" customWidth="1"/>
    <col min="9306" max="9306" width="13" bestFit="1" customWidth="1"/>
    <col min="9307" max="9307" width="21" customWidth="1"/>
    <col min="9308" max="9308" width="15.6640625" customWidth="1"/>
    <col min="9309" max="9309" width="13.33203125" customWidth="1"/>
    <col min="9310" max="9310" width="13" bestFit="1" customWidth="1"/>
    <col min="9311" max="9314" width="13" customWidth="1"/>
    <col min="9315" max="9315" width="13.33203125" bestFit="1" customWidth="1"/>
    <col min="9316" max="9316" width="14.33203125" customWidth="1"/>
    <col min="9317" max="9317" width="13.33203125" customWidth="1"/>
    <col min="9318" max="9322" width="12.33203125" customWidth="1"/>
    <col min="9323" max="9323" width="13.33203125" bestFit="1" customWidth="1"/>
    <col min="9324" max="9324" width="14" customWidth="1"/>
    <col min="9325" max="9325" width="13.33203125" bestFit="1" customWidth="1"/>
    <col min="9326" max="9326" width="13" bestFit="1" customWidth="1"/>
    <col min="9327" max="9328" width="13.6640625" customWidth="1"/>
    <col min="9329" max="9329" width="13.33203125" customWidth="1"/>
    <col min="9330" max="9330" width="12.33203125" customWidth="1"/>
    <col min="9331" max="9331" width="13.33203125" bestFit="1" customWidth="1"/>
    <col min="9332" max="9332" width="17" customWidth="1"/>
    <col min="9333" max="9333" width="13.33203125" bestFit="1" customWidth="1"/>
    <col min="9334" max="9334" width="13" bestFit="1" customWidth="1"/>
    <col min="9335" max="9335" width="12.6640625" bestFit="1" customWidth="1"/>
    <col min="9336" max="9336" width="14.6640625" customWidth="1"/>
    <col min="9337" max="9337" width="11.6640625" bestFit="1" customWidth="1"/>
    <col min="9338" max="9338" width="13" bestFit="1" customWidth="1"/>
    <col min="9339" max="9339" width="15.33203125" bestFit="1" customWidth="1"/>
    <col min="9340" max="9340" width="14" customWidth="1"/>
    <col min="9341" max="9341" width="12" bestFit="1" customWidth="1"/>
    <col min="9342" max="9342" width="11.33203125" customWidth="1"/>
    <col min="9343" max="9343" width="12.6640625" bestFit="1" customWidth="1"/>
    <col min="9344" max="9344" width="11.33203125" customWidth="1"/>
    <col min="9345" max="9346" width="13" bestFit="1" customWidth="1"/>
    <col min="9347" max="9347" width="12.6640625" bestFit="1" customWidth="1"/>
    <col min="9348" max="9348" width="18.33203125" customWidth="1"/>
    <col min="9349" max="9349" width="12.33203125" bestFit="1" customWidth="1"/>
    <col min="9350" max="9350" width="13" bestFit="1" customWidth="1"/>
    <col min="9351" max="9351" width="13" customWidth="1"/>
    <col min="9352" max="9352" width="14.33203125" customWidth="1"/>
    <col min="9353" max="9354" width="13" customWidth="1"/>
    <col min="9355" max="9355" width="13.33203125" customWidth="1"/>
    <col min="9356" max="9356" width="15.6640625" customWidth="1"/>
    <col min="9357" max="9357" width="12" bestFit="1" customWidth="1"/>
    <col min="9358" max="9359" width="12.33203125" customWidth="1"/>
    <col min="9360" max="9360" width="15.6640625" customWidth="1"/>
    <col min="9361" max="9363" width="12.33203125" customWidth="1"/>
    <col min="9364" max="9364" width="14.6640625" customWidth="1"/>
    <col min="9365" max="9367" width="12.33203125" customWidth="1"/>
    <col min="9368" max="9368" width="13.6640625" customWidth="1"/>
    <col min="9369" max="9370" width="12.33203125" customWidth="1"/>
    <col min="9371" max="9371" width="18.33203125" customWidth="1"/>
    <col min="9372" max="9372" width="16.33203125" customWidth="1"/>
    <col min="9373" max="9373" width="15" customWidth="1"/>
    <col min="9375" max="9375" width="13.33203125" bestFit="1" customWidth="1"/>
    <col min="9448" max="9448" width="3.6640625" customWidth="1"/>
    <col min="9449" max="9449" width="17" customWidth="1"/>
    <col min="9450" max="9450" width="13" customWidth="1"/>
    <col min="9451" max="9451" width="18.6640625" customWidth="1"/>
    <col min="9452" max="9452" width="14.33203125" customWidth="1"/>
    <col min="9453" max="9453" width="12.6640625" customWidth="1"/>
    <col min="9454" max="9454" width="11.6640625" customWidth="1"/>
    <col min="9455" max="9455" width="12.6640625" customWidth="1"/>
    <col min="9456" max="9456" width="14.6640625" customWidth="1"/>
    <col min="9457" max="9457" width="13" customWidth="1"/>
    <col min="9458" max="9458" width="11.33203125" customWidth="1"/>
    <col min="9459" max="9459" width="14.6640625" customWidth="1"/>
    <col min="9460" max="9460" width="14.33203125" customWidth="1"/>
    <col min="9461" max="9461" width="13.33203125" customWidth="1"/>
    <col min="9462" max="9462" width="11.33203125" customWidth="1"/>
    <col min="9463" max="9463" width="12.6640625" customWidth="1"/>
    <col min="9464" max="9464" width="11.33203125" customWidth="1"/>
    <col min="9465" max="9465" width="13.33203125" customWidth="1"/>
    <col min="9466" max="9466" width="12.33203125" customWidth="1"/>
    <col min="9467" max="9467" width="13.6640625" customWidth="1"/>
    <col min="9468" max="9468" width="14" customWidth="1"/>
    <col min="9469" max="9469" width="13.33203125" customWidth="1"/>
    <col min="9470" max="9470" width="11.33203125" customWidth="1"/>
    <col min="9471" max="9471" width="14.6640625" bestFit="1" customWidth="1"/>
    <col min="9472" max="9472" width="13.33203125" customWidth="1"/>
    <col min="9473" max="9474" width="14.33203125" customWidth="1"/>
    <col min="9475" max="9477" width="13.33203125" customWidth="1"/>
    <col min="9478" max="9514" width="17.33203125" customWidth="1"/>
    <col min="9515" max="9515" width="14.6640625" bestFit="1" customWidth="1"/>
    <col min="9516" max="9516" width="13.6640625" customWidth="1"/>
    <col min="9517" max="9517" width="15.33203125" customWidth="1"/>
    <col min="9518" max="9518" width="13.33203125" customWidth="1"/>
    <col min="9519" max="9519" width="11.6640625" customWidth="1"/>
    <col min="9520" max="9520" width="13.33203125" customWidth="1"/>
    <col min="9521" max="9521" width="12.33203125" customWidth="1"/>
    <col min="9522" max="9522" width="13" bestFit="1" customWidth="1"/>
    <col min="9523" max="9523" width="13.33203125" bestFit="1" customWidth="1"/>
    <col min="9524" max="9524" width="19.33203125" customWidth="1"/>
    <col min="9525" max="9525" width="12.6640625" bestFit="1" customWidth="1"/>
    <col min="9526" max="9526" width="13" bestFit="1" customWidth="1"/>
    <col min="9527" max="9527" width="13.33203125" bestFit="1" customWidth="1"/>
    <col min="9528" max="9528" width="16.33203125" customWidth="1"/>
    <col min="9529" max="9529" width="13.33203125" customWidth="1"/>
    <col min="9530" max="9530" width="15.33203125" bestFit="1" customWidth="1"/>
    <col min="9531" max="9531" width="16.33203125" bestFit="1" customWidth="1"/>
    <col min="9532" max="9532" width="14.33203125" customWidth="1"/>
    <col min="9533" max="9533" width="13.33203125" bestFit="1" customWidth="1"/>
    <col min="9534" max="9534" width="13" bestFit="1" customWidth="1"/>
    <col min="9535" max="9542" width="13" customWidth="1"/>
    <col min="9543" max="9543" width="13" bestFit="1" customWidth="1"/>
    <col min="9544" max="9544" width="15.6640625" customWidth="1"/>
    <col min="9545" max="9545" width="12.6640625" bestFit="1" customWidth="1"/>
    <col min="9546" max="9547" width="13" bestFit="1" customWidth="1"/>
    <col min="9548" max="9548" width="14.33203125" customWidth="1"/>
    <col min="9549" max="9549" width="12.6640625" bestFit="1" customWidth="1"/>
    <col min="9550" max="9551" width="13" bestFit="1" customWidth="1"/>
    <col min="9552" max="9552" width="15.33203125" customWidth="1"/>
    <col min="9553" max="9555" width="13" bestFit="1" customWidth="1"/>
    <col min="9556" max="9556" width="13.6640625" customWidth="1"/>
    <col min="9557" max="9558" width="13" bestFit="1" customWidth="1"/>
    <col min="9559" max="9559" width="13.33203125" customWidth="1"/>
    <col min="9560" max="9560" width="15.6640625" customWidth="1"/>
    <col min="9561" max="9561" width="13" customWidth="1"/>
    <col min="9562" max="9562" width="13" bestFit="1" customWidth="1"/>
    <col min="9563" max="9563" width="21" customWidth="1"/>
    <col min="9564" max="9564" width="15.6640625" customWidth="1"/>
    <col min="9565" max="9565" width="13.33203125" customWidth="1"/>
    <col min="9566" max="9566" width="13" bestFit="1" customWidth="1"/>
    <col min="9567" max="9570" width="13" customWidth="1"/>
    <col min="9571" max="9571" width="13.33203125" bestFit="1" customWidth="1"/>
    <col min="9572" max="9572" width="14.33203125" customWidth="1"/>
    <col min="9573" max="9573" width="13.33203125" customWidth="1"/>
    <col min="9574" max="9578" width="12.33203125" customWidth="1"/>
    <col min="9579" max="9579" width="13.33203125" bestFit="1" customWidth="1"/>
    <col min="9580" max="9580" width="14" customWidth="1"/>
    <col min="9581" max="9581" width="13.33203125" bestFit="1" customWidth="1"/>
    <col min="9582" max="9582" width="13" bestFit="1" customWidth="1"/>
    <col min="9583" max="9584" width="13.6640625" customWidth="1"/>
    <col min="9585" max="9585" width="13.33203125" customWidth="1"/>
    <col min="9586" max="9586" width="12.33203125" customWidth="1"/>
    <col min="9587" max="9587" width="13.33203125" bestFit="1" customWidth="1"/>
    <col min="9588" max="9588" width="17" customWidth="1"/>
    <col min="9589" max="9589" width="13.33203125" bestFit="1" customWidth="1"/>
    <col min="9590" max="9590" width="13" bestFit="1" customWidth="1"/>
    <col min="9591" max="9591" width="12.6640625" bestFit="1" customWidth="1"/>
    <col min="9592" max="9592" width="14.6640625" customWidth="1"/>
    <col min="9593" max="9593" width="11.6640625" bestFit="1" customWidth="1"/>
    <col min="9594" max="9594" width="13" bestFit="1" customWidth="1"/>
    <col min="9595" max="9595" width="15.33203125" bestFit="1" customWidth="1"/>
    <col min="9596" max="9596" width="14" customWidth="1"/>
    <col min="9597" max="9597" width="12" bestFit="1" customWidth="1"/>
    <col min="9598" max="9598" width="11.33203125" customWidth="1"/>
    <col min="9599" max="9599" width="12.6640625" bestFit="1" customWidth="1"/>
    <col min="9600" max="9600" width="11.33203125" customWidth="1"/>
    <col min="9601" max="9602" width="13" bestFit="1" customWidth="1"/>
    <col min="9603" max="9603" width="12.6640625" bestFit="1" customWidth="1"/>
    <col min="9604" max="9604" width="18.33203125" customWidth="1"/>
    <col min="9605" max="9605" width="12.33203125" bestFit="1" customWidth="1"/>
    <col min="9606" max="9606" width="13" bestFit="1" customWidth="1"/>
    <col min="9607" max="9607" width="13" customWidth="1"/>
    <col min="9608" max="9608" width="14.33203125" customWidth="1"/>
    <col min="9609" max="9610" width="13" customWidth="1"/>
    <col min="9611" max="9611" width="13.33203125" customWidth="1"/>
    <col min="9612" max="9612" width="15.6640625" customWidth="1"/>
    <col min="9613" max="9613" width="12" bestFit="1" customWidth="1"/>
    <col min="9614" max="9615" width="12.33203125" customWidth="1"/>
    <col min="9616" max="9616" width="15.6640625" customWidth="1"/>
    <col min="9617" max="9619" width="12.33203125" customWidth="1"/>
    <col min="9620" max="9620" width="14.6640625" customWidth="1"/>
    <col min="9621" max="9623" width="12.33203125" customWidth="1"/>
    <col min="9624" max="9624" width="13.6640625" customWidth="1"/>
    <col min="9625" max="9626" width="12.33203125" customWidth="1"/>
    <col min="9627" max="9627" width="18.33203125" customWidth="1"/>
    <col min="9628" max="9628" width="16.33203125" customWidth="1"/>
    <col min="9629" max="9629" width="15" customWidth="1"/>
    <col min="9631" max="9631" width="13.33203125" bestFit="1" customWidth="1"/>
    <col min="9704" max="9704" width="3.6640625" customWidth="1"/>
    <col min="9705" max="9705" width="17" customWidth="1"/>
    <col min="9706" max="9706" width="13" customWidth="1"/>
    <col min="9707" max="9707" width="18.6640625" customWidth="1"/>
    <col min="9708" max="9708" width="14.33203125" customWidth="1"/>
    <col min="9709" max="9709" width="12.6640625" customWidth="1"/>
    <col min="9710" max="9710" width="11.6640625" customWidth="1"/>
    <col min="9711" max="9711" width="12.6640625" customWidth="1"/>
    <col min="9712" max="9712" width="14.6640625" customWidth="1"/>
    <col min="9713" max="9713" width="13" customWidth="1"/>
    <col min="9714" max="9714" width="11.33203125" customWidth="1"/>
    <col min="9715" max="9715" width="14.6640625" customWidth="1"/>
    <col min="9716" max="9716" width="14.33203125" customWidth="1"/>
    <col min="9717" max="9717" width="13.33203125" customWidth="1"/>
    <col min="9718" max="9718" width="11.33203125" customWidth="1"/>
    <col min="9719" max="9719" width="12.6640625" customWidth="1"/>
    <col min="9720" max="9720" width="11.33203125" customWidth="1"/>
    <col min="9721" max="9721" width="13.33203125" customWidth="1"/>
    <col min="9722" max="9722" width="12.33203125" customWidth="1"/>
    <col min="9723" max="9723" width="13.6640625" customWidth="1"/>
    <col min="9724" max="9724" width="14" customWidth="1"/>
    <col min="9725" max="9725" width="13.33203125" customWidth="1"/>
    <col min="9726" max="9726" width="11.33203125" customWidth="1"/>
    <col min="9727" max="9727" width="14.6640625" bestFit="1" customWidth="1"/>
    <col min="9728" max="9728" width="13.33203125" customWidth="1"/>
    <col min="9729" max="9730" width="14.33203125" customWidth="1"/>
    <col min="9731" max="9733" width="13.33203125" customWidth="1"/>
    <col min="9734" max="9770" width="17.33203125" customWidth="1"/>
    <col min="9771" max="9771" width="14.6640625" bestFit="1" customWidth="1"/>
    <col min="9772" max="9772" width="13.6640625" customWidth="1"/>
    <col min="9773" max="9773" width="15.33203125" customWidth="1"/>
    <col min="9774" max="9774" width="13.33203125" customWidth="1"/>
    <col min="9775" max="9775" width="11.6640625" customWidth="1"/>
    <col min="9776" max="9776" width="13.33203125" customWidth="1"/>
    <col min="9777" max="9777" width="12.33203125" customWidth="1"/>
    <col min="9778" max="9778" width="13" bestFit="1" customWidth="1"/>
    <col min="9779" max="9779" width="13.33203125" bestFit="1" customWidth="1"/>
    <col min="9780" max="9780" width="19.33203125" customWidth="1"/>
    <col min="9781" max="9781" width="12.6640625" bestFit="1" customWidth="1"/>
    <col min="9782" max="9782" width="13" bestFit="1" customWidth="1"/>
    <col min="9783" max="9783" width="13.33203125" bestFit="1" customWidth="1"/>
    <col min="9784" max="9784" width="16.33203125" customWidth="1"/>
    <col min="9785" max="9785" width="13.33203125" customWidth="1"/>
    <col min="9786" max="9786" width="15.33203125" bestFit="1" customWidth="1"/>
    <col min="9787" max="9787" width="16.33203125" bestFit="1" customWidth="1"/>
    <col min="9788" max="9788" width="14.33203125" customWidth="1"/>
    <col min="9789" max="9789" width="13.33203125" bestFit="1" customWidth="1"/>
    <col min="9790" max="9790" width="13" bestFit="1" customWidth="1"/>
    <col min="9791" max="9798" width="13" customWidth="1"/>
    <col min="9799" max="9799" width="13" bestFit="1" customWidth="1"/>
    <col min="9800" max="9800" width="15.6640625" customWidth="1"/>
    <col min="9801" max="9801" width="12.6640625" bestFit="1" customWidth="1"/>
    <col min="9802" max="9803" width="13" bestFit="1" customWidth="1"/>
    <col min="9804" max="9804" width="14.33203125" customWidth="1"/>
    <col min="9805" max="9805" width="12.6640625" bestFit="1" customWidth="1"/>
    <col min="9806" max="9807" width="13" bestFit="1" customWidth="1"/>
    <col min="9808" max="9808" width="15.33203125" customWidth="1"/>
    <col min="9809" max="9811" width="13" bestFit="1" customWidth="1"/>
    <col min="9812" max="9812" width="13.6640625" customWidth="1"/>
    <col min="9813" max="9814" width="13" bestFit="1" customWidth="1"/>
    <col min="9815" max="9815" width="13.33203125" customWidth="1"/>
    <col min="9816" max="9816" width="15.6640625" customWidth="1"/>
    <col min="9817" max="9817" width="13" customWidth="1"/>
    <col min="9818" max="9818" width="13" bestFit="1" customWidth="1"/>
    <col min="9819" max="9819" width="21" customWidth="1"/>
    <col min="9820" max="9820" width="15.6640625" customWidth="1"/>
    <col min="9821" max="9821" width="13.33203125" customWidth="1"/>
    <col min="9822" max="9822" width="13" bestFit="1" customWidth="1"/>
    <col min="9823" max="9826" width="13" customWidth="1"/>
    <col min="9827" max="9827" width="13.33203125" bestFit="1" customWidth="1"/>
    <col min="9828" max="9828" width="14.33203125" customWidth="1"/>
    <col min="9829" max="9829" width="13.33203125" customWidth="1"/>
    <col min="9830" max="9834" width="12.33203125" customWidth="1"/>
    <col min="9835" max="9835" width="13.33203125" bestFit="1" customWidth="1"/>
    <col min="9836" max="9836" width="14" customWidth="1"/>
    <col min="9837" max="9837" width="13.33203125" bestFit="1" customWidth="1"/>
    <col min="9838" max="9838" width="13" bestFit="1" customWidth="1"/>
    <col min="9839" max="9840" width="13.6640625" customWidth="1"/>
    <col min="9841" max="9841" width="13.33203125" customWidth="1"/>
    <col min="9842" max="9842" width="12.33203125" customWidth="1"/>
    <col min="9843" max="9843" width="13.33203125" bestFit="1" customWidth="1"/>
    <col min="9844" max="9844" width="17" customWidth="1"/>
    <col min="9845" max="9845" width="13.33203125" bestFit="1" customWidth="1"/>
    <col min="9846" max="9846" width="13" bestFit="1" customWidth="1"/>
    <col min="9847" max="9847" width="12.6640625" bestFit="1" customWidth="1"/>
    <col min="9848" max="9848" width="14.6640625" customWidth="1"/>
    <col min="9849" max="9849" width="11.6640625" bestFit="1" customWidth="1"/>
    <col min="9850" max="9850" width="13" bestFit="1" customWidth="1"/>
    <col min="9851" max="9851" width="15.33203125" bestFit="1" customWidth="1"/>
    <col min="9852" max="9852" width="14" customWidth="1"/>
    <col min="9853" max="9853" width="12" bestFit="1" customWidth="1"/>
    <col min="9854" max="9854" width="11.33203125" customWidth="1"/>
    <col min="9855" max="9855" width="12.6640625" bestFit="1" customWidth="1"/>
    <col min="9856" max="9856" width="11.33203125" customWidth="1"/>
    <col min="9857" max="9858" width="13" bestFit="1" customWidth="1"/>
    <col min="9859" max="9859" width="12.6640625" bestFit="1" customWidth="1"/>
    <col min="9860" max="9860" width="18.33203125" customWidth="1"/>
    <col min="9861" max="9861" width="12.33203125" bestFit="1" customWidth="1"/>
    <col min="9862" max="9862" width="13" bestFit="1" customWidth="1"/>
    <col min="9863" max="9863" width="13" customWidth="1"/>
    <col min="9864" max="9864" width="14.33203125" customWidth="1"/>
    <col min="9865" max="9866" width="13" customWidth="1"/>
    <col min="9867" max="9867" width="13.33203125" customWidth="1"/>
    <col min="9868" max="9868" width="15.6640625" customWidth="1"/>
    <col min="9869" max="9869" width="12" bestFit="1" customWidth="1"/>
    <col min="9870" max="9871" width="12.33203125" customWidth="1"/>
    <col min="9872" max="9872" width="15.6640625" customWidth="1"/>
    <col min="9873" max="9875" width="12.33203125" customWidth="1"/>
    <col min="9876" max="9876" width="14.6640625" customWidth="1"/>
    <col min="9877" max="9879" width="12.33203125" customWidth="1"/>
    <col min="9880" max="9880" width="13.6640625" customWidth="1"/>
    <col min="9881" max="9882" width="12.33203125" customWidth="1"/>
    <col min="9883" max="9883" width="18.33203125" customWidth="1"/>
    <col min="9884" max="9884" width="16.33203125" customWidth="1"/>
    <col min="9885" max="9885" width="15" customWidth="1"/>
    <col min="9887" max="9887" width="13.33203125" bestFit="1" customWidth="1"/>
    <col min="9960" max="9960" width="3.6640625" customWidth="1"/>
    <col min="9961" max="9961" width="17" customWidth="1"/>
    <col min="9962" max="9962" width="13" customWidth="1"/>
    <col min="9963" max="9963" width="18.6640625" customWidth="1"/>
    <col min="9964" max="9964" width="14.33203125" customWidth="1"/>
    <col min="9965" max="9965" width="12.6640625" customWidth="1"/>
    <col min="9966" max="9966" width="11.6640625" customWidth="1"/>
    <col min="9967" max="9967" width="12.6640625" customWidth="1"/>
    <col min="9968" max="9968" width="14.6640625" customWidth="1"/>
    <col min="9969" max="9969" width="13" customWidth="1"/>
    <col min="9970" max="9970" width="11.33203125" customWidth="1"/>
    <col min="9971" max="9971" width="14.6640625" customWidth="1"/>
    <col min="9972" max="9972" width="14.33203125" customWidth="1"/>
    <col min="9973" max="9973" width="13.33203125" customWidth="1"/>
    <col min="9974" max="9974" width="11.33203125" customWidth="1"/>
    <col min="9975" max="9975" width="12.6640625" customWidth="1"/>
    <col min="9976" max="9976" width="11.33203125" customWidth="1"/>
    <col min="9977" max="9977" width="13.33203125" customWidth="1"/>
    <col min="9978" max="9978" width="12.33203125" customWidth="1"/>
    <col min="9979" max="9979" width="13.6640625" customWidth="1"/>
    <col min="9980" max="9980" width="14" customWidth="1"/>
    <col min="9981" max="9981" width="13.33203125" customWidth="1"/>
    <col min="9982" max="9982" width="11.33203125" customWidth="1"/>
    <col min="9983" max="9983" width="14.6640625" bestFit="1" customWidth="1"/>
    <col min="9984" max="9984" width="13.33203125" customWidth="1"/>
    <col min="9985" max="9986" width="14.33203125" customWidth="1"/>
    <col min="9987" max="9989" width="13.33203125" customWidth="1"/>
    <col min="9990" max="10026" width="17.33203125" customWidth="1"/>
    <col min="10027" max="10027" width="14.6640625" bestFit="1" customWidth="1"/>
    <col min="10028" max="10028" width="13.6640625" customWidth="1"/>
    <col min="10029" max="10029" width="15.33203125" customWidth="1"/>
    <col min="10030" max="10030" width="13.33203125" customWidth="1"/>
    <col min="10031" max="10031" width="11.6640625" customWidth="1"/>
    <col min="10032" max="10032" width="13.33203125" customWidth="1"/>
    <col min="10033" max="10033" width="12.33203125" customWidth="1"/>
    <col min="10034" max="10034" width="13" bestFit="1" customWidth="1"/>
    <col min="10035" max="10035" width="13.33203125" bestFit="1" customWidth="1"/>
    <col min="10036" max="10036" width="19.33203125" customWidth="1"/>
    <col min="10037" max="10037" width="12.6640625" bestFit="1" customWidth="1"/>
    <col min="10038" max="10038" width="13" bestFit="1" customWidth="1"/>
    <col min="10039" max="10039" width="13.33203125" bestFit="1" customWidth="1"/>
    <col min="10040" max="10040" width="16.33203125" customWidth="1"/>
    <col min="10041" max="10041" width="13.33203125" customWidth="1"/>
    <col min="10042" max="10042" width="15.33203125" bestFit="1" customWidth="1"/>
    <col min="10043" max="10043" width="16.33203125" bestFit="1" customWidth="1"/>
    <col min="10044" max="10044" width="14.33203125" customWidth="1"/>
    <col min="10045" max="10045" width="13.33203125" bestFit="1" customWidth="1"/>
    <col min="10046" max="10046" width="13" bestFit="1" customWidth="1"/>
    <col min="10047" max="10054" width="13" customWidth="1"/>
    <col min="10055" max="10055" width="13" bestFit="1" customWidth="1"/>
    <col min="10056" max="10056" width="15.6640625" customWidth="1"/>
    <col min="10057" max="10057" width="12.6640625" bestFit="1" customWidth="1"/>
    <col min="10058" max="10059" width="13" bestFit="1" customWidth="1"/>
    <col min="10060" max="10060" width="14.33203125" customWidth="1"/>
    <col min="10061" max="10061" width="12.6640625" bestFit="1" customWidth="1"/>
    <col min="10062" max="10063" width="13" bestFit="1" customWidth="1"/>
    <col min="10064" max="10064" width="15.33203125" customWidth="1"/>
    <col min="10065" max="10067" width="13" bestFit="1" customWidth="1"/>
    <col min="10068" max="10068" width="13.6640625" customWidth="1"/>
    <col min="10069" max="10070" width="13" bestFit="1" customWidth="1"/>
    <col min="10071" max="10071" width="13.33203125" customWidth="1"/>
    <col min="10072" max="10072" width="15.6640625" customWidth="1"/>
    <col min="10073" max="10073" width="13" customWidth="1"/>
    <col min="10074" max="10074" width="13" bestFit="1" customWidth="1"/>
    <col min="10075" max="10075" width="21" customWidth="1"/>
    <col min="10076" max="10076" width="15.6640625" customWidth="1"/>
    <col min="10077" max="10077" width="13.33203125" customWidth="1"/>
    <col min="10078" max="10078" width="13" bestFit="1" customWidth="1"/>
    <col min="10079" max="10082" width="13" customWidth="1"/>
    <col min="10083" max="10083" width="13.33203125" bestFit="1" customWidth="1"/>
    <col min="10084" max="10084" width="14.33203125" customWidth="1"/>
    <col min="10085" max="10085" width="13.33203125" customWidth="1"/>
    <col min="10086" max="10090" width="12.33203125" customWidth="1"/>
    <col min="10091" max="10091" width="13.33203125" bestFit="1" customWidth="1"/>
    <col min="10092" max="10092" width="14" customWidth="1"/>
    <col min="10093" max="10093" width="13.33203125" bestFit="1" customWidth="1"/>
    <col min="10094" max="10094" width="13" bestFit="1" customWidth="1"/>
    <col min="10095" max="10096" width="13.6640625" customWidth="1"/>
    <col min="10097" max="10097" width="13.33203125" customWidth="1"/>
    <col min="10098" max="10098" width="12.33203125" customWidth="1"/>
    <col min="10099" max="10099" width="13.33203125" bestFit="1" customWidth="1"/>
    <col min="10100" max="10100" width="17" customWidth="1"/>
    <col min="10101" max="10101" width="13.33203125" bestFit="1" customWidth="1"/>
    <col min="10102" max="10102" width="13" bestFit="1" customWidth="1"/>
    <col min="10103" max="10103" width="12.6640625" bestFit="1" customWidth="1"/>
    <col min="10104" max="10104" width="14.6640625" customWidth="1"/>
    <col min="10105" max="10105" width="11.6640625" bestFit="1" customWidth="1"/>
    <col min="10106" max="10106" width="13" bestFit="1" customWidth="1"/>
    <col min="10107" max="10107" width="15.33203125" bestFit="1" customWidth="1"/>
    <col min="10108" max="10108" width="14" customWidth="1"/>
    <col min="10109" max="10109" width="12" bestFit="1" customWidth="1"/>
    <col min="10110" max="10110" width="11.33203125" customWidth="1"/>
    <col min="10111" max="10111" width="12.6640625" bestFit="1" customWidth="1"/>
    <col min="10112" max="10112" width="11.33203125" customWidth="1"/>
    <col min="10113" max="10114" width="13" bestFit="1" customWidth="1"/>
    <col min="10115" max="10115" width="12.6640625" bestFit="1" customWidth="1"/>
    <col min="10116" max="10116" width="18.33203125" customWidth="1"/>
    <col min="10117" max="10117" width="12.33203125" bestFit="1" customWidth="1"/>
    <col min="10118" max="10118" width="13" bestFit="1" customWidth="1"/>
    <col min="10119" max="10119" width="13" customWidth="1"/>
    <col min="10120" max="10120" width="14.33203125" customWidth="1"/>
    <col min="10121" max="10122" width="13" customWidth="1"/>
    <col min="10123" max="10123" width="13.33203125" customWidth="1"/>
    <col min="10124" max="10124" width="15.6640625" customWidth="1"/>
    <col min="10125" max="10125" width="12" bestFit="1" customWidth="1"/>
    <col min="10126" max="10127" width="12.33203125" customWidth="1"/>
    <col min="10128" max="10128" width="15.6640625" customWidth="1"/>
    <col min="10129" max="10131" width="12.33203125" customWidth="1"/>
    <col min="10132" max="10132" width="14.6640625" customWidth="1"/>
    <col min="10133" max="10135" width="12.33203125" customWidth="1"/>
    <col min="10136" max="10136" width="13.6640625" customWidth="1"/>
    <col min="10137" max="10138" width="12.33203125" customWidth="1"/>
    <col min="10139" max="10139" width="18.33203125" customWidth="1"/>
    <col min="10140" max="10140" width="16.33203125" customWidth="1"/>
    <col min="10141" max="10141" width="15" customWidth="1"/>
    <col min="10143" max="10143" width="13.33203125" bestFit="1" customWidth="1"/>
    <col min="10216" max="10216" width="3.6640625" customWidth="1"/>
    <col min="10217" max="10217" width="17" customWidth="1"/>
    <col min="10218" max="10218" width="13" customWidth="1"/>
    <col min="10219" max="10219" width="18.6640625" customWidth="1"/>
    <col min="10220" max="10220" width="14.33203125" customWidth="1"/>
    <col min="10221" max="10221" width="12.6640625" customWidth="1"/>
    <col min="10222" max="10222" width="11.6640625" customWidth="1"/>
    <col min="10223" max="10223" width="12.6640625" customWidth="1"/>
    <col min="10224" max="10224" width="14.6640625" customWidth="1"/>
    <col min="10225" max="10225" width="13" customWidth="1"/>
    <col min="10226" max="10226" width="11.33203125" customWidth="1"/>
    <col min="10227" max="10227" width="14.6640625" customWidth="1"/>
    <col min="10228" max="10228" width="14.33203125" customWidth="1"/>
    <col min="10229" max="10229" width="13.33203125" customWidth="1"/>
    <col min="10230" max="10230" width="11.33203125" customWidth="1"/>
    <col min="10231" max="10231" width="12.6640625" customWidth="1"/>
    <col min="10232" max="10232" width="11.33203125" customWidth="1"/>
    <col min="10233" max="10233" width="13.33203125" customWidth="1"/>
    <col min="10234" max="10234" width="12.33203125" customWidth="1"/>
    <col min="10235" max="10235" width="13.6640625" customWidth="1"/>
    <col min="10236" max="10236" width="14" customWidth="1"/>
    <col min="10237" max="10237" width="13.33203125" customWidth="1"/>
    <col min="10238" max="10238" width="11.33203125" customWidth="1"/>
    <col min="10239" max="10239" width="14.6640625" bestFit="1" customWidth="1"/>
    <col min="10240" max="10240" width="13.33203125" customWidth="1"/>
    <col min="10241" max="10242" width="14.33203125" customWidth="1"/>
    <col min="10243" max="10245" width="13.33203125" customWidth="1"/>
    <col min="10246" max="10282" width="17.33203125" customWidth="1"/>
    <col min="10283" max="10283" width="14.6640625" bestFit="1" customWidth="1"/>
    <col min="10284" max="10284" width="13.6640625" customWidth="1"/>
    <col min="10285" max="10285" width="15.33203125" customWidth="1"/>
    <col min="10286" max="10286" width="13.33203125" customWidth="1"/>
    <col min="10287" max="10287" width="11.6640625" customWidth="1"/>
    <col min="10288" max="10288" width="13.33203125" customWidth="1"/>
    <col min="10289" max="10289" width="12.33203125" customWidth="1"/>
    <col min="10290" max="10290" width="13" bestFit="1" customWidth="1"/>
    <col min="10291" max="10291" width="13.33203125" bestFit="1" customWidth="1"/>
    <col min="10292" max="10292" width="19.33203125" customWidth="1"/>
    <col min="10293" max="10293" width="12.6640625" bestFit="1" customWidth="1"/>
    <col min="10294" max="10294" width="13" bestFit="1" customWidth="1"/>
    <col min="10295" max="10295" width="13.33203125" bestFit="1" customWidth="1"/>
    <col min="10296" max="10296" width="16.33203125" customWidth="1"/>
    <col min="10297" max="10297" width="13.33203125" customWidth="1"/>
    <col min="10298" max="10298" width="15.33203125" bestFit="1" customWidth="1"/>
    <col min="10299" max="10299" width="16.33203125" bestFit="1" customWidth="1"/>
    <col min="10300" max="10300" width="14.33203125" customWidth="1"/>
    <col min="10301" max="10301" width="13.33203125" bestFit="1" customWidth="1"/>
    <col min="10302" max="10302" width="13" bestFit="1" customWidth="1"/>
    <col min="10303" max="10310" width="13" customWidth="1"/>
    <col min="10311" max="10311" width="13" bestFit="1" customWidth="1"/>
    <col min="10312" max="10312" width="15.6640625" customWidth="1"/>
    <col min="10313" max="10313" width="12.6640625" bestFit="1" customWidth="1"/>
    <col min="10314" max="10315" width="13" bestFit="1" customWidth="1"/>
    <col min="10316" max="10316" width="14.33203125" customWidth="1"/>
    <col min="10317" max="10317" width="12.6640625" bestFit="1" customWidth="1"/>
    <col min="10318" max="10319" width="13" bestFit="1" customWidth="1"/>
    <col min="10320" max="10320" width="15.33203125" customWidth="1"/>
    <col min="10321" max="10323" width="13" bestFit="1" customWidth="1"/>
    <col min="10324" max="10324" width="13.6640625" customWidth="1"/>
    <col min="10325" max="10326" width="13" bestFit="1" customWidth="1"/>
    <col min="10327" max="10327" width="13.33203125" customWidth="1"/>
    <col min="10328" max="10328" width="15.6640625" customWidth="1"/>
    <col min="10329" max="10329" width="13" customWidth="1"/>
    <col min="10330" max="10330" width="13" bestFit="1" customWidth="1"/>
    <col min="10331" max="10331" width="21" customWidth="1"/>
    <col min="10332" max="10332" width="15.6640625" customWidth="1"/>
    <col min="10333" max="10333" width="13.33203125" customWidth="1"/>
    <col min="10334" max="10334" width="13" bestFit="1" customWidth="1"/>
    <col min="10335" max="10338" width="13" customWidth="1"/>
    <col min="10339" max="10339" width="13.33203125" bestFit="1" customWidth="1"/>
    <col min="10340" max="10340" width="14.33203125" customWidth="1"/>
    <col min="10341" max="10341" width="13.33203125" customWidth="1"/>
    <col min="10342" max="10346" width="12.33203125" customWidth="1"/>
    <col min="10347" max="10347" width="13.33203125" bestFit="1" customWidth="1"/>
    <col min="10348" max="10348" width="14" customWidth="1"/>
    <col min="10349" max="10349" width="13.33203125" bestFit="1" customWidth="1"/>
    <col min="10350" max="10350" width="13" bestFit="1" customWidth="1"/>
    <col min="10351" max="10352" width="13.6640625" customWidth="1"/>
    <col min="10353" max="10353" width="13.33203125" customWidth="1"/>
    <col min="10354" max="10354" width="12.33203125" customWidth="1"/>
    <col min="10355" max="10355" width="13.33203125" bestFit="1" customWidth="1"/>
    <col min="10356" max="10356" width="17" customWidth="1"/>
    <col min="10357" max="10357" width="13.33203125" bestFit="1" customWidth="1"/>
    <col min="10358" max="10358" width="13" bestFit="1" customWidth="1"/>
    <col min="10359" max="10359" width="12.6640625" bestFit="1" customWidth="1"/>
    <col min="10360" max="10360" width="14.6640625" customWidth="1"/>
    <col min="10361" max="10361" width="11.6640625" bestFit="1" customWidth="1"/>
    <col min="10362" max="10362" width="13" bestFit="1" customWidth="1"/>
    <col min="10363" max="10363" width="15.33203125" bestFit="1" customWidth="1"/>
    <col min="10364" max="10364" width="14" customWidth="1"/>
    <col min="10365" max="10365" width="12" bestFit="1" customWidth="1"/>
    <col min="10366" max="10366" width="11.33203125" customWidth="1"/>
    <col min="10367" max="10367" width="12.6640625" bestFit="1" customWidth="1"/>
    <col min="10368" max="10368" width="11.33203125" customWidth="1"/>
    <col min="10369" max="10370" width="13" bestFit="1" customWidth="1"/>
    <col min="10371" max="10371" width="12.6640625" bestFit="1" customWidth="1"/>
    <col min="10372" max="10372" width="18.33203125" customWidth="1"/>
    <col min="10373" max="10373" width="12.33203125" bestFit="1" customWidth="1"/>
    <col min="10374" max="10374" width="13" bestFit="1" customWidth="1"/>
    <col min="10375" max="10375" width="13" customWidth="1"/>
    <col min="10376" max="10376" width="14.33203125" customWidth="1"/>
    <col min="10377" max="10378" width="13" customWidth="1"/>
    <col min="10379" max="10379" width="13.33203125" customWidth="1"/>
    <col min="10380" max="10380" width="15.6640625" customWidth="1"/>
    <col min="10381" max="10381" width="12" bestFit="1" customWidth="1"/>
    <col min="10382" max="10383" width="12.33203125" customWidth="1"/>
    <col min="10384" max="10384" width="15.6640625" customWidth="1"/>
    <col min="10385" max="10387" width="12.33203125" customWidth="1"/>
    <col min="10388" max="10388" width="14.6640625" customWidth="1"/>
    <col min="10389" max="10391" width="12.33203125" customWidth="1"/>
    <col min="10392" max="10392" width="13.6640625" customWidth="1"/>
    <col min="10393" max="10394" width="12.33203125" customWidth="1"/>
    <col min="10395" max="10395" width="18.33203125" customWidth="1"/>
    <col min="10396" max="10396" width="16.33203125" customWidth="1"/>
    <col min="10397" max="10397" width="15" customWidth="1"/>
    <col min="10399" max="10399" width="13.33203125" bestFit="1" customWidth="1"/>
    <col min="10472" max="10472" width="3.6640625" customWidth="1"/>
    <col min="10473" max="10473" width="17" customWidth="1"/>
    <col min="10474" max="10474" width="13" customWidth="1"/>
    <col min="10475" max="10475" width="18.6640625" customWidth="1"/>
    <col min="10476" max="10476" width="14.33203125" customWidth="1"/>
    <col min="10477" max="10477" width="12.6640625" customWidth="1"/>
    <col min="10478" max="10478" width="11.6640625" customWidth="1"/>
    <col min="10479" max="10479" width="12.6640625" customWidth="1"/>
    <col min="10480" max="10480" width="14.6640625" customWidth="1"/>
    <col min="10481" max="10481" width="13" customWidth="1"/>
    <col min="10482" max="10482" width="11.33203125" customWidth="1"/>
    <col min="10483" max="10483" width="14.6640625" customWidth="1"/>
    <col min="10484" max="10484" width="14.33203125" customWidth="1"/>
    <col min="10485" max="10485" width="13.33203125" customWidth="1"/>
    <col min="10486" max="10486" width="11.33203125" customWidth="1"/>
    <col min="10487" max="10487" width="12.6640625" customWidth="1"/>
    <col min="10488" max="10488" width="11.33203125" customWidth="1"/>
    <col min="10489" max="10489" width="13.33203125" customWidth="1"/>
    <col min="10490" max="10490" width="12.33203125" customWidth="1"/>
    <col min="10491" max="10491" width="13.6640625" customWidth="1"/>
    <col min="10492" max="10492" width="14" customWidth="1"/>
    <col min="10493" max="10493" width="13.33203125" customWidth="1"/>
    <col min="10494" max="10494" width="11.33203125" customWidth="1"/>
    <col min="10495" max="10495" width="14.6640625" bestFit="1" customWidth="1"/>
    <col min="10496" max="10496" width="13.33203125" customWidth="1"/>
    <col min="10497" max="10498" width="14.33203125" customWidth="1"/>
    <col min="10499" max="10501" width="13.33203125" customWidth="1"/>
    <col min="10502" max="10538" width="17.33203125" customWidth="1"/>
    <col min="10539" max="10539" width="14.6640625" bestFit="1" customWidth="1"/>
    <col min="10540" max="10540" width="13.6640625" customWidth="1"/>
    <col min="10541" max="10541" width="15.33203125" customWidth="1"/>
    <col min="10542" max="10542" width="13.33203125" customWidth="1"/>
    <col min="10543" max="10543" width="11.6640625" customWidth="1"/>
    <col min="10544" max="10544" width="13.33203125" customWidth="1"/>
    <col min="10545" max="10545" width="12.33203125" customWidth="1"/>
    <col min="10546" max="10546" width="13" bestFit="1" customWidth="1"/>
    <col min="10547" max="10547" width="13.33203125" bestFit="1" customWidth="1"/>
    <col min="10548" max="10548" width="19.33203125" customWidth="1"/>
    <col min="10549" max="10549" width="12.6640625" bestFit="1" customWidth="1"/>
    <col min="10550" max="10550" width="13" bestFit="1" customWidth="1"/>
    <col min="10551" max="10551" width="13.33203125" bestFit="1" customWidth="1"/>
    <col min="10552" max="10552" width="16.33203125" customWidth="1"/>
    <col min="10553" max="10553" width="13.33203125" customWidth="1"/>
    <col min="10554" max="10554" width="15.33203125" bestFit="1" customWidth="1"/>
    <col min="10555" max="10555" width="16.33203125" bestFit="1" customWidth="1"/>
    <col min="10556" max="10556" width="14.33203125" customWidth="1"/>
    <col min="10557" max="10557" width="13.33203125" bestFit="1" customWidth="1"/>
    <col min="10558" max="10558" width="13" bestFit="1" customWidth="1"/>
    <col min="10559" max="10566" width="13" customWidth="1"/>
    <col min="10567" max="10567" width="13" bestFit="1" customWidth="1"/>
    <col min="10568" max="10568" width="15.6640625" customWidth="1"/>
    <col min="10569" max="10569" width="12.6640625" bestFit="1" customWidth="1"/>
    <col min="10570" max="10571" width="13" bestFit="1" customWidth="1"/>
    <col min="10572" max="10572" width="14.33203125" customWidth="1"/>
    <col min="10573" max="10573" width="12.6640625" bestFit="1" customWidth="1"/>
    <col min="10574" max="10575" width="13" bestFit="1" customWidth="1"/>
    <col min="10576" max="10576" width="15.33203125" customWidth="1"/>
    <col min="10577" max="10579" width="13" bestFit="1" customWidth="1"/>
    <col min="10580" max="10580" width="13.6640625" customWidth="1"/>
    <col min="10581" max="10582" width="13" bestFit="1" customWidth="1"/>
    <col min="10583" max="10583" width="13.33203125" customWidth="1"/>
    <col min="10584" max="10584" width="15.6640625" customWidth="1"/>
    <col min="10585" max="10585" width="13" customWidth="1"/>
    <col min="10586" max="10586" width="13" bestFit="1" customWidth="1"/>
    <col min="10587" max="10587" width="21" customWidth="1"/>
    <col min="10588" max="10588" width="15.6640625" customWidth="1"/>
    <col min="10589" max="10589" width="13.33203125" customWidth="1"/>
    <col min="10590" max="10590" width="13" bestFit="1" customWidth="1"/>
    <col min="10591" max="10594" width="13" customWidth="1"/>
    <col min="10595" max="10595" width="13.33203125" bestFit="1" customWidth="1"/>
    <col min="10596" max="10596" width="14.33203125" customWidth="1"/>
    <col min="10597" max="10597" width="13.33203125" customWidth="1"/>
    <col min="10598" max="10602" width="12.33203125" customWidth="1"/>
    <col min="10603" max="10603" width="13.33203125" bestFit="1" customWidth="1"/>
    <col min="10604" max="10604" width="14" customWidth="1"/>
    <col min="10605" max="10605" width="13.33203125" bestFit="1" customWidth="1"/>
    <col min="10606" max="10606" width="13" bestFit="1" customWidth="1"/>
    <col min="10607" max="10608" width="13.6640625" customWidth="1"/>
    <col min="10609" max="10609" width="13.33203125" customWidth="1"/>
    <col min="10610" max="10610" width="12.33203125" customWidth="1"/>
    <col min="10611" max="10611" width="13.33203125" bestFit="1" customWidth="1"/>
    <col min="10612" max="10612" width="17" customWidth="1"/>
    <col min="10613" max="10613" width="13.33203125" bestFit="1" customWidth="1"/>
    <col min="10614" max="10614" width="13" bestFit="1" customWidth="1"/>
    <col min="10615" max="10615" width="12.6640625" bestFit="1" customWidth="1"/>
    <col min="10616" max="10616" width="14.6640625" customWidth="1"/>
    <col min="10617" max="10617" width="11.6640625" bestFit="1" customWidth="1"/>
    <col min="10618" max="10618" width="13" bestFit="1" customWidth="1"/>
    <col min="10619" max="10619" width="15.33203125" bestFit="1" customWidth="1"/>
    <col min="10620" max="10620" width="14" customWidth="1"/>
    <col min="10621" max="10621" width="12" bestFit="1" customWidth="1"/>
    <col min="10622" max="10622" width="11.33203125" customWidth="1"/>
    <col min="10623" max="10623" width="12.6640625" bestFit="1" customWidth="1"/>
    <col min="10624" max="10624" width="11.33203125" customWidth="1"/>
    <col min="10625" max="10626" width="13" bestFit="1" customWidth="1"/>
    <col min="10627" max="10627" width="12.6640625" bestFit="1" customWidth="1"/>
    <col min="10628" max="10628" width="18.33203125" customWidth="1"/>
    <col min="10629" max="10629" width="12.33203125" bestFit="1" customWidth="1"/>
    <col min="10630" max="10630" width="13" bestFit="1" customWidth="1"/>
    <col min="10631" max="10631" width="13" customWidth="1"/>
    <col min="10632" max="10632" width="14.33203125" customWidth="1"/>
    <col min="10633" max="10634" width="13" customWidth="1"/>
    <col min="10635" max="10635" width="13.33203125" customWidth="1"/>
    <col min="10636" max="10636" width="15.6640625" customWidth="1"/>
    <col min="10637" max="10637" width="12" bestFit="1" customWidth="1"/>
    <col min="10638" max="10639" width="12.33203125" customWidth="1"/>
    <col min="10640" max="10640" width="15.6640625" customWidth="1"/>
    <col min="10641" max="10643" width="12.33203125" customWidth="1"/>
    <col min="10644" max="10644" width="14.6640625" customWidth="1"/>
    <col min="10645" max="10647" width="12.33203125" customWidth="1"/>
    <col min="10648" max="10648" width="13.6640625" customWidth="1"/>
    <col min="10649" max="10650" width="12.33203125" customWidth="1"/>
    <col min="10651" max="10651" width="18.33203125" customWidth="1"/>
    <col min="10652" max="10652" width="16.33203125" customWidth="1"/>
    <col min="10653" max="10653" width="15" customWidth="1"/>
    <col min="10655" max="10655" width="13.33203125" bestFit="1" customWidth="1"/>
    <col min="10728" max="10728" width="3.6640625" customWidth="1"/>
    <col min="10729" max="10729" width="17" customWidth="1"/>
    <col min="10730" max="10730" width="13" customWidth="1"/>
    <col min="10731" max="10731" width="18.6640625" customWidth="1"/>
    <col min="10732" max="10732" width="14.33203125" customWidth="1"/>
    <col min="10733" max="10733" width="12.6640625" customWidth="1"/>
    <col min="10734" max="10734" width="11.6640625" customWidth="1"/>
    <col min="10735" max="10735" width="12.6640625" customWidth="1"/>
    <col min="10736" max="10736" width="14.6640625" customWidth="1"/>
    <col min="10737" max="10737" width="13" customWidth="1"/>
    <col min="10738" max="10738" width="11.33203125" customWidth="1"/>
    <col min="10739" max="10739" width="14.6640625" customWidth="1"/>
    <col min="10740" max="10740" width="14.33203125" customWidth="1"/>
    <col min="10741" max="10741" width="13.33203125" customWidth="1"/>
    <col min="10742" max="10742" width="11.33203125" customWidth="1"/>
    <col min="10743" max="10743" width="12.6640625" customWidth="1"/>
    <col min="10744" max="10744" width="11.33203125" customWidth="1"/>
    <col min="10745" max="10745" width="13.33203125" customWidth="1"/>
    <col min="10746" max="10746" width="12.33203125" customWidth="1"/>
    <col min="10747" max="10747" width="13.6640625" customWidth="1"/>
    <col min="10748" max="10748" width="14" customWidth="1"/>
    <col min="10749" max="10749" width="13.33203125" customWidth="1"/>
    <col min="10750" max="10750" width="11.33203125" customWidth="1"/>
    <col min="10751" max="10751" width="14.6640625" bestFit="1" customWidth="1"/>
    <col min="10752" max="10752" width="13.33203125" customWidth="1"/>
    <col min="10753" max="10754" width="14.33203125" customWidth="1"/>
    <col min="10755" max="10757" width="13.33203125" customWidth="1"/>
    <col min="10758" max="10794" width="17.33203125" customWidth="1"/>
    <col min="10795" max="10795" width="14.6640625" bestFit="1" customWidth="1"/>
    <col min="10796" max="10796" width="13.6640625" customWidth="1"/>
    <col min="10797" max="10797" width="15.33203125" customWidth="1"/>
    <col min="10798" max="10798" width="13.33203125" customWidth="1"/>
    <col min="10799" max="10799" width="11.6640625" customWidth="1"/>
    <col min="10800" max="10800" width="13.33203125" customWidth="1"/>
    <col min="10801" max="10801" width="12.33203125" customWidth="1"/>
    <col min="10802" max="10802" width="13" bestFit="1" customWidth="1"/>
    <col min="10803" max="10803" width="13.33203125" bestFit="1" customWidth="1"/>
    <col min="10804" max="10804" width="19.33203125" customWidth="1"/>
    <col min="10805" max="10805" width="12.6640625" bestFit="1" customWidth="1"/>
    <col min="10806" max="10806" width="13" bestFit="1" customWidth="1"/>
    <col min="10807" max="10807" width="13.33203125" bestFit="1" customWidth="1"/>
    <col min="10808" max="10808" width="16.33203125" customWidth="1"/>
    <col min="10809" max="10809" width="13.33203125" customWidth="1"/>
    <col min="10810" max="10810" width="15.33203125" bestFit="1" customWidth="1"/>
    <col min="10811" max="10811" width="16.33203125" bestFit="1" customWidth="1"/>
    <col min="10812" max="10812" width="14.33203125" customWidth="1"/>
    <col min="10813" max="10813" width="13.33203125" bestFit="1" customWidth="1"/>
    <col min="10814" max="10814" width="13" bestFit="1" customWidth="1"/>
    <col min="10815" max="10822" width="13" customWidth="1"/>
    <col min="10823" max="10823" width="13" bestFit="1" customWidth="1"/>
    <col min="10824" max="10824" width="15.6640625" customWidth="1"/>
    <col min="10825" max="10825" width="12.6640625" bestFit="1" customWidth="1"/>
    <col min="10826" max="10827" width="13" bestFit="1" customWidth="1"/>
    <col min="10828" max="10828" width="14.33203125" customWidth="1"/>
    <col min="10829" max="10829" width="12.6640625" bestFit="1" customWidth="1"/>
    <col min="10830" max="10831" width="13" bestFit="1" customWidth="1"/>
    <col min="10832" max="10832" width="15.33203125" customWidth="1"/>
    <col min="10833" max="10835" width="13" bestFit="1" customWidth="1"/>
    <col min="10836" max="10836" width="13.6640625" customWidth="1"/>
    <col min="10837" max="10838" width="13" bestFit="1" customWidth="1"/>
    <col min="10839" max="10839" width="13.33203125" customWidth="1"/>
    <col min="10840" max="10840" width="15.6640625" customWidth="1"/>
    <col min="10841" max="10841" width="13" customWidth="1"/>
    <col min="10842" max="10842" width="13" bestFit="1" customWidth="1"/>
    <col min="10843" max="10843" width="21" customWidth="1"/>
    <col min="10844" max="10844" width="15.6640625" customWidth="1"/>
    <col min="10845" max="10845" width="13.33203125" customWidth="1"/>
    <col min="10846" max="10846" width="13" bestFit="1" customWidth="1"/>
    <col min="10847" max="10850" width="13" customWidth="1"/>
    <col min="10851" max="10851" width="13.33203125" bestFit="1" customWidth="1"/>
    <col min="10852" max="10852" width="14.33203125" customWidth="1"/>
    <col min="10853" max="10853" width="13.33203125" customWidth="1"/>
    <col min="10854" max="10858" width="12.33203125" customWidth="1"/>
    <col min="10859" max="10859" width="13.33203125" bestFit="1" customWidth="1"/>
    <col min="10860" max="10860" width="14" customWidth="1"/>
    <col min="10861" max="10861" width="13.33203125" bestFit="1" customWidth="1"/>
    <col min="10862" max="10862" width="13" bestFit="1" customWidth="1"/>
    <col min="10863" max="10864" width="13.6640625" customWidth="1"/>
    <col min="10865" max="10865" width="13.33203125" customWidth="1"/>
    <col min="10866" max="10866" width="12.33203125" customWidth="1"/>
    <col min="10867" max="10867" width="13.33203125" bestFit="1" customWidth="1"/>
    <col min="10868" max="10868" width="17" customWidth="1"/>
    <col min="10869" max="10869" width="13.33203125" bestFit="1" customWidth="1"/>
    <col min="10870" max="10870" width="13" bestFit="1" customWidth="1"/>
    <col min="10871" max="10871" width="12.6640625" bestFit="1" customWidth="1"/>
    <col min="10872" max="10872" width="14.6640625" customWidth="1"/>
    <col min="10873" max="10873" width="11.6640625" bestFit="1" customWidth="1"/>
    <col min="10874" max="10874" width="13" bestFit="1" customWidth="1"/>
    <col min="10875" max="10875" width="15.33203125" bestFit="1" customWidth="1"/>
    <col min="10876" max="10876" width="14" customWidth="1"/>
    <col min="10877" max="10877" width="12" bestFit="1" customWidth="1"/>
    <col min="10878" max="10878" width="11.33203125" customWidth="1"/>
    <col min="10879" max="10879" width="12.6640625" bestFit="1" customWidth="1"/>
    <col min="10880" max="10880" width="11.33203125" customWidth="1"/>
    <col min="10881" max="10882" width="13" bestFit="1" customWidth="1"/>
    <col min="10883" max="10883" width="12.6640625" bestFit="1" customWidth="1"/>
    <col min="10884" max="10884" width="18.33203125" customWidth="1"/>
    <col min="10885" max="10885" width="12.33203125" bestFit="1" customWidth="1"/>
    <col min="10886" max="10886" width="13" bestFit="1" customWidth="1"/>
    <col min="10887" max="10887" width="13" customWidth="1"/>
    <col min="10888" max="10888" width="14.33203125" customWidth="1"/>
    <col min="10889" max="10890" width="13" customWidth="1"/>
    <col min="10891" max="10891" width="13.33203125" customWidth="1"/>
    <col min="10892" max="10892" width="15.6640625" customWidth="1"/>
    <col min="10893" max="10893" width="12" bestFit="1" customWidth="1"/>
    <col min="10894" max="10895" width="12.33203125" customWidth="1"/>
    <col min="10896" max="10896" width="15.6640625" customWidth="1"/>
    <col min="10897" max="10899" width="12.33203125" customWidth="1"/>
    <col min="10900" max="10900" width="14.6640625" customWidth="1"/>
    <col min="10901" max="10903" width="12.33203125" customWidth="1"/>
    <col min="10904" max="10904" width="13.6640625" customWidth="1"/>
    <col min="10905" max="10906" width="12.33203125" customWidth="1"/>
    <col min="10907" max="10907" width="18.33203125" customWidth="1"/>
    <col min="10908" max="10908" width="16.33203125" customWidth="1"/>
    <col min="10909" max="10909" width="15" customWidth="1"/>
    <col min="10911" max="10911" width="13.33203125" bestFit="1" customWidth="1"/>
    <col min="10984" max="10984" width="3.6640625" customWidth="1"/>
    <col min="10985" max="10985" width="17" customWidth="1"/>
    <col min="10986" max="10986" width="13" customWidth="1"/>
    <col min="10987" max="10987" width="18.6640625" customWidth="1"/>
    <col min="10988" max="10988" width="14.33203125" customWidth="1"/>
    <col min="10989" max="10989" width="12.6640625" customWidth="1"/>
    <col min="10990" max="10990" width="11.6640625" customWidth="1"/>
    <col min="10991" max="10991" width="12.6640625" customWidth="1"/>
    <col min="10992" max="10992" width="14.6640625" customWidth="1"/>
    <col min="10993" max="10993" width="13" customWidth="1"/>
    <col min="10994" max="10994" width="11.33203125" customWidth="1"/>
    <col min="10995" max="10995" width="14.6640625" customWidth="1"/>
    <col min="10996" max="10996" width="14.33203125" customWidth="1"/>
    <col min="10997" max="10997" width="13.33203125" customWidth="1"/>
    <col min="10998" max="10998" width="11.33203125" customWidth="1"/>
    <col min="10999" max="10999" width="12.6640625" customWidth="1"/>
    <col min="11000" max="11000" width="11.33203125" customWidth="1"/>
    <col min="11001" max="11001" width="13.33203125" customWidth="1"/>
    <col min="11002" max="11002" width="12.33203125" customWidth="1"/>
    <col min="11003" max="11003" width="13.6640625" customWidth="1"/>
    <col min="11004" max="11004" width="14" customWidth="1"/>
    <col min="11005" max="11005" width="13.33203125" customWidth="1"/>
    <col min="11006" max="11006" width="11.33203125" customWidth="1"/>
    <col min="11007" max="11007" width="14.6640625" bestFit="1" customWidth="1"/>
    <col min="11008" max="11008" width="13.33203125" customWidth="1"/>
    <col min="11009" max="11010" width="14.33203125" customWidth="1"/>
    <col min="11011" max="11013" width="13.33203125" customWidth="1"/>
    <col min="11014" max="11050" width="17.33203125" customWidth="1"/>
    <col min="11051" max="11051" width="14.6640625" bestFit="1" customWidth="1"/>
    <col min="11052" max="11052" width="13.6640625" customWidth="1"/>
    <col min="11053" max="11053" width="15.33203125" customWidth="1"/>
    <col min="11054" max="11054" width="13.33203125" customWidth="1"/>
    <col min="11055" max="11055" width="11.6640625" customWidth="1"/>
    <col min="11056" max="11056" width="13.33203125" customWidth="1"/>
    <col min="11057" max="11057" width="12.33203125" customWidth="1"/>
    <col min="11058" max="11058" width="13" bestFit="1" customWidth="1"/>
    <col min="11059" max="11059" width="13.33203125" bestFit="1" customWidth="1"/>
    <col min="11060" max="11060" width="19.33203125" customWidth="1"/>
    <col min="11061" max="11061" width="12.6640625" bestFit="1" customWidth="1"/>
    <col min="11062" max="11062" width="13" bestFit="1" customWidth="1"/>
    <col min="11063" max="11063" width="13.33203125" bestFit="1" customWidth="1"/>
    <col min="11064" max="11064" width="16.33203125" customWidth="1"/>
    <col min="11065" max="11065" width="13.33203125" customWidth="1"/>
    <col min="11066" max="11066" width="15.33203125" bestFit="1" customWidth="1"/>
    <col min="11067" max="11067" width="16.33203125" bestFit="1" customWidth="1"/>
    <col min="11068" max="11068" width="14.33203125" customWidth="1"/>
    <col min="11069" max="11069" width="13.33203125" bestFit="1" customWidth="1"/>
    <col min="11070" max="11070" width="13" bestFit="1" customWidth="1"/>
    <col min="11071" max="11078" width="13" customWidth="1"/>
    <col min="11079" max="11079" width="13" bestFit="1" customWidth="1"/>
    <col min="11080" max="11080" width="15.6640625" customWidth="1"/>
    <col min="11081" max="11081" width="12.6640625" bestFit="1" customWidth="1"/>
    <col min="11082" max="11083" width="13" bestFit="1" customWidth="1"/>
    <col min="11084" max="11084" width="14.33203125" customWidth="1"/>
    <col min="11085" max="11085" width="12.6640625" bestFit="1" customWidth="1"/>
    <col min="11086" max="11087" width="13" bestFit="1" customWidth="1"/>
    <col min="11088" max="11088" width="15.33203125" customWidth="1"/>
    <col min="11089" max="11091" width="13" bestFit="1" customWidth="1"/>
    <col min="11092" max="11092" width="13.6640625" customWidth="1"/>
    <col min="11093" max="11094" width="13" bestFit="1" customWidth="1"/>
    <col min="11095" max="11095" width="13.33203125" customWidth="1"/>
    <col min="11096" max="11096" width="15.6640625" customWidth="1"/>
    <col min="11097" max="11097" width="13" customWidth="1"/>
    <col min="11098" max="11098" width="13" bestFit="1" customWidth="1"/>
    <col min="11099" max="11099" width="21" customWidth="1"/>
    <col min="11100" max="11100" width="15.6640625" customWidth="1"/>
    <col min="11101" max="11101" width="13.33203125" customWidth="1"/>
    <col min="11102" max="11102" width="13" bestFit="1" customWidth="1"/>
    <col min="11103" max="11106" width="13" customWidth="1"/>
    <col min="11107" max="11107" width="13.33203125" bestFit="1" customWidth="1"/>
    <col min="11108" max="11108" width="14.33203125" customWidth="1"/>
    <col min="11109" max="11109" width="13.33203125" customWidth="1"/>
    <col min="11110" max="11114" width="12.33203125" customWidth="1"/>
    <col min="11115" max="11115" width="13.33203125" bestFit="1" customWidth="1"/>
    <col min="11116" max="11116" width="14" customWidth="1"/>
    <col min="11117" max="11117" width="13.33203125" bestFit="1" customWidth="1"/>
    <col min="11118" max="11118" width="13" bestFit="1" customWidth="1"/>
    <col min="11119" max="11120" width="13.6640625" customWidth="1"/>
    <col min="11121" max="11121" width="13.33203125" customWidth="1"/>
    <col min="11122" max="11122" width="12.33203125" customWidth="1"/>
    <col min="11123" max="11123" width="13.33203125" bestFit="1" customWidth="1"/>
    <col min="11124" max="11124" width="17" customWidth="1"/>
    <col min="11125" max="11125" width="13.33203125" bestFit="1" customWidth="1"/>
    <col min="11126" max="11126" width="13" bestFit="1" customWidth="1"/>
    <col min="11127" max="11127" width="12.6640625" bestFit="1" customWidth="1"/>
    <col min="11128" max="11128" width="14.6640625" customWidth="1"/>
    <col min="11129" max="11129" width="11.6640625" bestFit="1" customWidth="1"/>
    <col min="11130" max="11130" width="13" bestFit="1" customWidth="1"/>
    <col min="11131" max="11131" width="15.33203125" bestFit="1" customWidth="1"/>
    <col min="11132" max="11132" width="14" customWidth="1"/>
    <col min="11133" max="11133" width="12" bestFit="1" customWidth="1"/>
    <col min="11134" max="11134" width="11.33203125" customWidth="1"/>
    <col min="11135" max="11135" width="12.6640625" bestFit="1" customWidth="1"/>
    <col min="11136" max="11136" width="11.33203125" customWidth="1"/>
    <col min="11137" max="11138" width="13" bestFit="1" customWidth="1"/>
    <col min="11139" max="11139" width="12.6640625" bestFit="1" customWidth="1"/>
    <col min="11140" max="11140" width="18.33203125" customWidth="1"/>
    <col min="11141" max="11141" width="12.33203125" bestFit="1" customWidth="1"/>
    <col min="11142" max="11142" width="13" bestFit="1" customWidth="1"/>
    <col min="11143" max="11143" width="13" customWidth="1"/>
    <col min="11144" max="11144" width="14.33203125" customWidth="1"/>
    <col min="11145" max="11146" width="13" customWidth="1"/>
    <col min="11147" max="11147" width="13.33203125" customWidth="1"/>
    <col min="11148" max="11148" width="15.6640625" customWidth="1"/>
    <col min="11149" max="11149" width="12" bestFit="1" customWidth="1"/>
    <col min="11150" max="11151" width="12.33203125" customWidth="1"/>
    <col min="11152" max="11152" width="15.6640625" customWidth="1"/>
    <col min="11153" max="11155" width="12.33203125" customWidth="1"/>
    <col min="11156" max="11156" width="14.6640625" customWidth="1"/>
    <col min="11157" max="11159" width="12.33203125" customWidth="1"/>
    <col min="11160" max="11160" width="13.6640625" customWidth="1"/>
    <col min="11161" max="11162" width="12.33203125" customWidth="1"/>
    <col min="11163" max="11163" width="18.33203125" customWidth="1"/>
    <col min="11164" max="11164" width="16.33203125" customWidth="1"/>
    <col min="11165" max="11165" width="15" customWidth="1"/>
    <col min="11167" max="11167" width="13.33203125" bestFit="1" customWidth="1"/>
    <col min="11240" max="11240" width="3.6640625" customWidth="1"/>
    <col min="11241" max="11241" width="17" customWidth="1"/>
    <col min="11242" max="11242" width="13" customWidth="1"/>
    <col min="11243" max="11243" width="18.6640625" customWidth="1"/>
    <col min="11244" max="11244" width="14.33203125" customWidth="1"/>
    <col min="11245" max="11245" width="12.6640625" customWidth="1"/>
    <col min="11246" max="11246" width="11.6640625" customWidth="1"/>
    <col min="11247" max="11247" width="12.6640625" customWidth="1"/>
    <col min="11248" max="11248" width="14.6640625" customWidth="1"/>
    <col min="11249" max="11249" width="13" customWidth="1"/>
    <col min="11250" max="11250" width="11.33203125" customWidth="1"/>
    <col min="11251" max="11251" width="14.6640625" customWidth="1"/>
    <col min="11252" max="11252" width="14.33203125" customWidth="1"/>
    <col min="11253" max="11253" width="13.33203125" customWidth="1"/>
    <col min="11254" max="11254" width="11.33203125" customWidth="1"/>
    <col min="11255" max="11255" width="12.6640625" customWidth="1"/>
    <col min="11256" max="11256" width="11.33203125" customWidth="1"/>
    <col min="11257" max="11257" width="13.33203125" customWidth="1"/>
    <col min="11258" max="11258" width="12.33203125" customWidth="1"/>
    <col min="11259" max="11259" width="13.6640625" customWidth="1"/>
    <col min="11260" max="11260" width="14" customWidth="1"/>
    <col min="11261" max="11261" width="13.33203125" customWidth="1"/>
    <col min="11262" max="11262" width="11.33203125" customWidth="1"/>
    <col min="11263" max="11263" width="14.6640625" bestFit="1" customWidth="1"/>
    <col min="11264" max="11264" width="13.33203125" customWidth="1"/>
    <col min="11265" max="11266" width="14.33203125" customWidth="1"/>
    <col min="11267" max="11269" width="13.33203125" customWidth="1"/>
    <col min="11270" max="11306" width="17.33203125" customWidth="1"/>
    <col min="11307" max="11307" width="14.6640625" bestFit="1" customWidth="1"/>
    <col min="11308" max="11308" width="13.6640625" customWidth="1"/>
    <col min="11309" max="11309" width="15.33203125" customWidth="1"/>
    <col min="11310" max="11310" width="13.33203125" customWidth="1"/>
    <col min="11311" max="11311" width="11.6640625" customWidth="1"/>
    <col min="11312" max="11312" width="13.33203125" customWidth="1"/>
    <col min="11313" max="11313" width="12.33203125" customWidth="1"/>
    <col min="11314" max="11314" width="13" bestFit="1" customWidth="1"/>
    <col min="11315" max="11315" width="13.33203125" bestFit="1" customWidth="1"/>
    <col min="11316" max="11316" width="19.33203125" customWidth="1"/>
    <col min="11317" max="11317" width="12.6640625" bestFit="1" customWidth="1"/>
    <col min="11318" max="11318" width="13" bestFit="1" customWidth="1"/>
    <col min="11319" max="11319" width="13.33203125" bestFit="1" customWidth="1"/>
    <col min="11320" max="11320" width="16.33203125" customWidth="1"/>
    <col min="11321" max="11321" width="13.33203125" customWidth="1"/>
    <col min="11322" max="11322" width="15.33203125" bestFit="1" customWidth="1"/>
    <col min="11323" max="11323" width="16.33203125" bestFit="1" customWidth="1"/>
    <col min="11324" max="11324" width="14.33203125" customWidth="1"/>
    <col min="11325" max="11325" width="13.33203125" bestFit="1" customWidth="1"/>
    <col min="11326" max="11326" width="13" bestFit="1" customWidth="1"/>
    <col min="11327" max="11334" width="13" customWidth="1"/>
    <col min="11335" max="11335" width="13" bestFit="1" customWidth="1"/>
    <col min="11336" max="11336" width="15.6640625" customWidth="1"/>
    <col min="11337" max="11337" width="12.6640625" bestFit="1" customWidth="1"/>
    <col min="11338" max="11339" width="13" bestFit="1" customWidth="1"/>
    <col min="11340" max="11340" width="14.33203125" customWidth="1"/>
    <col min="11341" max="11341" width="12.6640625" bestFit="1" customWidth="1"/>
    <col min="11342" max="11343" width="13" bestFit="1" customWidth="1"/>
    <col min="11344" max="11344" width="15.33203125" customWidth="1"/>
    <col min="11345" max="11347" width="13" bestFit="1" customWidth="1"/>
    <col min="11348" max="11348" width="13.6640625" customWidth="1"/>
    <col min="11349" max="11350" width="13" bestFit="1" customWidth="1"/>
    <col min="11351" max="11351" width="13.33203125" customWidth="1"/>
    <col min="11352" max="11352" width="15.6640625" customWidth="1"/>
    <col min="11353" max="11353" width="13" customWidth="1"/>
    <col min="11354" max="11354" width="13" bestFit="1" customWidth="1"/>
    <col min="11355" max="11355" width="21" customWidth="1"/>
    <col min="11356" max="11356" width="15.6640625" customWidth="1"/>
    <col min="11357" max="11357" width="13.33203125" customWidth="1"/>
    <col min="11358" max="11358" width="13" bestFit="1" customWidth="1"/>
    <col min="11359" max="11362" width="13" customWidth="1"/>
    <col min="11363" max="11363" width="13.33203125" bestFit="1" customWidth="1"/>
    <col min="11364" max="11364" width="14.33203125" customWidth="1"/>
    <col min="11365" max="11365" width="13.33203125" customWidth="1"/>
    <col min="11366" max="11370" width="12.33203125" customWidth="1"/>
    <col min="11371" max="11371" width="13.33203125" bestFit="1" customWidth="1"/>
    <col min="11372" max="11372" width="14" customWidth="1"/>
    <col min="11373" max="11373" width="13.33203125" bestFit="1" customWidth="1"/>
    <col min="11374" max="11374" width="13" bestFit="1" customWidth="1"/>
    <col min="11375" max="11376" width="13.6640625" customWidth="1"/>
    <col min="11377" max="11377" width="13.33203125" customWidth="1"/>
    <col min="11378" max="11378" width="12.33203125" customWidth="1"/>
    <col min="11379" max="11379" width="13.33203125" bestFit="1" customWidth="1"/>
    <col min="11380" max="11380" width="17" customWidth="1"/>
    <col min="11381" max="11381" width="13.33203125" bestFit="1" customWidth="1"/>
    <col min="11382" max="11382" width="13" bestFit="1" customWidth="1"/>
    <col min="11383" max="11383" width="12.6640625" bestFit="1" customWidth="1"/>
    <col min="11384" max="11384" width="14.6640625" customWidth="1"/>
    <col min="11385" max="11385" width="11.6640625" bestFit="1" customWidth="1"/>
    <col min="11386" max="11386" width="13" bestFit="1" customWidth="1"/>
    <col min="11387" max="11387" width="15.33203125" bestFit="1" customWidth="1"/>
    <col min="11388" max="11388" width="14" customWidth="1"/>
    <col min="11389" max="11389" width="12" bestFit="1" customWidth="1"/>
    <col min="11390" max="11390" width="11.33203125" customWidth="1"/>
    <col min="11391" max="11391" width="12.6640625" bestFit="1" customWidth="1"/>
    <col min="11392" max="11392" width="11.33203125" customWidth="1"/>
    <col min="11393" max="11394" width="13" bestFit="1" customWidth="1"/>
    <col min="11395" max="11395" width="12.6640625" bestFit="1" customWidth="1"/>
    <col min="11396" max="11396" width="18.33203125" customWidth="1"/>
    <col min="11397" max="11397" width="12.33203125" bestFit="1" customWidth="1"/>
    <col min="11398" max="11398" width="13" bestFit="1" customWidth="1"/>
    <col min="11399" max="11399" width="13" customWidth="1"/>
    <col min="11400" max="11400" width="14.33203125" customWidth="1"/>
    <col min="11401" max="11402" width="13" customWidth="1"/>
    <col min="11403" max="11403" width="13.33203125" customWidth="1"/>
    <col min="11404" max="11404" width="15.6640625" customWidth="1"/>
    <col min="11405" max="11405" width="12" bestFit="1" customWidth="1"/>
    <col min="11406" max="11407" width="12.33203125" customWidth="1"/>
    <col min="11408" max="11408" width="15.6640625" customWidth="1"/>
    <col min="11409" max="11411" width="12.33203125" customWidth="1"/>
    <col min="11412" max="11412" width="14.6640625" customWidth="1"/>
    <col min="11413" max="11415" width="12.33203125" customWidth="1"/>
    <col min="11416" max="11416" width="13.6640625" customWidth="1"/>
    <col min="11417" max="11418" width="12.33203125" customWidth="1"/>
    <col min="11419" max="11419" width="18.33203125" customWidth="1"/>
    <col min="11420" max="11420" width="16.33203125" customWidth="1"/>
    <col min="11421" max="11421" width="15" customWidth="1"/>
    <col min="11423" max="11423" width="13.33203125" bestFit="1" customWidth="1"/>
    <col min="11496" max="11496" width="3.6640625" customWidth="1"/>
    <col min="11497" max="11497" width="17" customWidth="1"/>
    <col min="11498" max="11498" width="13" customWidth="1"/>
    <col min="11499" max="11499" width="18.6640625" customWidth="1"/>
    <col min="11500" max="11500" width="14.33203125" customWidth="1"/>
    <col min="11501" max="11501" width="12.6640625" customWidth="1"/>
    <col min="11502" max="11502" width="11.6640625" customWidth="1"/>
    <col min="11503" max="11503" width="12.6640625" customWidth="1"/>
    <col min="11504" max="11504" width="14.6640625" customWidth="1"/>
    <col min="11505" max="11505" width="13" customWidth="1"/>
    <col min="11506" max="11506" width="11.33203125" customWidth="1"/>
    <col min="11507" max="11507" width="14.6640625" customWidth="1"/>
    <col min="11508" max="11508" width="14.33203125" customWidth="1"/>
    <col min="11509" max="11509" width="13.33203125" customWidth="1"/>
    <col min="11510" max="11510" width="11.33203125" customWidth="1"/>
    <col min="11511" max="11511" width="12.6640625" customWidth="1"/>
    <col min="11512" max="11512" width="11.33203125" customWidth="1"/>
    <col min="11513" max="11513" width="13.33203125" customWidth="1"/>
    <col min="11514" max="11514" width="12.33203125" customWidth="1"/>
    <col min="11515" max="11515" width="13.6640625" customWidth="1"/>
    <col min="11516" max="11516" width="14" customWidth="1"/>
    <col min="11517" max="11517" width="13.33203125" customWidth="1"/>
    <col min="11518" max="11518" width="11.33203125" customWidth="1"/>
    <col min="11519" max="11519" width="14.6640625" bestFit="1" customWidth="1"/>
    <col min="11520" max="11520" width="13.33203125" customWidth="1"/>
    <col min="11521" max="11522" width="14.33203125" customWidth="1"/>
    <col min="11523" max="11525" width="13.33203125" customWidth="1"/>
    <col min="11526" max="11562" width="17.33203125" customWidth="1"/>
    <col min="11563" max="11563" width="14.6640625" bestFit="1" customWidth="1"/>
    <col min="11564" max="11564" width="13.6640625" customWidth="1"/>
    <col min="11565" max="11565" width="15.33203125" customWidth="1"/>
    <col min="11566" max="11566" width="13.33203125" customWidth="1"/>
    <col min="11567" max="11567" width="11.6640625" customWidth="1"/>
    <col min="11568" max="11568" width="13.33203125" customWidth="1"/>
    <col min="11569" max="11569" width="12.33203125" customWidth="1"/>
    <col min="11570" max="11570" width="13" bestFit="1" customWidth="1"/>
    <col min="11571" max="11571" width="13.33203125" bestFit="1" customWidth="1"/>
    <col min="11572" max="11572" width="19.33203125" customWidth="1"/>
    <col min="11573" max="11573" width="12.6640625" bestFit="1" customWidth="1"/>
    <col min="11574" max="11574" width="13" bestFit="1" customWidth="1"/>
    <col min="11575" max="11575" width="13.33203125" bestFit="1" customWidth="1"/>
    <col min="11576" max="11576" width="16.33203125" customWidth="1"/>
    <col min="11577" max="11577" width="13.33203125" customWidth="1"/>
    <col min="11578" max="11578" width="15.33203125" bestFit="1" customWidth="1"/>
    <col min="11579" max="11579" width="16.33203125" bestFit="1" customWidth="1"/>
    <col min="11580" max="11580" width="14.33203125" customWidth="1"/>
    <col min="11581" max="11581" width="13.33203125" bestFit="1" customWidth="1"/>
    <col min="11582" max="11582" width="13" bestFit="1" customWidth="1"/>
    <col min="11583" max="11590" width="13" customWidth="1"/>
    <col min="11591" max="11591" width="13" bestFit="1" customWidth="1"/>
    <col min="11592" max="11592" width="15.6640625" customWidth="1"/>
    <col min="11593" max="11593" width="12.6640625" bestFit="1" customWidth="1"/>
    <col min="11594" max="11595" width="13" bestFit="1" customWidth="1"/>
    <col min="11596" max="11596" width="14.33203125" customWidth="1"/>
    <col min="11597" max="11597" width="12.6640625" bestFit="1" customWidth="1"/>
    <col min="11598" max="11599" width="13" bestFit="1" customWidth="1"/>
    <col min="11600" max="11600" width="15.33203125" customWidth="1"/>
    <col min="11601" max="11603" width="13" bestFit="1" customWidth="1"/>
    <col min="11604" max="11604" width="13.6640625" customWidth="1"/>
    <col min="11605" max="11606" width="13" bestFit="1" customWidth="1"/>
    <col min="11607" max="11607" width="13.33203125" customWidth="1"/>
    <col min="11608" max="11608" width="15.6640625" customWidth="1"/>
    <col min="11609" max="11609" width="13" customWidth="1"/>
    <col min="11610" max="11610" width="13" bestFit="1" customWidth="1"/>
    <col min="11611" max="11611" width="21" customWidth="1"/>
    <col min="11612" max="11612" width="15.6640625" customWidth="1"/>
    <col min="11613" max="11613" width="13.33203125" customWidth="1"/>
    <col min="11614" max="11614" width="13" bestFit="1" customWidth="1"/>
    <col min="11615" max="11618" width="13" customWidth="1"/>
    <col min="11619" max="11619" width="13.33203125" bestFit="1" customWidth="1"/>
    <col min="11620" max="11620" width="14.33203125" customWidth="1"/>
    <col min="11621" max="11621" width="13.33203125" customWidth="1"/>
    <col min="11622" max="11626" width="12.33203125" customWidth="1"/>
    <col min="11627" max="11627" width="13.33203125" bestFit="1" customWidth="1"/>
    <col min="11628" max="11628" width="14" customWidth="1"/>
    <col min="11629" max="11629" width="13.33203125" bestFit="1" customWidth="1"/>
    <col min="11630" max="11630" width="13" bestFit="1" customWidth="1"/>
    <col min="11631" max="11632" width="13.6640625" customWidth="1"/>
    <col min="11633" max="11633" width="13.33203125" customWidth="1"/>
    <col min="11634" max="11634" width="12.33203125" customWidth="1"/>
    <col min="11635" max="11635" width="13.33203125" bestFit="1" customWidth="1"/>
    <col min="11636" max="11636" width="17" customWidth="1"/>
    <col min="11637" max="11637" width="13.33203125" bestFit="1" customWidth="1"/>
    <col min="11638" max="11638" width="13" bestFit="1" customWidth="1"/>
    <col min="11639" max="11639" width="12.6640625" bestFit="1" customWidth="1"/>
    <col min="11640" max="11640" width="14.6640625" customWidth="1"/>
    <col min="11641" max="11641" width="11.6640625" bestFit="1" customWidth="1"/>
    <col min="11642" max="11642" width="13" bestFit="1" customWidth="1"/>
    <col min="11643" max="11643" width="15.33203125" bestFit="1" customWidth="1"/>
    <col min="11644" max="11644" width="14" customWidth="1"/>
    <col min="11645" max="11645" width="12" bestFit="1" customWidth="1"/>
    <col min="11646" max="11646" width="11.33203125" customWidth="1"/>
    <col min="11647" max="11647" width="12.6640625" bestFit="1" customWidth="1"/>
    <col min="11648" max="11648" width="11.33203125" customWidth="1"/>
    <col min="11649" max="11650" width="13" bestFit="1" customWidth="1"/>
    <col min="11651" max="11651" width="12.6640625" bestFit="1" customWidth="1"/>
    <col min="11652" max="11652" width="18.33203125" customWidth="1"/>
    <col min="11653" max="11653" width="12.33203125" bestFit="1" customWidth="1"/>
    <col min="11654" max="11654" width="13" bestFit="1" customWidth="1"/>
    <col min="11655" max="11655" width="13" customWidth="1"/>
    <col min="11656" max="11656" width="14.33203125" customWidth="1"/>
    <col min="11657" max="11658" width="13" customWidth="1"/>
    <col min="11659" max="11659" width="13.33203125" customWidth="1"/>
    <col min="11660" max="11660" width="15.6640625" customWidth="1"/>
    <col min="11661" max="11661" width="12" bestFit="1" customWidth="1"/>
    <col min="11662" max="11663" width="12.33203125" customWidth="1"/>
    <col min="11664" max="11664" width="15.6640625" customWidth="1"/>
    <col min="11665" max="11667" width="12.33203125" customWidth="1"/>
    <col min="11668" max="11668" width="14.6640625" customWidth="1"/>
    <col min="11669" max="11671" width="12.33203125" customWidth="1"/>
    <col min="11672" max="11672" width="13.6640625" customWidth="1"/>
    <col min="11673" max="11674" width="12.33203125" customWidth="1"/>
    <col min="11675" max="11675" width="18.33203125" customWidth="1"/>
    <col min="11676" max="11676" width="16.33203125" customWidth="1"/>
    <col min="11677" max="11677" width="15" customWidth="1"/>
    <col min="11679" max="11679" width="13.33203125" bestFit="1" customWidth="1"/>
    <col min="11752" max="11752" width="3.6640625" customWidth="1"/>
    <col min="11753" max="11753" width="17" customWidth="1"/>
    <col min="11754" max="11754" width="13" customWidth="1"/>
    <col min="11755" max="11755" width="18.6640625" customWidth="1"/>
    <col min="11756" max="11756" width="14.33203125" customWidth="1"/>
    <col min="11757" max="11757" width="12.6640625" customWidth="1"/>
    <col min="11758" max="11758" width="11.6640625" customWidth="1"/>
    <col min="11759" max="11759" width="12.6640625" customWidth="1"/>
    <col min="11760" max="11760" width="14.6640625" customWidth="1"/>
    <col min="11761" max="11761" width="13" customWidth="1"/>
    <col min="11762" max="11762" width="11.33203125" customWidth="1"/>
    <col min="11763" max="11763" width="14.6640625" customWidth="1"/>
    <col min="11764" max="11764" width="14.33203125" customWidth="1"/>
    <col min="11765" max="11765" width="13.33203125" customWidth="1"/>
    <col min="11766" max="11766" width="11.33203125" customWidth="1"/>
    <col min="11767" max="11767" width="12.6640625" customWidth="1"/>
    <col min="11768" max="11768" width="11.33203125" customWidth="1"/>
    <col min="11769" max="11769" width="13.33203125" customWidth="1"/>
    <col min="11770" max="11770" width="12.33203125" customWidth="1"/>
    <col min="11771" max="11771" width="13.6640625" customWidth="1"/>
    <col min="11772" max="11772" width="14" customWidth="1"/>
    <col min="11773" max="11773" width="13.33203125" customWidth="1"/>
    <col min="11774" max="11774" width="11.33203125" customWidth="1"/>
    <col min="11775" max="11775" width="14.6640625" bestFit="1" customWidth="1"/>
    <col min="11776" max="11776" width="13.33203125" customWidth="1"/>
    <col min="11777" max="11778" width="14.33203125" customWidth="1"/>
    <col min="11779" max="11781" width="13.33203125" customWidth="1"/>
    <col min="11782" max="11818" width="17.33203125" customWidth="1"/>
    <col min="11819" max="11819" width="14.6640625" bestFit="1" customWidth="1"/>
    <col min="11820" max="11820" width="13.6640625" customWidth="1"/>
    <col min="11821" max="11821" width="15.33203125" customWidth="1"/>
    <col min="11822" max="11822" width="13.33203125" customWidth="1"/>
    <col min="11823" max="11823" width="11.6640625" customWidth="1"/>
    <col min="11824" max="11824" width="13.33203125" customWidth="1"/>
    <col min="11825" max="11825" width="12.33203125" customWidth="1"/>
    <col min="11826" max="11826" width="13" bestFit="1" customWidth="1"/>
    <col min="11827" max="11827" width="13.33203125" bestFit="1" customWidth="1"/>
    <col min="11828" max="11828" width="19.33203125" customWidth="1"/>
    <col min="11829" max="11829" width="12.6640625" bestFit="1" customWidth="1"/>
    <col min="11830" max="11830" width="13" bestFit="1" customWidth="1"/>
    <col min="11831" max="11831" width="13.33203125" bestFit="1" customWidth="1"/>
    <col min="11832" max="11832" width="16.33203125" customWidth="1"/>
    <col min="11833" max="11833" width="13.33203125" customWidth="1"/>
    <col min="11834" max="11834" width="15.33203125" bestFit="1" customWidth="1"/>
    <col min="11835" max="11835" width="16.33203125" bestFit="1" customWidth="1"/>
    <col min="11836" max="11836" width="14.33203125" customWidth="1"/>
    <col min="11837" max="11837" width="13.33203125" bestFit="1" customWidth="1"/>
    <col min="11838" max="11838" width="13" bestFit="1" customWidth="1"/>
    <col min="11839" max="11846" width="13" customWidth="1"/>
    <col min="11847" max="11847" width="13" bestFit="1" customWidth="1"/>
    <col min="11848" max="11848" width="15.6640625" customWidth="1"/>
    <col min="11849" max="11849" width="12.6640625" bestFit="1" customWidth="1"/>
    <col min="11850" max="11851" width="13" bestFit="1" customWidth="1"/>
    <col min="11852" max="11852" width="14.33203125" customWidth="1"/>
    <col min="11853" max="11853" width="12.6640625" bestFit="1" customWidth="1"/>
    <col min="11854" max="11855" width="13" bestFit="1" customWidth="1"/>
    <col min="11856" max="11856" width="15.33203125" customWidth="1"/>
    <col min="11857" max="11859" width="13" bestFit="1" customWidth="1"/>
    <col min="11860" max="11860" width="13.6640625" customWidth="1"/>
    <col min="11861" max="11862" width="13" bestFit="1" customWidth="1"/>
    <col min="11863" max="11863" width="13.33203125" customWidth="1"/>
    <col min="11864" max="11864" width="15.6640625" customWidth="1"/>
    <col min="11865" max="11865" width="13" customWidth="1"/>
    <col min="11866" max="11866" width="13" bestFit="1" customWidth="1"/>
    <col min="11867" max="11867" width="21" customWidth="1"/>
    <col min="11868" max="11868" width="15.6640625" customWidth="1"/>
    <col min="11869" max="11869" width="13.33203125" customWidth="1"/>
    <col min="11870" max="11870" width="13" bestFit="1" customWidth="1"/>
    <col min="11871" max="11874" width="13" customWidth="1"/>
    <col min="11875" max="11875" width="13.33203125" bestFit="1" customWidth="1"/>
    <col min="11876" max="11876" width="14.33203125" customWidth="1"/>
    <col min="11877" max="11877" width="13.33203125" customWidth="1"/>
    <col min="11878" max="11882" width="12.33203125" customWidth="1"/>
    <col min="11883" max="11883" width="13.33203125" bestFit="1" customWidth="1"/>
    <col min="11884" max="11884" width="14" customWidth="1"/>
    <col min="11885" max="11885" width="13.33203125" bestFit="1" customWidth="1"/>
    <col min="11886" max="11886" width="13" bestFit="1" customWidth="1"/>
    <col min="11887" max="11888" width="13.6640625" customWidth="1"/>
    <col min="11889" max="11889" width="13.33203125" customWidth="1"/>
    <col min="11890" max="11890" width="12.33203125" customWidth="1"/>
    <col min="11891" max="11891" width="13.33203125" bestFit="1" customWidth="1"/>
    <col min="11892" max="11892" width="17" customWidth="1"/>
    <col min="11893" max="11893" width="13.33203125" bestFit="1" customWidth="1"/>
    <col min="11894" max="11894" width="13" bestFit="1" customWidth="1"/>
    <col min="11895" max="11895" width="12.6640625" bestFit="1" customWidth="1"/>
    <col min="11896" max="11896" width="14.6640625" customWidth="1"/>
    <col min="11897" max="11897" width="11.6640625" bestFit="1" customWidth="1"/>
    <col min="11898" max="11898" width="13" bestFit="1" customWidth="1"/>
    <col min="11899" max="11899" width="15.33203125" bestFit="1" customWidth="1"/>
    <col min="11900" max="11900" width="14" customWidth="1"/>
    <col min="11901" max="11901" width="12" bestFit="1" customWidth="1"/>
    <col min="11902" max="11902" width="11.33203125" customWidth="1"/>
    <col min="11903" max="11903" width="12.6640625" bestFit="1" customWidth="1"/>
    <col min="11904" max="11904" width="11.33203125" customWidth="1"/>
    <col min="11905" max="11906" width="13" bestFit="1" customWidth="1"/>
    <col min="11907" max="11907" width="12.6640625" bestFit="1" customWidth="1"/>
    <col min="11908" max="11908" width="18.33203125" customWidth="1"/>
    <col min="11909" max="11909" width="12.33203125" bestFit="1" customWidth="1"/>
    <col min="11910" max="11910" width="13" bestFit="1" customWidth="1"/>
    <col min="11911" max="11911" width="13" customWidth="1"/>
    <col min="11912" max="11912" width="14.33203125" customWidth="1"/>
    <col min="11913" max="11914" width="13" customWidth="1"/>
    <col min="11915" max="11915" width="13.33203125" customWidth="1"/>
    <col min="11916" max="11916" width="15.6640625" customWidth="1"/>
    <col min="11917" max="11917" width="12" bestFit="1" customWidth="1"/>
    <col min="11918" max="11919" width="12.33203125" customWidth="1"/>
    <col min="11920" max="11920" width="15.6640625" customWidth="1"/>
    <col min="11921" max="11923" width="12.33203125" customWidth="1"/>
    <col min="11924" max="11924" width="14.6640625" customWidth="1"/>
    <col min="11925" max="11927" width="12.33203125" customWidth="1"/>
    <col min="11928" max="11928" width="13.6640625" customWidth="1"/>
    <col min="11929" max="11930" width="12.33203125" customWidth="1"/>
    <col min="11931" max="11931" width="18.33203125" customWidth="1"/>
    <col min="11932" max="11932" width="16.33203125" customWidth="1"/>
    <col min="11933" max="11933" width="15" customWidth="1"/>
    <col min="11935" max="11935" width="13.33203125" bestFit="1" customWidth="1"/>
    <col min="12008" max="12008" width="3.6640625" customWidth="1"/>
    <col min="12009" max="12009" width="17" customWidth="1"/>
    <col min="12010" max="12010" width="13" customWidth="1"/>
    <col min="12011" max="12011" width="18.6640625" customWidth="1"/>
    <col min="12012" max="12012" width="14.33203125" customWidth="1"/>
    <col min="12013" max="12013" width="12.6640625" customWidth="1"/>
    <col min="12014" max="12014" width="11.6640625" customWidth="1"/>
    <col min="12015" max="12015" width="12.6640625" customWidth="1"/>
    <col min="12016" max="12016" width="14.6640625" customWidth="1"/>
    <col min="12017" max="12017" width="13" customWidth="1"/>
    <col min="12018" max="12018" width="11.33203125" customWidth="1"/>
    <col min="12019" max="12019" width="14.6640625" customWidth="1"/>
    <col min="12020" max="12020" width="14.33203125" customWidth="1"/>
    <col min="12021" max="12021" width="13.33203125" customWidth="1"/>
    <col min="12022" max="12022" width="11.33203125" customWidth="1"/>
    <col min="12023" max="12023" width="12.6640625" customWidth="1"/>
    <col min="12024" max="12024" width="11.33203125" customWidth="1"/>
    <col min="12025" max="12025" width="13.33203125" customWidth="1"/>
    <col min="12026" max="12026" width="12.33203125" customWidth="1"/>
    <col min="12027" max="12027" width="13.6640625" customWidth="1"/>
    <col min="12028" max="12028" width="14" customWidth="1"/>
    <col min="12029" max="12029" width="13.33203125" customWidth="1"/>
    <col min="12030" max="12030" width="11.33203125" customWidth="1"/>
    <col min="12031" max="12031" width="14.6640625" bestFit="1" customWidth="1"/>
    <col min="12032" max="12032" width="13.33203125" customWidth="1"/>
    <col min="12033" max="12034" width="14.33203125" customWidth="1"/>
    <col min="12035" max="12037" width="13.33203125" customWidth="1"/>
    <col min="12038" max="12074" width="17.33203125" customWidth="1"/>
    <col min="12075" max="12075" width="14.6640625" bestFit="1" customWidth="1"/>
    <col min="12076" max="12076" width="13.6640625" customWidth="1"/>
    <col min="12077" max="12077" width="15.33203125" customWidth="1"/>
    <col min="12078" max="12078" width="13.33203125" customWidth="1"/>
    <col min="12079" max="12079" width="11.6640625" customWidth="1"/>
    <col min="12080" max="12080" width="13.33203125" customWidth="1"/>
    <col min="12081" max="12081" width="12.33203125" customWidth="1"/>
    <col min="12082" max="12082" width="13" bestFit="1" customWidth="1"/>
    <col min="12083" max="12083" width="13.33203125" bestFit="1" customWidth="1"/>
    <col min="12084" max="12084" width="19.33203125" customWidth="1"/>
    <col min="12085" max="12085" width="12.6640625" bestFit="1" customWidth="1"/>
    <col min="12086" max="12086" width="13" bestFit="1" customWidth="1"/>
    <col min="12087" max="12087" width="13.33203125" bestFit="1" customWidth="1"/>
    <col min="12088" max="12088" width="16.33203125" customWidth="1"/>
    <col min="12089" max="12089" width="13.33203125" customWidth="1"/>
    <col min="12090" max="12090" width="15.33203125" bestFit="1" customWidth="1"/>
    <col min="12091" max="12091" width="16.33203125" bestFit="1" customWidth="1"/>
    <col min="12092" max="12092" width="14.33203125" customWidth="1"/>
    <col min="12093" max="12093" width="13.33203125" bestFit="1" customWidth="1"/>
    <col min="12094" max="12094" width="13" bestFit="1" customWidth="1"/>
    <col min="12095" max="12102" width="13" customWidth="1"/>
    <col min="12103" max="12103" width="13" bestFit="1" customWidth="1"/>
    <col min="12104" max="12104" width="15.6640625" customWidth="1"/>
    <col min="12105" max="12105" width="12.6640625" bestFit="1" customWidth="1"/>
    <col min="12106" max="12107" width="13" bestFit="1" customWidth="1"/>
    <col min="12108" max="12108" width="14.33203125" customWidth="1"/>
    <col min="12109" max="12109" width="12.6640625" bestFit="1" customWidth="1"/>
    <col min="12110" max="12111" width="13" bestFit="1" customWidth="1"/>
    <col min="12112" max="12112" width="15.33203125" customWidth="1"/>
    <col min="12113" max="12115" width="13" bestFit="1" customWidth="1"/>
    <col min="12116" max="12116" width="13.6640625" customWidth="1"/>
    <col min="12117" max="12118" width="13" bestFit="1" customWidth="1"/>
    <col min="12119" max="12119" width="13.33203125" customWidth="1"/>
    <col min="12120" max="12120" width="15.6640625" customWidth="1"/>
    <col min="12121" max="12121" width="13" customWidth="1"/>
    <col min="12122" max="12122" width="13" bestFit="1" customWidth="1"/>
    <col min="12123" max="12123" width="21" customWidth="1"/>
    <col min="12124" max="12124" width="15.6640625" customWidth="1"/>
    <col min="12125" max="12125" width="13.33203125" customWidth="1"/>
    <col min="12126" max="12126" width="13" bestFit="1" customWidth="1"/>
    <col min="12127" max="12130" width="13" customWidth="1"/>
    <col min="12131" max="12131" width="13.33203125" bestFit="1" customWidth="1"/>
    <col min="12132" max="12132" width="14.33203125" customWidth="1"/>
    <col min="12133" max="12133" width="13.33203125" customWidth="1"/>
    <col min="12134" max="12138" width="12.33203125" customWidth="1"/>
    <col min="12139" max="12139" width="13.33203125" bestFit="1" customWidth="1"/>
    <col min="12140" max="12140" width="14" customWidth="1"/>
    <col min="12141" max="12141" width="13.33203125" bestFit="1" customWidth="1"/>
    <col min="12142" max="12142" width="13" bestFit="1" customWidth="1"/>
    <col min="12143" max="12144" width="13.6640625" customWidth="1"/>
    <col min="12145" max="12145" width="13.33203125" customWidth="1"/>
    <col min="12146" max="12146" width="12.33203125" customWidth="1"/>
    <col min="12147" max="12147" width="13.33203125" bestFit="1" customWidth="1"/>
    <col min="12148" max="12148" width="17" customWidth="1"/>
    <col min="12149" max="12149" width="13.33203125" bestFit="1" customWidth="1"/>
    <col min="12150" max="12150" width="13" bestFit="1" customWidth="1"/>
    <col min="12151" max="12151" width="12.6640625" bestFit="1" customWidth="1"/>
    <col min="12152" max="12152" width="14.6640625" customWidth="1"/>
    <col min="12153" max="12153" width="11.6640625" bestFit="1" customWidth="1"/>
    <col min="12154" max="12154" width="13" bestFit="1" customWidth="1"/>
    <col min="12155" max="12155" width="15.33203125" bestFit="1" customWidth="1"/>
    <col min="12156" max="12156" width="14" customWidth="1"/>
    <col min="12157" max="12157" width="12" bestFit="1" customWidth="1"/>
    <col min="12158" max="12158" width="11.33203125" customWidth="1"/>
    <col min="12159" max="12159" width="12.6640625" bestFit="1" customWidth="1"/>
    <col min="12160" max="12160" width="11.33203125" customWidth="1"/>
    <col min="12161" max="12162" width="13" bestFit="1" customWidth="1"/>
    <col min="12163" max="12163" width="12.6640625" bestFit="1" customWidth="1"/>
    <col min="12164" max="12164" width="18.33203125" customWidth="1"/>
    <col min="12165" max="12165" width="12.33203125" bestFit="1" customWidth="1"/>
    <col min="12166" max="12166" width="13" bestFit="1" customWidth="1"/>
    <col min="12167" max="12167" width="13" customWidth="1"/>
    <col min="12168" max="12168" width="14.33203125" customWidth="1"/>
    <col min="12169" max="12170" width="13" customWidth="1"/>
    <col min="12171" max="12171" width="13.33203125" customWidth="1"/>
    <col min="12172" max="12172" width="15.6640625" customWidth="1"/>
    <col min="12173" max="12173" width="12" bestFit="1" customWidth="1"/>
    <col min="12174" max="12175" width="12.33203125" customWidth="1"/>
    <col min="12176" max="12176" width="15.6640625" customWidth="1"/>
    <col min="12177" max="12179" width="12.33203125" customWidth="1"/>
    <col min="12180" max="12180" width="14.6640625" customWidth="1"/>
    <col min="12181" max="12183" width="12.33203125" customWidth="1"/>
    <col min="12184" max="12184" width="13.6640625" customWidth="1"/>
    <col min="12185" max="12186" width="12.33203125" customWidth="1"/>
    <col min="12187" max="12187" width="18.33203125" customWidth="1"/>
    <col min="12188" max="12188" width="16.33203125" customWidth="1"/>
    <col min="12189" max="12189" width="15" customWidth="1"/>
    <col min="12191" max="12191" width="13.33203125" bestFit="1" customWidth="1"/>
    <col min="12264" max="12264" width="3.6640625" customWidth="1"/>
    <col min="12265" max="12265" width="17" customWidth="1"/>
    <col min="12266" max="12266" width="13" customWidth="1"/>
    <col min="12267" max="12267" width="18.6640625" customWidth="1"/>
    <col min="12268" max="12268" width="14.33203125" customWidth="1"/>
    <col min="12269" max="12269" width="12.6640625" customWidth="1"/>
    <col min="12270" max="12270" width="11.6640625" customWidth="1"/>
    <col min="12271" max="12271" width="12.6640625" customWidth="1"/>
    <col min="12272" max="12272" width="14.6640625" customWidth="1"/>
    <col min="12273" max="12273" width="13" customWidth="1"/>
    <col min="12274" max="12274" width="11.33203125" customWidth="1"/>
    <col min="12275" max="12275" width="14.6640625" customWidth="1"/>
    <col min="12276" max="12276" width="14.33203125" customWidth="1"/>
    <col min="12277" max="12277" width="13.33203125" customWidth="1"/>
    <col min="12278" max="12278" width="11.33203125" customWidth="1"/>
    <col min="12279" max="12279" width="12.6640625" customWidth="1"/>
    <col min="12280" max="12280" width="11.33203125" customWidth="1"/>
    <col min="12281" max="12281" width="13.33203125" customWidth="1"/>
    <col min="12282" max="12282" width="12.33203125" customWidth="1"/>
    <col min="12283" max="12283" width="13.6640625" customWidth="1"/>
    <col min="12284" max="12284" width="14" customWidth="1"/>
    <col min="12285" max="12285" width="13.33203125" customWidth="1"/>
    <col min="12286" max="12286" width="11.33203125" customWidth="1"/>
    <col min="12287" max="12287" width="14.6640625" bestFit="1" customWidth="1"/>
    <col min="12288" max="12288" width="13.33203125" customWidth="1"/>
    <col min="12289" max="12290" width="14.33203125" customWidth="1"/>
    <col min="12291" max="12293" width="13.33203125" customWidth="1"/>
    <col min="12294" max="12330" width="17.33203125" customWidth="1"/>
    <col min="12331" max="12331" width="14.6640625" bestFit="1" customWidth="1"/>
    <col min="12332" max="12332" width="13.6640625" customWidth="1"/>
    <col min="12333" max="12333" width="15.33203125" customWidth="1"/>
    <col min="12334" max="12334" width="13.33203125" customWidth="1"/>
    <col min="12335" max="12335" width="11.6640625" customWidth="1"/>
    <col min="12336" max="12336" width="13.33203125" customWidth="1"/>
    <col min="12337" max="12337" width="12.33203125" customWidth="1"/>
    <col min="12338" max="12338" width="13" bestFit="1" customWidth="1"/>
    <col min="12339" max="12339" width="13.33203125" bestFit="1" customWidth="1"/>
    <col min="12340" max="12340" width="19.33203125" customWidth="1"/>
    <col min="12341" max="12341" width="12.6640625" bestFit="1" customWidth="1"/>
    <col min="12342" max="12342" width="13" bestFit="1" customWidth="1"/>
    <col min="12343" max="12343" width="13.33203125" bestFit="1" customWidth="1"/>
    <col min="12344" max="12344" width="16.33203125" customWidth="1"/>
    <col min="12345" max="12345" width="13.33203125" customWidth="1"/>
    <col min="12346" max="12346" width="15.33203125" bestFit="1" customWidth="1"/>
    <col min="12347" max="12347" width="16.33203125" bestFit="1" customWidth="1"/>
    <col min="12348" max="12348" width="14.33203125" customWidth="1"/>
    <col min="12349" max="12349" width="13.33203125" bestFit="1" customWidth="1"/>
    <col min="12350" max="12350" width="13" bestFit="1" customWidth="1"/>
    <col min="12351" max="12358" width="13" customWidth="1"/>
    <col min="12359" max="12359" width="13" bestFit="1" customWidth="1"/>
    <col min="12360" max="12360" width="15.6640625" customWidth="1"/>
    <col min="12361" max="12361" width="12.6640625" bestFit="1" customWidth="1"/>
    <col min="12362" max="12363" width="13" bestFit="1" customWidth="1"/>
    <col min="12364" max="12364" width="14.33203125" customWidth="1"/>
    <col min="12365" max="12365" width="12.6640625" bestFit="1" customWidth="1"/>
    <col min="12366" max="12367" width="13" bestFit="1" customWidth="1"/>
    <col min="12368" max="12368" width="15.33203125" customWidth="1"/>
    <col min="12369" max="12371" width="13" bestFit="1" customWidth="1"/>
    <col min="12372" max="12372" width="13.6640625" customWidth="1"/>
    <col min="12373" max="12374" width="13" bestFit="1" customWidth="1"/>
    <col min="12375" max="12375" width="13.33203125" customWidth="1"/>
    <col min="12376" max="12376" width="15.6640625" customWidth="1"/>
    <col min="12377" max="12377" width="13" customWidth="1"/>
    <col min="12378" max="12378" width="13" bestFit="1" customWidth="1"/>
    <col min="12379" max="12379" width="21" customWidth="1"/>
    <col min="12380" max="12380" width="15.6640625" customWidth="1"/>
    <col min="12381" max="12381" width="13.33203125" customWidth="1"/>
    <col min="12382" max="12382" width="13" bestFit="1" customWidth="1"/>
    <col min="12383" max="12386" width="13" customWidth="1"/>
    <col min="12387" max="12387" width="13.33203125" bestFit="1" customWidth="1"/>
    <col min="12388" max="12388" width="14.33203125" customWidth="1"/>
    <col min="12389" max="12389" width="13.33203125" customWidth="1"/>
    <col min="12390" max="12394" width="12.33203125" customWidth="1"/>
    <col min="12395" max="12395" width="13.33203125" bestFit="1" customWidth="1"/>
    <col min="12396" max="12396" width="14" customWidth="1"/>
    <col min="12397" max="12397" width="13.33203125" bestFit="1" customWidth="1"/>
    <col min="12398" max="12398" width="13" bestFit="1" customWidth="1"/>
    <col min="12399" max="12400" width="13.6640625" customWidth="1"/>
    <col min="12401" max="12401" width="13.33203125" customWidth="1"/>
    <col min="12402" max="12402" width="12.33203125" customWidth="1"/>
    <col min="12403" max="12403" width="13.33203125" bestFit="1" customWidth="1"/>
    <col min="12404" max="12404" width="17" customWidth="1"/>
    <col min="12405" max="12405" width="13.33203125" bestFit="1" customWidth="1"/>
    <col min="12406" max="12406" width="13" bestFit="1" customWidth="1"/>
    <col min="12407" max="12407" width="12.6640625" bestFit="1" customWidth="1"/>
    <col min="12408" max="12408" width="14.6640625" customWidth="1"/>
    <col min="12409" max="12409" width="11.6640625" bestFit="1" customWidth="1"/>
    <col min="12410" max="12410" width="13" bestFit="1" customWidth="1"/>
    <col min="12411" max="12411" width="15.33203125" bestFit="1" customWidth="1"/>
    <col min="12412" max="12412" width="14" customWidth="1"/>
    <col min="12413" max="12413" width="12" bestFit="1" customWidth="1"/>
    <col min="12414" max="12414" width="11.33203125" customWidth="1"/>
    <col min="12415" max="12415" width="12.6640625" bestFit="1" customWidth="1"/>
    <col min="12416" max="12416" width="11.33203125" customWidth="1"/>
    <col min="12417" max="12418" width="13" bestFit="1" customWidth="1"/>
    <col min="12419" max="12419" width="12.6640625" bestFit="1" customWidth="1"/>
    <col min="12420" max="12420" width="18.33203125" customWidth="1"/>
    <col min="12421" max="12421" width="12.33203125" bestFit="1" customWidth="1"/>
    <col min="12422" max="12422" width="13" bestFit="1" customWidth="1"/>
    <col min="12423" max="12423" width="13" customWidth="1"/>
    <col min="12424" max="12424" width="14.33203125" customWidth="1"/>
    <col min="12425" max="12426" width="13" customWidth="1"/>
    <col min="12427" max="12427" width="13.33203125" customWidth="1"/>
    <col min="12428" max="12428" width="15.6640625" customWidth="1"/>
    <col min="12429" max="12429" width="12" bestFit="1" customWidth="1"/>
    <col min="12430" max="12431" width="12.33203125" customWidth="1"/>
    <col min="12432" max="12432" width="15.6640625" customWidth="1"/>
    <col min="12433" max="12435" width="12.33203125" customWidth="1"/>
    <col min="12436" max="12436" width="14.6640625" customWidth="1"/>
    <col min="12437" max="12439" width="12.33203125" customWidth="1"/>
    <col min="12440" max="12440" width="13.6640625" customWidth="1"/>
    <col min="12441" max="12442" width="12.33203125" customWidth="1"/>
    <col min="12443" max="12443" width="18.33203125" customWidth="1"/>
    <col min="12444" max="12444" width="16.33203125" customWidth="1"/>
    <col min="12445" max="12445" width="15" customWidth="1"/>
    <col min="12447" max="12447" width="13.33203125" bestFit="1" customWidth="1"/>
    <col min="12520" max="12520" width="3.6640625" customWidth="1"/>
    <col min="12521" max="12521" width="17" customWidth="1"/>
    <col min="12522" max="12522" width="13" customWidth="1"/>
    <col min="12523" max="12523" width="18.6640625" customWidth="1"/>
    <col min="12524" max="12524" width="14.33203125" customWidth="1"/>
    <col min="12525" max="12525" width="12.6640625" customWidth="1"/>
    <col min="12526" max="12526" width="11.6640625" customWidth="1"/>
    <col min="12527" max="12527" width="12.6640625" customWidth="1"/>
    <col min="12528" max="12528" width="14.6640625" customWidth="1"/>
    <col min="12529" max="12529" width="13" customWidth="1"/>
    <col min="12530" max="12530" width="11.33203125" customWidth="1"/>
    <col min="12531" max="12531" width="14.6640625" customWidth="1"/>
    <col min="12532" max="12532" width="14.33203125" customWidth="1"/>
    <col min="12533" max="12533" width="13.33203125" customWidth="1"/>
    <col min="12534" max="12534" width="11.33203125" customWidth="1"/>
    <col min="12535" max="12535" width="12.6640625" customWidth="1"/>
    <col min="12536" max="12536" width="11.33203125" customWidth="1"/>
    <col min="12537" max="12537" width="13.33203125" customWidth="1"/>
    <col min="12538" max="12538" width="12.33203125" customWidth="1"/>
    <col min="12539" max="12539" width="13.6640625" customWidth="1"/>
    <col min="12540" max="12540" width="14" customWidth="1"/>
    <col min="12541" max="12541" width="13.33203125" customWidth="1"/>
    <col min="12542" max="12542" width="11.33203125" customWidth="1"/>
    <col min="12543" max="12543" width="14.6640625" bestFit="1" customWidth="1"/>
    <col min="12544" max="12544" width="13.33203125" customWidth="1"/>
    <col min="12545" max="12546" width="14.33203125" customWidth="1"/>
    <col min="12547" max="12549" width="13.33203125" customWidth="1"/>
    <col min="12550" max="12586" width="17.33203125" customWidth="1"/>
    <col min="12587" max="12587" width="14.6640625" bestFit="1" customWidth="1"/>
    <col min="12588" max="12588" width="13.6640625" customWidth="1"/>
    <col min="12589" max="12589" width="15.33203125" customWidth="1"/>
    <col min="12590" max="12590" width="13.33203125" customWidth="1"/>
    <col min="12591" max="12591" width="11.6640625" customWidth="1"/>
    <col min="12592" max="12592" width="13.33203125" customWidth="1"/>
    <col min="12593" max="12593" width="12.33203125" customWidth="1"/>
    <col min="12594" max="12594" width="13" bestFit="1" customWidth="1"/>
    <col min="12595" max="12595" width="13.33203125" bestFit="1" customWidth="1"/>
    <col min="12596" max="12596" width="19.33203125" customWidth="1"/>
    <col min="12597" max="12597" width="12.6640625" bestFit="1" customWidth="1"/>
    <col min="12598" max="12598" width="13" bestFit="1" customWidth="1"/>
    <col min="12599" max="12599" width="13.33203125" bestFit="1" customWidth="1"/>
    <col min="12600" max="12600" width="16.33203125" customWidth="1"/>
    <col min="12601" max="12601" width="13.33203125" customWidth="1"/>
    <col min="12602" max="12602" width="15.33203125" bestFit="1" customWidth="1"/>
    <col min="12603" max="12603" width="16.33203125" bestFit="1" customWidth="1"/>
    <col min="12604" max="12604" width="14.33203125" customWidth="1"/>
    <col min="12605" max="12605" width="13.33203125" bestFit="1" customWidth="1"/>
    <col min="12606" max="12606" width="13" bestFit="1" customWidth="1"/>
    <col min="12607" max="12614" width="13" customWidth="1"/>
    <col min="12615" max="12615" width="13" bestFit="1" customWidth="1"/>
    <col min="12616" max="12616" width="15.6640625" customWidth="1"/>
    <col min="12617" max="12617" width="12.6640625" bestFit="1" customWidth="1"/>
    <col min="12618" max="12619" width="13" bestFit="1" customWidth="1"/>
    <col min="12620" max="12620" width="14.33203125" customWidth="1"/>
    <col min="12621" max="12621" width="12.6640625" bestFit="1" customWidth="1"/>
    <col min="12622" max="12623" width="13" bestFit="1" customWidth="1"/>
    <col min="12624" max="12624" width="15.33203125" customWidth="1"/>
    <col min="12625" max="12627" width="13" bestFit="1" customWidth="1"/>
    <col min="12628" max="12628" width="13.6640625" customWidth="1"/>
    <col min="12629" max="12630" width="13" bestFit="1" customWidth="1"/>
    <col min="12631" max="12631" width="13.33203125" customWidth="1"/>
    <col min="12632" max="12632" width="15.6640625" customWidth="1"/>
    <col min="12633" max="12633" width="13" customWidth="1"/>
    <col min="12634" max="12634" width="13" bestFit="1" customWidth="1"/>
    <col min="12635" max="12635" width="21" customWidth="1"/>
    <col min="12636" max="12636" width="15.6640625" customWidth="1"/>
    <col min="12637" max="12637" width="13.33203125" customWidth="1"/>
    <col min="12638" max="12638" width="13" bestFit="1" customWidth="1"/>
    <col min="12639" max="12642" width="13" customWidth="1"/>
    <col min="12643" max="12643" width="13.33203125" bestFit="1" customWidth="1"/>
    <col min="12644" max="12644" width="14.33203125" customWidth="1"/>
    <col min="12645" max="12645" width="13.33203125" customWidth="1"/>
    <col min="12646" max="12650" width="12.33203125" customWidth="1"/>
    <col min="12651" max="12651" width="13.33203125" bestFit="1" customWidth="1"/>
    <col min="12652" max="12652" width="14" customWidth="1"/>
    <col min="12653" max="12653" width="13.33203125" bestFit="1" customWidth="1"/>
    <col min="12654" max="12654" width="13" bestFit="1" customWidth="1"/>
    <col min="12655" max="12656" width="13.6640625" customWidth="1"/>
    <col min="12657" max="12657" width="13.33203125" customWidth="1"/>
    <col min="12658" max="12658" width="12.33203125" customWidth="1"/>
    <col min="12659" max="12659" width="13.33203125" bestFit="1" customWidth="1"/>
    <col min="12660" max="12660" width="17" customWidth="1"/>
    <col min="12661" max="12661" width="13.33203125" bestFit="1" customWidth="1"/>
    <col min="12662" max="12662" width="13" bestFit="1" customWidth="1"/>
    <col min="12663" max="12663" width="12.6640625" bestFit="1" customWidth="1"/>
    <col min="12664" max="12664" width="14.6640625" customWidth="1"/>
    <col min="12665" max="12665" width="11.6640625" bestFit="1" customWidth="1"/>
    <col min="12666" max="12666" width="13" bestFit="1" customWidth="1"/>
    <col min="12667" max="12667" width="15.33203125" bestFit="1" customWidth="1"/>
    <col min="12668" max="12668" width="14" customWidth="1"/>
    <col min="12669" max="12669" width="12" bestFit="1" customWidth="1"/>
    <col min="12670" max="12670" width="11.33203125" customWidth="1"/>
    <col min="12671" max="12671" width="12.6640625" bestFit="1" customWidth="1"/>
    <col min="12672" max="12672" width="11.33203125" customWidth="1"/>
    <col min="12673" max="12674" width="13" bestFit="1" customWidth="1"/>
    <col min="12675" max="12675" width="12.6640625" bestFit="1" customWidth="1"/>
    <col min="12676" max="12676" width="18.33203125" customWidth="1"/>
    <col min="12677" max="12677" width="12.33203125" bestFit="1" customWidth="1"/>
    <col min="12678" max="12678" width="13" bestFit="1" customWidth="1"/>
    <col min="12679" max="12679" width="13" customWidth="1"/>
    <col min="12680" max="12680" width="14.33203125" customWidth="1"/>
    <col min="12681" max="12682" width="13" customWidth="1"/>
    <col min="12683" max="12683" width="13.33203125" customWidth="1"/>
    <col min="12684" max="12684" width="15.6640625" customWidth="1"/>
    <col min="12685" max="12685" width="12" bestFit="1" customWidth="1"/>
    <col min="12686" max="12687" width="12.33203125" customWidth="1"/>
    <col min="12688" max="12688" width="15.6640625" customWidth="1"/>
    <col min="12689" max="12691" width="12.33203125" customWidth="1"/>
    <col min="12692" max="12692" width="14.6640625" customWidth="1"/>
    <col min="12693" max="12695" width="12.33203125" customWidth="1"/>
    <col min="12696" max="12696" width="13.6640625" customWidth="1"/>
    <col min="12697" max="12698" width="12.33203125" customWidth="1"/>
    <col min="12699" max="12699" width="18.33203125" customWidth="1"/>
    <col min="12700" max="12700" width="16.33203125" customWidth="1"/>
    <col min="12701" max="12701" width="15" customWidth="1"/>
    <col min="12703" max="12703" width="13.33203125" bestFit="1" customWidth="1"/>
    <col min="12776" max="12776" width="3.6640625" customWidth="1"/>
    <col min="12777" max="12777" width="17" customWidth="1"/>
    <col min="12778" max="12778" width="13" customWidth="1"/>
    <col min="12779" max="12779" width="18.6640625" customWidth="1"/>
    <col min="12780" max="12780" width="14.33203125" customWidth="1"/>
    <col min="12781" max="12781" width="12.6640625" customWidth="1"/>
    <col min="12782" max="12782" width="11.6640625" customWidth="1"/>
    <col min="12783" max="12783" width="12.6640625" customWidth="1"/>
    <col min="12784" max="12784" width="14.6640625" customWidth="1"/>
    <col min="12785" max="12785" width="13" customWidth="1"/>
    <col min="12786" max="12786" width="11.33203125" customWidth="1"/>
    <col min="12787" max="12787" width="14.6640625" customWidth="1"/>
    <col min="12788" max="12788" width="14.33203125" customWidth="1"/>
    <col min="12789" max="12789" width="13.33203125" customWidth="1"/>
    <col min="12790" max="12790" width="11.33203125" customWidth="1"/>
    <col min="12791" max="12791" width="12.6640625" customWidth="1"/>
    <col min="12792" max="12792" width="11.33203125" customWidth="1"/>
    <col min="12793" max="12793" width="13.33203125" customWidth="1"/>
    <col min="12794" max="12794" width="12.33203125" customWidth="1"/>
    <col min="12795" max="12795" width="13.6640625" customWidth="1"/>
    <col min="12796" max="12796" width="14" customWidth="1"/>
    <col min="12797" max="12797" width="13.33203125" customWidth="1"/>
    <col min="12798" max="12798" width="11.33203125" customWidth="1"/>
    <col min="12799" max="12799" width="14.6640625" bestFit="1" customWidth="1"/>
    <col min="12800" max="12800" width="13.33203125" customWidth="1"/>
    <col min="12801" max="12802" width="14.33203125" customWidth="1"/>
    <col min="12803" max="12805" width="13.33203125" customWidth="1"/>
    <col min="12806" max="12842" width="17.33203125" customWidth="1"/>
    <col min="12843" max="12843" width="14.6640625" bestFit="1" customWidth="1"/>
    <col min="12844" max="12844" width="13.6640625" customWidth="1"/>
    <col min="12845" max="12845" width="15.33203125" customWidth="1"/>
    <col min="12846" max="12846" width="13.33203125" customWidth="1"/>
    <col min="12847" max="12847" width="11.6640625" customWidth="1"/>
    <col min="12848" max="12848" width="13.33203125" customWidth="1"/>
    <col min="12849" max="12849" width="12.33203125" customWidth="1"/>
    <col min="12850" max="12850" width="13" bestFit="1" customWidth="1"/>
    <col min="12851" max="12851" width="13.33203125" bestFit="1" customWidth="1"/>
    <col min="12852" max="12852" width="19.33203125" customWidth="1"/>
    <col min="12853" max="12853" width="12.6640625" bestFit="1" customWidth="1"/>
    <col min="12854" max="12854" width="13" bestFit="1" customWidth="1"/>
    <col min="12855" max="12855" width="13.33203125" bestFit="1" customWidth="1"/>
    <col min="12856" max="12856" width="16.33203125" customWidth="1"/>
    <col min="12857" max="12857" width="13.33203125" customWidth="1"/>
    <col min="12858" max="12858" width="15.33203125" bestFit="1" customWidth="1"/>
    <col min="12859" max="12859" width="16.33203125" bestFit="1" customWidth="1"/>
    <col min="12860" max="12860" width="14.33203125" customWidth="1"/>
    <col min="12861" max="12861" width="13.33203125" bestFit="1" customWidth="1"/>
    <col min="12862" max="12862" width="13" bestFit="1" customWidth="1"/>
    <col min="12863" max="12870" width="13" customWidth="1"/>
    <col min="12871" max="12871" width="13" bestFit="1" customWidth="1"/>
    <col min="12872" max="12872" width="15.6640625" customWidth="1"/>
    <col min="12873" max="12873" width="12.6640625" bestFit="1" customWidth="1"/>
    <col min="12874" max="12875" width="13" bestFit="1" customWidth="1"/>
    <col min="12876" max="12876" width="14.33203125" customWidth="1"/>
    <col min="12877" max="12877" width="12.6640625" bestFit="1" customWidth="1"/>
    <col min="12878" max="12879" width="13" bestFit="1" customWidth="1"/>
    <col min="12880" max="12880" width="15.33203125" customWidth="1"/>
    <col min="12881" max="12883" width="13" bestFit="1" customWidth="1"/>
    <col min="12884" max="12884" width="13.6640625" customWidth="1"/>
    <col min="12885" max="12886" width="13" bestFit="1" customWidth="1"/>
    <col min="12887" max="12887" width="13.33203125" customWidth="1"/>
    <col min="12888" max="12888" width="15.6640625" customWidth="1"/>
    <col min="12889" max="12889" width="13" customWidth="1"/>
    <col min="12890" max="12890" width="13" bestFit="1" customWidth="1"/>
    <col min="12891" max="12891" width="21" customWidth="1"/>
    <col min="12892" max="12892" width="15.6640625" customWidth="1"/>
    <col min="12893" max="12893" width="13.33203125" customWidth="1"/>
    <col min="12894" max="12894" width="13" bestFit="1" customWidth="1"/>
    <col min="12895" max="12898" width="13" customWidth="1"/>
    <col min="12899" max="12899" width="13.33203125" bestFit="1" customWidth="1"/>
    <col min="12900" max="12900" width="14.33203125" customWidth="1"/>
    <col min="12901" max="12901" width="13.33203125" customWidth="1"/>
    <col min="12902" max="12906" width="12.33203125" customWidth="1"/>
    <col min="12907" max="12907" width="13.33203125" bestFit="1" customWidth="1"/>
    <col min="12908" max="12908" width="14" customWidth="1"/>
    <col min="12909" max="12909" width="13.33203125" bestFit="1" customWidth="1"/>
    <col min="12910" max="12910" width="13" bestFit="1" customWidth="1"/>
    <col min="12911" max="12912" width="13.6640625" customWidth="1"/>
    <col min="12913" max="12913" width="13.33203125" customWidth="1"/>
    <col min="12914" max="12914" width="12.33203125" customWidth="1"/>
    <col min="12915" max="12915" width="13.33203125" bestFit="1" customWidth="1"/>
    <col min="12916" max="12916" width="17" customWidth="1"/>
    <col min="12917" max="12917" width="13.33203125" bestFit="1" customWidth="1"/>
    <col min="12918" max="12918" width="13" bestFit="1" customWidth="1"/>
    <col min="12919" max="12919" width="12.6640625" bestFit="1" customWidth="1"/>
    <col min="12920" max="12920" width="14.6640625" customWidth="1"/>
    <col min="12921" max="12921" width="11.6640625" bestFit="1" customWidth="1"/>
    <col min="12922" max="12922" width="13" bestFit="1" customWidth="1"/>
    <col min="12923" max="12923" width="15.33203125" bestFit="1" customWidth="1"/>
    <col min="12924" max="12924" width="14" customWidth="1"/>
    <col min="12925" max="12925" width="12" bestFit="1" customWidth="1"/>
    <col min="12926" max="12926" width="11.33203125" customWidth="1"/>
    <col min="12927" max="12927" width="12.6640625" bestFit="1" customWidth="1"/>
    <col min="12928" max="12928" width="11.33203125" customWidth="1"/>
    <col min="12929" max="12930" width="13" bestFit="1" customWidth="1"/>
    <col min="12931" max="12931" width="12.6640625" bestFit="1" customWidth="1"/>
    <col min="12932" max="12932" width="18.33203125" customWidth="1"/>
    <col min="12933" max="12933" width="12.33203125" bestFit="1" customWidth="1"/>
    <col min="12934" max="12934" width="13" bestFit="1" customWidth="1"/>
    <col min="12935" max="12935" width="13" customWidth="1"/>
    <col min="12936" max="12936" width="14.33203125" customWidth="1"/>
    <col min="12937" max="12938" width="13" customWidth="1"/>
    <col min="12939" max="12939" width="13.33203125" customWidth="1"/>
    <col min="12940" max="12940" width="15.6640625" customWidth="1"/>
    <col min="12941" max="12941" width="12" bestFit="1" customWidth="1"/>
    <col min="12942" max="12943" width="12.33203125" customWidth="1"/>
    <col min="12944" max="12944" width="15.6640625" customWidth="1"/>
    <col min="12945" max="12947" width="12.33203125" customWidth="1"/>
    <col min="12948" max="12948" width="14.6640625" customWidth="1"/>
    <col min="12949" max="12951" width="12.33203125" customWidth="1"/>
    <col min="12952" max="12952" width="13.6640625" customWidth="1"/>
    <col min="12953" max="12954" width="12.33203125" customWidth="1"/>
    <col min="12955" max="12955" width="18.33203125" customWidth="1"/>
    <col min="12956" max="12956" width="16.33203125" customWidth="1"/>
    <col min="12957" max="12957" width="15" customWidth="1"/>
    <col min="12959" max="12959" width="13.33203125" bestFit="1" customWidth="1"/>
    <col min="13032" max="13032" width="3.6640625" customWidth="1"/>
    <col min="13033" max="13033" width="17" customWidth="1"/>
    <col min="13034" max="13034" width="13" customWidth="1"/>
    <col min="13035" max="13035" width="18.6640625" customWidth="1"/>
    <col min="13036" max="13036" width="14.33203125" customWidth="1"/>
    <col min="13037" max="13037" width="12.6640625" customWidth="1"/>
    <col min="13038" max="13038" width="11.6640625" customWidth="1"/>
    <col min="13039" max="13039" width="12.6640625" customWidth="1"/>
    <col min="13040" max="13040" width="14.6640625" customWidth="1"/>
    <col min="13041" max="13041" width="13" customWidth="1"/>
    <col min="13042" max="13042" width="11.33203125" customWidth="1"/>
    <col min="13043" max="13043" width="14.6640625" customWidth="1"/>
    <col min="13044" max="13044" width="14.33203125" customWidth="1"/>
    <col min="13045" max="13045" width="13.33203125" customWidth="1"/>
    <col min="13046" max="13046" width="11.33203125" customWidth="1"/>
    <col min="13047" max="13047" width="12.6640625" customWidth="1"/>
    <col min="13048" max="13048" width="11.33203125" customWidth="1"/>
    <col min="13049" max="13049" width="13.33203125" customWidth="1"/>
    <col min="13050" max="13050" width="12.33203125" customWidth="1"/>
    <col min="13051" max="13051" width="13.6640625" customWidth="1"/>
    <col min="13052" max="13052" width="14" customWidth="1"/>
    <col min="13053" max="13053" width="13.33203125" customWidth="1"/>
    <col min="13054" max="13054" width="11.33203125" customWidth="1"/>
    <col min="13055" max="13055" width="14.6640625" bestFit="1" customWidth="1"/>
    <col min="13056" max="13056" width="13.33203125" customWidth="1"/>
    <col min="13057" max="13058" width="14.33203125" customWidth="1"/>
    <col min="13059" max="13061" width="13.33203125" customWidth="1"/>
    <col min="13062" max="13098" width="17.33203125" customWidth="1"/>
    <col min="13099" max="13099" width="14.6640625" bestFit="1" customWidth="1"/>
    <col min="13100" max="13100" width="13.6640625" customWidth="1"/>
    <col min="13101" max="13101" width="15.33203125" customWidth="1"/>
    <col min="13102" max="13102" width="13.33203125" customWidth="1"/>
    <col min="13103" max="13103" width="11.6640625" customWidth="1"/>
    <col min="13104" max="13104" width="13.33203125" customWidth="1"/>
    <col min="13105" max="13105" width="12.33203125" customWidth="1"/>
    <col min="13106" max="13106" width="13" bestFit="1" customWidth="1"/>
    <col min="13107" max="13107" width="13.33203125" bestFit="1" customWidth="1"/>
    <col min="13108" max="13108" width="19.33203125" customWidth="1"/>
    <col min="13109" max="13109" width="12.6640625" bestFit="1" customWidth="1"/>
    <col min="13110" max="13110" width="13" bestFit="1" customWidth="1"/>
    <col min="13111" max="13111" width="13.33203125" bestFit="1" customWidth="1"/>
    <col min="13112" max="13112" width="16.33203125" customWidth="1"/>
    <col min="13113" max="13113" width="13.33203125" customWidth="1"/>
    <col min="13114" max="13114" width="15.33203125" bestFit="1" customWidth="1"/>
    <col min="13115" max="13115" width="16.33203125" bestFit="1" customWidth="1"/>
    <col min="13116" max="13116" width="14.33203125" customWidth="1"/>
    <col min="13117" max="13117" width="13.33203125" bestFit="1" customWidth="1"/>
    <col min="13118" max="13118" width="13" bestFit="1" customWidth="1"/>
    <col min="13119" max="13126" width="13" customWidth="1"/>
    <col min="13127" max="13127" width="13" bestFit="1" customWidth="1"/>
    <col min="13128" max="13128" width="15.6640625" customWidth="1"/>
    <col min="13129" max="13129" width="12.6640625" bestFit="1" customWidth="1"/>
    <col min="13130" max="13131" width="13" bestFit="1" customWidth="1"/>
    <col min="13132" max="13132" width="14.33203125" customWidth="1"/>
    <col min="13133" max="13133" width="12.6640625" bestFit="1" customWidth="1"/>
    <col min="13134" max="13135" width="13" bestFit="1" customWidth="1"/>
    <col min="13136" max="13136" width="15.33203125" customWidth="1"/>
    <col min="13137" max="13139" width="13" bestFit="1" customWidth="1"/>
    <col min="13140" max="13140" width="13.6640625" customWidth="1"/>
    <col min="13141" max="13142" width="13" bestFit="1" customWidth="1"/>
    <col min="13143" max="13143" width="13.33203125" customWidth="1"/>
    <col min="13144" max="13144" width="15.6640625" customWidth="1"/>
    <col min="13145" max="13145" width="13" customWidth="1"/>
    <col min="13146" max="13146" width="13" bestFit="1" customWidth="1"/>
    <col min="13147" max="13147" width="21" customWidth="1"/>
    <col min="13148" max="13148" width="15.6640625" customWidth="1"/>
    <col min="13149" max="13149" width="13.33203125" customWidth="1"/>
    <col min="13150" max="13150" width="13" bestFit="1" customWidth="1"/>
    <col min="13151" max="13154" width="13" customWidth="1"/>
    <col min="13155" max="13155" width="13.33203125" bestFit="1" customWidth="1"/>
    <col min="13156" max="13156" width="14.33203125" customWidth="1"/>
    <col min="13157" max="13157" width="13.33203125" customWidth="1"/>
    <col min="13158" max="13162" width="12.33203125" customWidth="1"/>
    <col min="13163" max="13163" width="13.33203125" bestFit="1" customWidth="1"/>
    <col min="13164" max="13164" width="14" customWidth="1"/>
    <col min="13165" max="13165" width="13.33203125" bestFit="1" customWidth="1"/>
    <col min="13166" max="13166" width="13" bestFit="1" customWidth="1"/>
    <col min="13167" max="13168" width="13.6640625" customWidth="1"/>
    <col min="13169" max="13169" width="13.33203125" customWidth="1"/>
    <col min="13170" max="13170" width="12.33203125" customWidth="1"/>
    <col min="13171" max="13171" width="13.33203125" bestFit="1" customWidth="1"/>
    <col min="13172" max="13172" width="17" customWidth="1"/>
    <col min="13173" max="13173" width="13.33203125" bestFit="1" customWidth="1"/>
    <col min="13174" max="13174" width="13" bestFit="1" customWidth="1"/>
    <col min="13175" max="13175" width="12.6640625" bestFit="1" customWidth="1"/>
    <col min="13176" max="13176" width="14.6640625" customWidth="1"/>
    <col min="13177" max="13177" width="11.6640625" bestFit="1" customWidth="1"/>
    <col min="13178" max="13178" width="13" bestFit="1" customWidth="1"/>
    <col min="13179" max="13179" width="15.33203125" bestFit="1" customWidth="1"/>
    <col min="13180" max="13180" width="14" customWidth="1"/>
    <col min="13181" max="13181" width="12" bestFit="1" customWidth="1"/>
    <col min="13182" max="13182" width="11.33203125" customWidth="1"/>
    <col min="13183" max="13183" width="12.6640625" bestFit="1" customWidth="1"/>
    <col min="13184" max="13184" width="11.33203125" customWidth="1"/>
    <col min="13185" max="13186" width="13" bestFit="1" customWidth="1"/>
    <col min="13187" max="13187" width="12.6640625" bestFit="1" customWidth="1"/>
    <col min="13188" max="13188" width="18.33203125" customWidth="1"/>
    <col min="13189" max="13189" width="12.33203125" bestFit="1" customWidth="1"/>
    <col min="13190" max="13190" width="13" bestFit="1" customWidth="1"/>
    <col min="13191" max="13191" width="13" customWidth="1"/>
    <col min="13192" max="13192" width="14.33203125" customWidth="1"/>
    <col min="13193" max="13194" width="13" customWidth="1"/>
    <col min="13195" max="13195" width="13.33203125" customWidth="1"/>
    <col min="13196" max="13196" width="15.6640625" customWidth="1"/>
    <col min="13197" max="13197" width="12" bestFit="1" customWidth="1"/>
    <col min="13198" max="13199" width="12.33203125" customWidth="1"/>
    <col min="13200" max="13200" width="15.6640625" customWidth="1"/>
    <col min="13201" max="13203" width="12.33203125" customWidth="1"/>
    <col min="13204" max="13204" width="14.6640625" customWidth="1"/>
    <col min="13205" max="13207" width="12.33203125" customWidth="1"/>
    <col min="13208" max="13208" width="13.6640625" customWidth="1"/>
    <col min="13209" max="13210" width="12.33203125" customWidth="1"/>
    <col min="13211" max="13211" width="18.33203125" customWidth="1"/>
    <col min="13212" max="13212" width="16.33203125" customWidth="1"/>
    <col min="13213" max="13213" width="15" customWidth="1"/>
    <col min="13215" max="13215" width="13.33203125" bestFit="1" customWidth="1"/>
    <col min="13288" max="13288" width="3.6640625" customWidth="1"/>
    <col min="13289" max="13289" width="17" customWidth="1"/>
    <col min="13290" max="13290" width="13" customWidth="1"/>
    <col min="13291" max="13291" width="18.6640625" customWidth="1"/>
    <col min="13292" max="13292" width="14.33203125" customWidth="1"/>
    <col min="13293" max="13293" width="12.6640625" customWidth="1"/>
    <col min="13294" max="13294" width="11.6640625" customWidth="1"/>
    <col min="13295" max="13295" width="12.6640625" customWidth="1"/>
    <col min="13296" max="13296" width="14.6640625" customWidth="1"/>
    <col min="13297" max="13297" width="13" customWidth="1"/>
    <col min="13298" max="13298" width="11.33203125" customWidth="1"/>
    <col min="13299" max="13299" width="14.6640625" customWidth="1"/>
    <col min="13300" max="13300" width="14.33203125" customWidth="1"/>
    <col min="13301" max="13301" width="13.33203125" customWidth="1"/>
    <col min="13302" max="13302" width="11.33203125" customWidth="1"/>
    <col min="13303" max="13303" width="12.6640625" customWidth="1"/>
    <col min="13304" max="13304" width="11.33203125" customWidth="1"/>
    <col min="13305" max="13305" width="13.33203125" customWidth="1"/>
    <col min="13306" max="13306" width="12.33203125" customWidth="1"/>
    <col min="13307" max="13307" width="13.6640625" customWidth="1"/>
    <col min="13308" max="13308" width="14" customWidth="1"/>
    <col min="13309" max="13309" width="13.33203125" customWidth="1"/>
    <col min="13310" max="13310" width="11.33203125" customWidth="1"/>
    <col min="13311" max="13311" width="14.6640625" bestFit="1" customWidth="1"/>
    <col min="13312" max="13312" width="13.33203125" customWidth="1"/>
    <col min="13313" max="13314" width="14.33203125" customWidth="1"/>
    <col min="13315" max="13317" width="13.33203125" customWidth="1"/>
    <col min="13318" max="13354" width="17.33203125" customWidth="1"/>
    <col min="13355" max="13355" width="14.6640625" bestFit="1" customWidth="1"/>
    <col min="13356" max="13356" width="13.6640625" customWidth="1"/>
    <col min="13357" max="13357" width="15.33203125" customWidth="1"/>
    <col min="13358" max="13358" width="13.33203125" customWidth="1"/>
    <col min="13359" max="13359" width="11.6640625" customWidth="1"/>
    <col min="13360" max="13360" width="13.33203125" customWidth="1"/>
    <col min="13361" max="13361" width="12.33203125" customWidth="1"/>
    <col min="13362" max="13362" width="13" bestFit="1" customWidth="1"/>
    <col min="13363" max="13363" width="13.33203125" bestFit="1" customWidth="1"/>
    <col min="13364" max="13364" width="19.33203125" customWidth="1"/>
    <col min="13365" max="13365" width="12.6640625" bestFit="1" customWidth="1"/>
    <col min="13366" max="13366" width="13" bestFit="1" customWidth="1"/>
    <col min="13367" max="13367" width="13.33203125" bestFit="1" customWidth="1"/>
    <col min="13368" max="13368" width="16.33203125" customWidth="1"/>
    <col min="13369" max="13369" width="13.33203125" customWidth="1"/>
    <col min="13370" max="13370" width="15.33203125" bestFit="1" customWidth="1"/>
    <col min="13371" max="13371" width="16.33203125" bestFit="1" customWidth="1"/>
    <col min="13372" max="13372" width="14.33203125" customWidth="1"/>
    <col min="13373" max="13373" width="13.33203125" bestFit="1" customWidth="1"/>
    <col min="13374" max="13374" width="13" bestFit="1" customWidth="1"/>
    <col min="13375" max="13382" width="13" customWidth="1"/>
    <col min="13383" max="13383" width="13" bestFit="1" customWidth="1"/>
    <col min="13384" max="13384" width="15.6640625" customWidth="1"/>
    <col min="13385" max="13385" width="12.6640625" bestFit="1" customWidth="1"/>
    <col min="13386" max="13387" width="13" bestFit="1" customWidth="1"/>
    <col min="13388" max="13388" width="14.33203125" customWidth="1"/>
    <col min="13389" max="13389" width="12.6640625" bestFit="1" customWidth="1"/>
    <col min="13390" max="13391" width="13" bestFit="1" customWidth="1"/>
    <col min="13392" max="13392" width="15.33203125" customWidth="1"/>
    <col min="13393" max="13395" width="13" bestFit="1" customWidth="1"/>
    <col min="13396" max="13396" width="13.6640625" customWidth="1"/>
    <col min="13397" max="13398" width="13" bestFit="1" customWidth="1"/>
    <col min="13399" max="13399" width="13.33203125" customWidth="1"/>
    <col min="13400" max="13400" width="15.6640625" customWidth="1"/>
    <col min="13401" max="13401" width="13" customWidth="1"/>
    <col min="13402" max="13402" width="13" bestFit="1" customWidth="1"/>
    <col min="13403" max="13403" width="21" customWidth="1"/>
    <col min="13404" max="13404" width="15.6640625" customWidth="1"/>
    <col min="13405" max="13405" width="13.33203125" customWidth="1"/>
    <col min="13406" max="13406" width="13" bestFit="1" customWidth="1"/>
    <col min="13407" max="13410" width="13" customWidth="1"/>
    <col min="13411" max="13411" width="13.33203125" bestFit="1" customWidth="1"/>
    <col min="13412" max="13412" width="14.33203125" customWidth="1"/>
    <col min="13413" max="13413" width="13.33203125" customWidth="1"/>
    <col min="13414" max="13418" width="12.33203125" customWidth="1"/>
    <col min="13419" max="13419" width="13.33203125" bestFit="1" customWidth="1"/>
    <col min="13420" max="13420" width="14" customWidth="1"/>
    <col min="13421" max="13421" width="13.33203125" bestFit="1" customWidth="1"/>
    <col min="13422" max="13422" width="13" bestFit="1" customWidth="1"/>
    <col min="13423" max="13424" width="13.6640625" customWidth="1"/>
    <col min="13425" max="13425" width="13.33203125" customWidth="1"/>
    <col min="13426" max="13426" width="12.33203125" customWidth="1"/>
    <col min="13427" max="13427" width="13.33203125" bestFit="1" customWidth="1"/>
    <col min="13428" max="13428" width="17" customWidth="1"/>
    <col min="13429" max="13429" width="13.33203125" bestFit="1" customWidth="1"/>
    <col min="13430" max="13430" width="13" bestFit="1" customWidth="1"/>
    <col min="13431" max="13431" width="12.6640625" bestFit="1" customWidth="1"/>
    <col min="13432" max="13432" width="14.6640625" customWidth="1"/>
    <col min="13433" max="13433" width="11.6640625" bestFit="1" customWidth="1"/>
    <col min="13434" max="13434" width="13" bestFit="1" customWidth="1"/>
    <col min="13435" max="13435" width="15.33203125" bestFit="1" customWidth="1"/>
    <col min="13436" max="13436" width="14" customWidth="1"/>
    <col min="13437" max="13437" width="12" bestFit="1" customWidth="1"/>
    <col min="13438" max="13438" width="11.33203125" customWidth="1"/>
    <col min="13439" max="13439" width="12.6640625" bestFit="1" customWidth="1"/>
    <col min="13440" max="13440" width="11.33203125" customWidth="1"/>
    <col min="13441" max="13442" width="13" bestFit="1" customWidth="1"/>
    <col min="13443" max="13443" width="12.6640625" bestFit="1" customWidth="1"/>
    <col min="13444" max="13444" width="18.33203125" customWidth="1"/>
    <col min="13445" max="13445" width="12.33203125" bestFit="1" customWidth="1"/>
    <col min="13446" max="13446" width="13" bestFit="1" customWidth="1"/>
    <col min="13447" max="13447" width="13" customWidth="1"/>
    <col min="13448" max="13448" width="14.33203125" customWidth="1"/>
    <col min="13449" max="13450" width="13" customWidth="1"/>
    <col min="13451" max="13451" width="13.33203125" customWidth="1"/>
    <col min="13452" max="13452" width="15.6640625" customWidth="1"/>
    <col min="13453" max="13453" width="12" bestFit="1" customWidth="1"/>
    <col min="13454" max="13455" width="12.33203125" customWidth="1"/>
    <col min="13456" max="13456" width="15.6640625" customWidth="1"/>
    <col min="13457" max="13459" width="12.33203125" customWidth="1"/>
    <col min="13460" max="13460" width="14.6640625" customWidth="1"/>
    <col min="13461" max="13463" width="12.33203125" customWidth="1"/>
    <col min="13464" max="13464" width="13.6640625" customWidth="1"/>
    <col min="13465" max="13466" width="12.33203125" customWidth="1"/>
    <col min="13467" max="13467" width="18.33203125" customWidth="1"/>
    <col min="13468" max="13468" width="16.33203125" customWidth="1"/>
    <col min="13469" max="13469" width="15" customWidth="1"/>
    <col min="13471" max="13471" width="13.33203125" bestFit="1" customWidth="1"/>
    <col min="13544" max="13544" width="3.6640625" customWidth="1"/>
    <col min="13545" max="13545" width="17" customWidth="1"/>
    <col min="13546" max="13546" width="13" customWidth="1"/>
    <col min="13547" max="13547" width="18.6640625" customWidth="1"/>
    <col min="13548" max="13548" width="14.33203125" customWidth="1"/>
    <col min="13549" max="13549" width="12.6640625" customWidth="1"/>
    <col min="13550" max="13550" width="11.6640625" customWidth="1"/>
    <col min="13551" max="13551" width="12.6640625" customWidth="1"/>
    <col min="13552" max="13552" width="14.6640625" customWidth="1"/>
    <col min="13553" max="13553" width="13" customWidth="1"/>
    <col min="13554" max="13554" width="11.33203125" customWidth="1"/>
    <col min="13555" max="13555" width="14.6640625" customWidth="1"/>
    <col min="13556" max="13556" width="14.33203125" customWidth="1"/>
    <col min="13557" max="13557" width="13.33203125" customWidth="1"/>
    <col min="13558" max="13558" width="11.33203125" customWidth="1"/>
    <col min="13559" max="13559" width="12.6640625" customWidth="1"/>
    <col min="13560" max="13560" width="11.33203125" customWidth="1"/>
    <col min="13561" max="13561" width="13.33203125" customWidth="1"/>
    <col min="13562" max="13562" width="12.33203125" customWidth="1"/>
    <col min="13563" max="13563" width="13.6640625" customWidth="1"/>
    <col min="13564" max="13564" width="14" customWidth="1"/>
    <col min="13565" max="13565" width="13.33203125" customWidth="1"/>
    <col min="13566" max="13566" width="11.33203125" customWidth="1"/>
    <col min="13567" max="13567" width="14.6640625" bestFit="1" customWidth="1"/>
    <col min="13568" max="13568" width="13.33203125" customWidth="1"/>
    <col min="13569" max="13570" width="14.33203125" customWidth="1"/>
    <col min="13571" max="13573" width="13.33203125" customWidth="1"/>
    <col min="13574" max="13610" width="17.33203125" customWidth="1"/>
    <col min="13611" max="13611" width="14.6640625" bestFit="1" customWidth="1"/>
    <col min="13612" max="13612" width="13.6640625" customWidth="1"/>
    <col min="13613" max="13613" width="15.33203125" customWidth="1"/>
    <col min="13614" max="13614" width="13.33203125" customWidth="1"/>
    <col min="13615" max="13615" width="11.6640625" customWidth="1"/>
    <col min="13616" max="13616" width="13.33203125" customWidth="1"/>
    <col min="13617" max="13617" width="12.33203125" customWidth="1"/>
    <col min="13618" max="13618" width="13" bestFit="1" customWidth="1"/>
    <col min="13619" max="13619" width="13.33203125" bestFit="1" customWidth="1"/>
    <col min="13620" max="13620" width="19.33203125" customWidth="1"/>
    <col min="13621" max="13621" width="12.6640625" bestFit="1" customWidth="1"/>
    <col min="13622" max="13622" width="13" bestFit="1" customWidth="1"/>
    <col min="13623" max="13623" width="13.33203125" bestFit="1" customWidth="1"/>
    <col min="13624" max="13624" width="16.33203125" customWidth="1"/>
    <col min="13625" max="13625" width="13.33203125" customWidth="1"/>
    <col min="13626" max="13626" width="15.33203125" bestFit="1" customWidth="1"/>
    <col min="13627" max="13627" width="16.33203125" bestFit="1" customWidth="1"/>
    <col min="13628" max="13628" width="14.33203125" customWidth="1"/>
    <col min="13629" max="13629" width="13.33203125" bestFit="1" customWidth="1"/>
    <col min="13630" max="13630" width="13" bestFit="1" customWidth="1"/>
    <col min="13631" max="13638" width="13" customWidth="1"/>
    <col min="13639" max="13639" width="13" bestFit="1" customWidth="1"/>
    <col min="13640" max="13640" width="15.6640625" customWidth="1"/>
    <col min="13641" max="13641" width="12.6640625" bestFit="1" customWidth="1"/>
    <col min="13642" max="13643" width="13" bestFit="1" customWidth="1"/>
    <col min="13644" max="13644" width="14.33203125" customWidth="1"/>
    <col min="13645" max="13645" width="12.6640625" bestFit="1" customWidth="1"/>
    <col min="13646" max="13647" width="13" bestFit="1" customWidth="1"/>
    <col min="13648" max="13648" width="15.33203125" customWidth="1"/>
    <col min="13649" max="13651" width="13" bestFit="1" customWidth="1"/>
    <col min="13652" max="13652" width="13.6640625" customWidth="1"/>
    <col min="13653" max="13654" width="13" bestFit="1" customWidth="1"/>
    <col min="13655" max="13655" width="13.33203125" customWidth="1"/>
    <col min="13656" max="13656" width="15.6640625" customWidth="1"/>
    <col min="13657" max="13657" width="13" customWidth="1"/>
    <col min="13658" max="13658" width="13" bestFit="1" customWidth="1"/>
    <col min="13659" max="13659" width="21" customWidth="1"/>
    <col min="13660" max="13660" width="15.6640625" customWidth="1"/>
    <col min="13661" max="13661" width="13.33203125" customWidth="1"/>
    <col min="13662" max="13662" width="13" bestFit="1" customWidth="1"/>
    <col min="13663" max="13666" width="13" customWidth="1"/>
    <col min="13667" max="13667" width="13.33203125" bestFit="1" customWidth="1"/>
    <col min="13668" max="13668" width="14.33203125" customWidth="1"/>
    <col min="13669" max="13669" width="13.33203125" customWidth="1"/>
    <col min="13670" max="13674" width="12.33203125" customWidth="1"/>
    <col min="13675" max="13675" width="13.33203125" bestFit="1" customWidth="1"/>
    <col min="13676" max="13676" width="14" customWidth="1"/>
    <col min="13677" max="13677" width="13.33203125" bestFit="1" customWidth="1"/>
    <col min="13678" max="13678" width="13" bestFit="1" customWidth="1"/>
    <col min="13679" max="13680" width="13.6640625" customWidth="1"/>
    <col min="13681" max="13681" width="13.33203125" customWidth="1"/>
    <col min="13682" max="13682" width="12.33203125" customWidth="1"/>
    <col min="13683" max="13683" width="13.33203125" bestFit="1" customWidth="1"/>
    <col min="13684" max="13684" width="17" customWidth="1"/>
    <col min="13685" max="13685" width="13.33203125" bestFit="1" customWidth="1"/>
    <col min="13686" max="13686" width="13" bestFit="1" customWidth="1"/>
    <col min="13687" max="13687" width="12.6640625" bestFit="1" customWidth="1"/>
    <col min="13688" max="13688" width="14.6640625" customWidth="1"/>
    <col min="13689" max="13689" width="11.6640625" bestFit="1" customWidth="1"/>
    <col min="13690" max="13690" width="13" bestFit="1" customWidth="1"/>
    <col min="13691" max="13691" width="15.33203125" bestFit="1" customWidth="1"/>
    <col min="13692" max="13692" width="14" customWidth="1"/>
    <col min="13693" max="13693" width="12" bestFit="1" customWidth="1"/>
    <col min="13694" max="13694" width="11.33203125" customWidth="1"/>
    <col min="13695" max="13695" width="12.6640625" bestFit="1" customWidth="1"/>
    <col min="13696" max="13696" width="11.33203125" customWidth="1"/>
    <col min="13697" max="13698" width="13" bestFit="1" customWidth="1"/>
    <col min="13699" max="13699" width="12.6640625" bestFit="1" customWidth="1"/>
    <col min="13700" max="13700" width="18.33203125" customWidth="1"/>
    <col min="13701" max="13701" width="12.33203125" bestFit="1" customWidth="1"/>
    <col min="13702" max="13702" width="13" bestFit="1" customWidth="1"/>
    <col min="13703" max="13703" width="13" customWidth="1"/>
    <col min="13704" max="13704" width="14.33203125" customWidth="1"/>
    <col min="13705" max="13706" width="13" customWidth="1"/>
    <col min="13707" max="13707" width="13.33203125" customWidth="1"/>
    <col min="13708" max="13708" width="15.6640625" customWidth="1"/>
    <col min="13709" max="13709" width="12" bestFit="1" customWidth="1"/>
    <col min="13710" max="13711" width="12.33203125" customWidth="1"/>
    <col min="13712" max="13712" width="15.6640625" customWidth="1"/>
    <col min="13713" max="13715" width="12.33203125" customWidth="1"/>
    <col min="13716" max="13716" width="14.6640625" customWidth="1"/>
    <col min="13717" max="13719" width="12.33203125" customWidth="1"/>
    <col min="13720" max="13720" width="13.6640625" customWidth="1"/>
    <col min="13721" max="13722" width="12.33203125" customWidth="1"/>
    <col min="13723" max="13723" width="18.33203125" customWidth="1"/>
    <col min="13724" max="13724" width="16.33203125" customWidth="1"/>
    <col min="13725" max="13725" width="15" customWidth="1"/>
    <col min="13727" max="13727" width="13.33203125" bestFit="1" customWidth="1"/>
    <col min="13800" max="13800" width="3.6640625" customWidth="1"/>
    <col min="13801" max="13801" width="17" customWidth="1"/>
    <col min="13802" max="13802" width="13" customWidth="1"/>
    <col min="13803" max="13803" width="18.6640625" customWidth="1"/>
    <col min="13804" max="13804" width="14.33203125" customWidth="1"/>
    <col min="13805" max="13805" width="12.6640625" customWidth="1"/>
    <col min="13806" max="13806" width="11.6640625" customWidth="1"/>
    <col min="13807" max="13807" width="12.6640625" customWidth="1"/>
    <col min="13808" max="13808" width="14.6640625" customWidth="1"/>
    <col min="13809" max="13809" width="13" customWidth="1"/>
    <col min="13810" max="13810" width="11.33203125" customWidth="1"/>
    <col min="13811" max="13811" width="14.6640625" customWidth="1"/>
    <col min="13812" max="13812" width="14.33203125" customWidth="1"/>
    <col min="13813" max="13813" width="13.33203125" customWidth="1"/>
    <col min="13814" max="13814" width="11.33203125" customWidth="1"/>
    <col min="13815" max="13815" width="12.6640625" customWidth="1"/>
    <col min="13816" max="13816" width="11.33203125" customWidth="1"/>
    <col min="13817" max="13817" width="13.33203125" customWidth="1"/>
    <col min="13818" max="13818" width="12.33203125" customWidth="1"/>
    <col min="13819" max="13819" width="13.6640625" customWidth="1"/>
    <col min="13820" max="13820" width="14" customWidth="1"/>
    <col min="13821" max="13821" width="13.33203125" customWidth="1"/>
    <col min="13822" max="13822" width="11.33203125" customWidth="1"/>
    <col min="13823" max="13823" width="14.6640625" bestFit="1" customWidth="1"/>
    <col min="13824" max="13824" width="13.33203125" customWidth="1"/>
    <col min="13825" max="13826" width="14.33203125" customWidth="1"/>
    <col min="13827" max="13829" width="13.33203125" customWidth="1"/>
    <col min="13830" max="13866" width="17.33203125" customWidth="1"/>
    <col min="13867" max="13867" width="14.6640625" bestFit="1" customWidth="1"/>
    <col min="13868" max="13868" width="13.6640625" customWidth="1"/>
    <col min="13869" max="13869" width="15.33203125" customWidth="1"/>
    <col min="13870" max="13870" width="13.33203125" customWidth="1"/>
    <col min="13871" max="13871" width="11.6640625" customWidth="1"/>
    <col min="13872" max="13872" width="13.33203125" customWidth="1"/>
    <col min="13873" max="13873" width="12.33203125" customWidth="1"/>
    <col min="13874" max="13874" width="13" bestFit="1" customWidth="1"/>
    <col min="13875" max="13875" width="13.33203125" bestFit="1" customWidth="1"/>
    <col min="13876" max="13876" width="19.33203125" customWidth="1"/>
    <col min="13877" max="13877" width="12.6640625" bestFit="1" customWidth="1"/>
    <col min="13878" max="13878" width="13" bestFit="1" customWidth="1"/>
    <col min="13879" max="13879" width="13.33203125" bestFit="1" customWidth="1"/>
    <col min="13880" max="13880" width="16.33203125" customWidth="1"/>
    <col min="13881" max="13881" width="13.33203125" customWidth="1"/>
    <col min="13882" max="13882" width="15.33203125" bestFit="1" customWidth="1"/>
    <col min="13883" max="13883" width="16.33203125" bestFit="1" customWidth="1"/>
    <col min="13884" max="13884" width="14.33203125" customWidth="1"/>
    <col min="13885" max="13885" width="13.33203125" bestFit="1" customWidth="1"/>
    <col min="13886" max="13886" width="13" bestFit="1" customWidth="1"/>
    <col min="13887" max="13894" width="13" customWidth="1"/>
    <col min="13895" max="13895" width="13" bestFit="1" customWidth="1"/>
    <col min="13896" max="13896" width="15.6640625" customWidth="1"/>
    <col min="13897" max="13897" width="12.6640625" bestFit="1" customWidth="1"/>
    <col min="13898" max="13899" width="13" bestFit="1" customWidth="1"/>
    <col min="13900" max="13900" width="14.33203125" customWidth="1"/>
    <col min="13901" max="13901" width="12.6640625" bestFit="1" customWidth="1"/>
    <col min="13902" max="13903" width="13" bestFit="1" customWidth="1"/>
    <col min="13904" max="13904" width="15.33203125" customWidth="1"/>
    <col min="13905" max="13907" width="13" bestFit="1" customWidth="1"/>
    <col min="13908" max="13908" width="13.6640625" customWidth="1"/>
    <col min="13909" max="13910" width="13" bestFit="1" customWidth="1"/>
    <col min="13911" max="13911" width="13.33203125" customWidth="1"/>
    <col min="13912" max="13912" width="15.6640625" customWidth="1"/>
    <col min="13913" max="13913" width="13" customWidth="1"/>
    <col min="13914" max="13914" width="13" bestFit="1" customWidth="1"/>
    <col min="13915" max="13915" width="21" customWidth="1"/>
    <col min="13916" max="13916" width="15.6640625" customWidth="1"/>
    <col min="13917" max="13917" width="13.33203125" customWidth="1"/>
    <col min="13918" max="13918" width="13" bestFit="1" customWidth="1"/>
    <col min="13919" max="13922" width="13" customWidth="1"/>
    <col min="13923" max="13923" width="13.33203125" bestFit="1" customWidth="1"/>
    <col min="13924" max="13924" width="14.33203125" customWidth="1"/>
    <col min="13925" max="13925" width="13.33203125" customWidth="1"/>
    <col min="13926" max="13930" width="12.33203125" customWidth="1"/>
    <col min="13931" max="13931" width="13.33203125" bestFit="1" customWidth="1"/>
    <col min="13932" max="13932" width="14" customWidth="1"/>
    <col min="13933" max="13933" width="13.33203125" bestFit="1" customWidth="1"/>
    <col min="13934" max="13934" width="13" bestFit="1" customWidth="1"/>
    <col min="13935" max="13936" width="13.6640625" customWidth="1"/>
    <col min="13937" max="13937" width="13.33203125" customWidth="1"/>
    <col min="13938" max="13938" width="12.33203125" customWidth="1"/>
    <col min="13939" max="13939" width="13.33203125" bestFit="1" customWidth="1"/>
    <col min="13940" max="13940" width="17" customWidth="1"/>
    <col min="13941" max="13941" width="13.33203125" bestFit="1" customWidth="1"/>
    <col min="13942" max="13942" width="13" bestFit="1" customWidth="1"/>
    <col min="13943" max="13943" width="12.6640625" bestFit="1" customWidth="1"/>
    <col min="13944" max="13944" width="14.6640625" customWidth="1"/>
    <col min="13945" max="13945" width="11.6640625" bestFit="1" customWidth="1"/>
    <col min="13946" max="13946" width="13" bestFit="1" customWidth="1"/>
    <col min="13947" max="13947" width="15.33203125" bestFit="1" customWidth="1"/>
    <col min="13948" max="13948" width="14" customWidth="1"/>
    <col min="13949" max="13949" width="12" bestFit="1" customWidth="1"/>
    <col min="13950" max="13950" width="11.33203125" customWidth="1"/>
    <col min="13951" max="13951" width="12.6640625" bestFit="1" customWidth="1"/>
    <col min="13952" max="13952" width="11.33203125" customWidth="1"/>
    <col min="13953" max="13954" width="13" bestFit="1" customWidth="1"/>
    <col min="13955" max="13955" width="12.6640625" bestFit="1" customWidth="1"/>
    <col min="13956" max="13956" width="18.33203125" customWidth="1"/>
    <col min="13957" max="13957" width="12.33203125" bestFit="1" customWidth="1"/>
    <col min="13958" max="13958" width="13" bestFit="1" customWidth="1"/>
    <col min="13959" max="13959" width="13" customWidth="1"/>
    <col min="13960" max="13960" width="14.33203125" customWidth="1"/>
    <col min="13961" max="13962" width="13" customWidth="1"/>
    <col min="13963" max="13963" width="13.33203125" customWidth="1"/>
    <col min="13964" max="13964" width="15.6640625" customWidth="1"/>
    <col min="13965" max="13965" width="12" bestFit="1" customWidth="1"/>
    <col min="13966" max="13967" width="12.33203125" customWidth="1"/>
    <col min="13968" max="13968" width="15.6640625" customWidth="1"/>
    <col min="13969" max="13971" width="12.33203125" customWidth="1"/>
    <col min="13972" max="13972" width="14.6640625" customWidth="1"/>
    <col min="13973" max="13975" width="12.33203125" customWidth="1"/>
    <col min="13976" max="13976" width="13.6640625" customWidth="1"/>
    <col min="13977" max="13978" width="12.33203125" customWidth="1"/>
    <col min="13979" max="13979" width="18.33203125" customWidth="1"/>
    <col min="13980" max="13980" width="16.33203125" customWidth="1"/>
    <col min="13981" max="13981" width="15" customWidth="1"/>
    <col min="13983" max="13983" width="13.33203125" bestFit="1" customWidth="1"/>
    <col min="14056" max="14056" width="3.6640625" customWidth="1"/>
    <col min="14057" max="14057" width="17" customWidth="1"/>
    <col min="14058" max="14058" width="13" customWidth="1"/>
    <col min="14059" max="14059" width="18.6640625" customWidth="1"/>
    <col min="14060" max="14060" width="14.33203125" customWidth="1"/>
    <col min="14061" max="14061" width="12.6640625" customWidth="1"/>
    <col min="14062" max="14062" width="11.6640625" customWidth="1"/>
    <col min="14063" max="14063" width="12.6640625" customWidth="1"/>
    <col min="14064" max="14064" width="14.6640625" customWidth="1"/>
    <col min="14065" max="14065" width="13" customWidth="1"/>
    <col min="14066" max="14066" width="11.33203125" customWidth="1"/>
    <col min="14067" max="14067" width="14.6640625" customWidth="1"/>
    <col min="14068" max="14068" width="14.33203125" customWidth="1"/>
    <col min="14069" max="14069" width="13.33203125" customWidth="1"/>
    <col min="14070" max="14070" width="11.33203125" customWidth="1"/>
    <col min="14071" max="14071" width="12.6640625" customWidth="1"/>
    <col min="14072" max="14072" width="11.33203125" customWidth="1"/>
    <col min="14073" max="14073" width="13.33203125" customWidth="1"/>
    <col min="14074" max="14074" width="12.33203125" customWidth="1"/>
    <col min="14075" max="14075" width="13.6640625" customWidth="1"/>
    <col min="14076" max="14076" width="14" customWidth="1"/>
    <col min="14077" max="14077" width="13.33203125" customWidth="1"/>
    <col min="14078" max="14078" width="11.33203125" customWidth="1"/>
    <col min="14079" max="14079" width="14.6640625" bestFit="1" customWidth="1"/>
    <col min="14080" max="14080" width="13.33203125" customWidth="1"/>
    <col min="14081" max="14082" width="14.33203125" customWidth="1"/>
    <col min="14083" max="14085" width="13.33203125" customWidth="1"/>
    <col min="14086" max="14122" width="17.33203125" customWidth="1"/>
    <col min="14123" max="14123" width="14.6640625" bestFit="1" customWidth="1"/>
    <col min="14124" max="14124" width="13.6640625" customWidth="1"/>
    <col min="14125" max="14125" width="15.33203125" customWidth="1"/>
    <col min="14126" max="14126" width="13.33203125" customWidth="1"/>
    <col min="14127" max="14127" width="11.6640625" customWidth="1"/>
    <col min="14128" max="14128" width="13.33203125" customWidth="1"/>
    <col min="14129" max="14129" width="12.33203125" customWidth="1"/>
    <col min="14130" max="14130" width="13" bestFit="1" customWidth="1"/>
    <col min="14131" max="14131" width="13.33203125" bestFit="1" customWidth="1"/>
    <col min="14132" max="14132" width="19.33203125" customWidth="1"/>
    <col min="14133" max="14133" width="12.6640625" bestFit="1" customWidth="1"/>
    <col min="14134" max="14134" width="13" bestFit="1" customWidth="1"/>
    <col min="14135" max="14135" width="13.33203125" bestFit="1" customWidth="1"/>
    <col min="14136" max="14136" width="16.33203125" customWidth="1"/>
    <col min="14137" max="14137" width="13.33203125" customWidth="1"/>
    <col min="14138" max="14138" width="15.33203125" bestFit="1" customWidth="1"/>
    <col min="14139" max="14139" width="16.33203125" bestFit="1" customWidth="1"/>
    <col min="14140" max="14140" width="14.33203125" customWidth="1"/>
    <col min="14141" max="14141" width="13.33203125" bestFit="1" customWidth="1"/>
    <col min="14142" max="14142" width="13" bestFit="1" customWidth="1"/>
    <col min="14143" max="14150" width="13" customWidth="1"/>
    <col min="14151" max="14151" width="13" bestFit="1" customWidth="1"/>
    <col min="14152" max="14152" width="15.6640625" customWidth="1"/>
    <col min="14153" max="14153" width="12.6640625" bestFit="1" customWidth="1"/>
    <col min="14154" max="14155" width="13" bestFit="1" customWidth="1"/>
    <col min="14156" max="14156" width="14.33203125" customWidth="1"/>
    <col min="14157" max="14157" width="12.6640625" bestFit="1" customWidth="1"/>
    <col min="14158" max="14159" width="13" bestFit="1" customWidth="1"/>
    <col min="14160" max="14160" width="15.33203125" customWidth="1"/>
    <col min="14161" max="14163" width="13" bestFit="1" customWidth="1"/>
    <col min="14164" max="14164" width="13.6640625" customWidth="1"/>
    <col min="14165" max="14166" width="13" bestFit="1" customWidth="1"/>
    <col min="14167" max="14167" width="13.33203125" customWidth="1"/>
    <col min="14168" max="14168" width="15.6640625" customWidth="1"/>
    <col min="14169" max="14169" width="13" customWidth="1"/>
    <col min="14170" max="14170" width="13" bestFit="1" customWidth="1"/>
    <col min="14171" max="14171" width="21" customWidth="1"/>
    <col min="14172" max="14172" width="15.6640625" customWidth="1"/>
    <col min="14173" max="14173" width="13.33203125" customWidth="1"/>
    <col min="14174" max="14174" width="13" bestFit="1" customWidth="1"/>
    <col min="14175" max="14178" width="13" customWidth="1"/>
    <col min="14179" max="14179" width="13.33203125" bestFit="1" customWidth="1"/>
    <col min="14180" max="14180" width="14.33203125" customWidth="1"/>
    <col min="14181" max="14181" width="13.33203125" customWidth="1"/>
    <col min="14182" max="14186" width="12.33203125" customWidth="1"/>
    <col min="14187" max="14187" width="13.33203125" bestFit="1" customWidth="1"/>
    <col min="14188" max="14188" width="14" customWidth="1"/>
    <col min="14189" max="14189" width="13.33203125" bestFit="1" customWidth="1"/>
    <col min="14190" max="14190" width="13" bestFit="1" customWidth="1"/>
    <col min="14191" max="14192" width="13.6640625" customWidth="1"/>
    <col min="14193" max="14193" width="13.33203125" customWidth="1"/>
    <col min="14194" max="14194" width="12.33203125" customWidth="1"/>
    <col min="14195" max="14195" width="13.33203125" bestFit="1" customWidth="1"/>
    <col min="14196" max="14196" width="17" customWidth="1"/>
    <col min="14197" max="14197" width="13.33203125" bestFit="1" customWidth="1"/>
    <col min="14198" max="14198" width="13" bestFit="1" customWidth="1"/>
    <col min="14199" max="14199" width="12.6640625" bestFit="1" customWidth="1"/>
    <col min="14200" max="14200" width="14.6640625" customWidth="1"/>
    <col min="14201" max="14201" width="11.6640625" bestFit="1" customWidth="1"/>
    <col min="14202" max="14202" width="13" bestFit="1" customWidth="1"/>
    <col min="14203" max="14203" width="15.33203125" bestFit="1" customWidth="1"/>
    <col min="14204" max="14204" width="14" customWidth="1"/>
    <col min="14205" max="14205" width="12" bestFit="1" customWidth="1"/>
    <col min="14206" max="14206" width="11.33203125" customWidth="1"/>
    <col min="14207" max="14207" width="12.6640625" bestFit="1" customWidth="1"/>
    <col min="14208" max="14208" width="11.33203125" customWidth="1"/>
    <col min="14209" max="14210" width="13" bestFit="1" customWidth="1"/>
    <col min="14211" max="14211" width="12.6640625" bestFit="1" customWidth="1"/>
    <col min="14212" max="14212" width="18.33203125" customWidth="1"/>
    <col min="14213" max="14213" width="12.33203125" bestFit="1" customWidth="1"/>
    <col min="14214" max="14214" width="13" bestFit="1" customWidth="1"/>
    <col min="14215" max="14215" width="13" customWidth="1"/>
    <col min="14216" max="14216" width="14.33203125" customWidth="1"/>
    <col min="14217" max="14218" width="13" customWidth="1"/>
    <col min="14219" max="14219" width="13.33203125" customWidth="1"/>
    <col min="14220" max="14220" width="15.6640625" customWidth="1"/>
    <col min="14221" max="14221" width="12" bestFit="1" customWidth="1"/>
    <col min="14222" max="14223" width="12.33203125" customWidth="1"/>
    <col min="14224" max="14224" width="15.6640625" customWidth="1"/>
    <col min="14225" max="14227" width="12.33203125" customWidth="1"/>
    <col min="14228" max="14228" width="14.6640625" customWidth="1"/>
    <col min="14229" max="14231" width="12.33203125" customWidth="1"/>
    <col min="14232" max="14232" width="13.6640625" customWidth="1"/>
    <col min="14233" max="14234" width="12.33203125" customWidth="1"/>
    <col min="14235" max="14235" width="18.33203125" customWidth="1"/>
    <col min="14236" max="14236" width="16.33203125" customWidth="1"/>
    <col min="14237" max="14237" width="15" customWidth="1"/>
    <col min="14239" max="14239" width="13.33203125" bestFit="1" customWidth="1"/>
    <col min="14260" max="16384" width="13" customWidth="1"/>
  </cols>
  <sheetData>
    <row r="1" spans="1:813">
      <c r="A1" s="443"/>
      <c r="B1" s="893"/>
      <c r="C1" s="443"/>
      <c r="D1" s="443"/>
      <c r="E1" s="443"/>
      <c r="F1" s="443"/>
      <c r="G1" s="443"/>
      <c r="H1" s="443"/>
      <c r="I1" s="443"/>
      <c r="J1" s="443"/>
      <c r="K1" s="443"/>
      <c r="L1" s="443"/>
      <c r="M1" s="443"/>
      <c r="N1" s="443"/>
      <c r="O1" s="443"/>
      <c r="P1" s="443"/>
      <c r="Q1" s="443"/>
      <c r="R1" s="443"/>
      <c r="S1" s="443"/>
      <c r="T1" s="476"/>
      <c r="U1" s="476"/>
      <c r="V1" s="476"/>
      <c r="W1" s="476"/>
      <c r="X1" s="476"/>
      <c r="Y1" s="476"/>
      <c r="Z1" s="476"/>
      <c r="AA1" s="476"/>
      <c r="AB1" s="476"/>
      <c r="AC1" s="476"/>
      <c r="AD1" s="476"/>
      <c r="AE1" s="476"/>
      <c r="AF1" s="476"/>
      <c r="AG1" s="476"/>
      <c r="AH1" s="476"/>
      <c r="AI1" s="476"/>
      <c r="AJ1" s="476"/>
      <c r="AK1" s="476"/>
      <c r="AL1" s="476"/>
      <c r="AM1" s="476"/>
      <c r="AN1" s="476"/>
      <c r="AO1" s="476"/>
      <c r="AP1" s="476"/>
      <c r="AQ1" s="476"/>
      <c r="AR1" s="476"/>
      <c r="AS1" s="476"/>
      <c r="AT1" s="476"/>
      <c r="AU1" s="476"/>
      <c r="AV1" s="476"/>
      <c r="AW1" s="476"/>
      <c r="AX1" s="476"/>
      <c r="AY1" s="476"/>
      <c r="AZ1" s="476"/>
      <c r="BA1" s="476"/>
      <c r="BB1" s="476"/>
      <c r="BC1" s="476"/>
      <c r="BD1" s="476"/>
      <c r="BE1" s="476"/>
      <c r="BF1" s="476"/>
      <c r="BG1" s="476"/>
      <c r="BH1" s="476"/>
      <c r="BI1" s="476"/>
      <c r="BJ1" s="476"/>
      <c r="BK1" s="476"/>
      <c r="BL1" s="476"/>
      <c r="BM1" s="476"/>
      <c r="BN1" s="476"/>
      <c r="BO1" s="476"/>
      <c r="BP1" s="476"/>
      <c r="BQ1" s="476"/>
      <c r="BR1" s="476"/>
      <c r="BS1" s="476"/>
      <c r="BT1" s="476"/>
      <c r="BU1" s="476"/>
      <c r="BV1" s="476"/>
      <c r="BW1" s="476"/>
      <c r="BX1" s="476"/>
      <c r="BY1" s="476"/>
      <c r="BZ1" s="476"/>
      <c r="CA1" s="476"/>
      <c r="CB1" s="476"/>
      <c r="CC1" s="476"/>
      <c r="CD1" s="476"/>
      <c r="CE1" s="476"/>
      <c r="CF1" s="476"/>
      <c r="CG1" s="476"/>
      <c r="CH1" s="476"/>
      <c r="CI1" s="476"/>
      <c r="CJ1" s="476"/>
      <c r="CK1" s="476"/>
      <c r="CL1" s="476"/>
      <c r="CM1" s="476"/>
      <c r="CN1" s="476"/>
      <c r="CO1" s="476"/>
      <c r="CP1" s="476"/>
      <c r="CQ1" s="476"/>
      <c r="CR1" s="476"/>
      <c r="CS1" s="476"/>
      <c r="CT1" s="476"/>
      <c r="CU1" s="476"/>
      <c r="CV1" s="476"/>
      <c r="CW1" s="476"/>
      <c r="CX1" s="476"/>
      <c r="CY1" s="476"/>
      <c r="CZ1" s="476"/>
      <c r="DA1" s="476"/>
      <c r="DB1" s="476"/>
      <c r="DC1" s="476"/>
      <c r="DD1" s="476"/>
      <c r="DE1" s="476"/>
      <c r="DF1" s="476"/>
      <c r="DG1" s="476"/>
      <c r="DH1" s="476"/>
      <c r="DI1" s="476"/>
      <c r="DJ1" s="476"/>
      <c r="DK1" s="476"/>
      <c r="DL1" s="476"/>
      <c r="DM1" s="476"/>
      <c r="DN1" s="476"/>
      <c r="DO1" s="476"/>
      <c r="DP1" s="476"/>
      <c r="DQ1" s="476"/>
      <c r="DR1" s="476"/>
      <c r="DS1" s="476"/>
      <c r="DT1" s="476"/>
      <c r="DU1" s="476"/>
      <c r="DV1" s="476"/>
      <c r="DW1" s="476"/>
      <c r="DX1" s="476"/>
      <c r="DY1" s="476"/>
      <c r="DZ1" s="476"/>
      <c r="EA1" s="476"/>
      <c r="EB1" s="476"/>
      <c r="EC1" s="476"/>
      <c r="ED1" s="476"/>
      <c r="EE1" s="476"/>
      <c r="EF1" s="476"/>
      <c r="EG1" s="476"/>
      <c r="EH1" s="476"/>
      <c r="EI1" s="476"/>
      <c r="EJ1" s="476"/>
      <c r="EK1" s="476"/>
      <c r="EL1" s="476"/>
      <c r="EM1" s="476"/>
      <c r="EN1" s="476"/>
      <c r="EO1" s="476"/>
      <c r="EP1" s="476"/>
      <c r="EQ1" s="476"/>
      <c r="ER1" s="476"/>
      <c r="ES1" s="476"/>
      <c r="ET1" s="476"/>
      <c r="EU1" s="476"/>
      <c r="EV1" s="476"/>
      <c r="EW1" s="476"/>
      <c r="EX1" s="476"/>
      <c r="EY1" s="476"/>
      <c r="EZ1" s="476"/>
      <c r="FA1" s="476"/>
      <c r="FB1" s="476"/>
      <c r="FC1" s="476"/>
      <c r="FD1" s="476"/>
      <c r="FE1" s="476"/>
      <c r="FF1" s="476"/>
      <c r="FG1" s="476"/>
      <c r="FH1" s="476"/>
      <c r="FI1" s="476"/>
      <c r="FJ1" s="476"/>
      <c r="FK1" s="476"/>
      <c r="FL1" s="476"/>
      <c r="FM1" s="476"/>
      <c r="FN1" s="476"/>
      <c r="FO1" s="476"/>
      <c r="FP1" s="476"/>
      <c r="FQ1" s="476"/>
      <c r="FR1" s="476"/>
      <c r="FS1" s="476"/>
      <c r="FT1" s="476"/>
      <c r="FU1" s="476"/>
      <c r="FV1" s="476"/>
      <c r="FW1" s="476"/>
      <c r="FX1" s="476"/>
      <c r="FY1" s="476"/>
      <c r="FZ1" s="476"/>
      <c r="GA1" s="476"/>
      <c r="GB1" s="476"/>
      <c r="GC1" s="476"/>
      <c r="GD1" s="476"/>
      <c r="GE1" s="476"/>
      <c r="GF1" s="476"/>
      <c r="GG1" s="476"/>
      <c r="GH1" s="476"/>
      <c r="GI1" s="476"/>
      <c r="GJ1" s="476"/>
      <c r="GK1" s="476"/>
      <c r="GL1" s="476"/>
      <c r="GM1" s="476"/>
      <c r="GN1" s="476"/>
      <c r="GO1" s="476"/>
      <c r="GP1" s="476"/>
      <c r="GQ1" s="476"/>
      <c r="GR1" s="476"/>
      <c r="GS1" s="476"/>
      <c r="GT1" s="476"/>
      <c r="GU1" s="476"/>
      <c r="GV1" s="476"/>
      <c r="GW1" s="476"/>
      <c r="GX1" s="476"/>
      <c r="GY1" s="476"/>
      <c r="GZ1" s="476"/>
      <c r="HA1" s="476"/>
      <c r="HB1" s="476"/>
      <c r="HC1" s="476"/>
      <c r="HD1" s="476"/>
      <c r="HE1" s="476"/>
      <c r="HF1" s="476"/>
      <c r="HG1" s="476"/>
      <c r="HH1" s="476"/>
      <c r="HI1" s="476"/>
      <c r="HJ1" s="476"/>
      <c r="HK1" s="476"/>
      <c r="HL1" s="476"/>
      <c r="HM1" s="476"/>
      <c r="HN1" s="476"/>
      <c r="HO1" s="476"/>
      <c r="HP1" s="476"/>
      <c r="HQ1" s="476"/>
      <c r="HR1" s="476"/>
      <c r="HS1" s="476"/>
      <c r="HT1" s="476"/>
      <c r="HU1" s="476"/>
      <c r="HV1" s="476"/>
      <c r="HW1" s="476"/>
      <c r="HX1" s="476"/>
      <c r="HY1" s="476"/>
      <c r="HZ1" s="476"/>
      <c r="IA1" s="476"/>
      <c r="IB1" s="476"/>
      <c r="IC1" s="476"/>
      <c r="ID1" s="476"/>
      <c r="IE1" s="476"/>
      <c r="IF1" s="476"/>
      <c r="IG1" s="476"/>
      <c r="IH1" s="476"/>
      <c r="II1" s="476"/>
      <c r="IJ1" s="476"/>
      <c r="IK1" s="476"/>
      <c r="IL1" s="476"/>
      <c r="IM1" s="476"/>
      <c r="IN1" s="476"/>
      <c r="IO1" s="476"/>
      <c r="IP1" s="476"/>
      <c r="IQ1" s="476"/>
      <c r="IR1" s="476"/>
      <c r="IS1" s="476"/>
      <c r="IT1" s="476"/>
      <c r="IU1" s="476"/>
      <c r="IV1" s="476"/>
      <c r="IW1" s="476"/>
      <c r="IX1" s="476"/>
      <c r="IY1" s="476"/>
      <c r="IZ1" s="476"/>
      <c r="JA1" s="476"/>
      <c r="JB1" s="476"/>
      <c r="JC1" s="476"/>
      <c r="JD1" s="476"/>
      <c r="JE1" s="476"/>
      <c r="JF1" s="476"/>
      <c r="JG1" s="476"/>
      <c r="JH1" s="476"/>
      <c r="JI1" s="476"/>
      <c r="JJ1" s="476"/>
      <c r="JK1" s="476"/>
      <c r="JL1" s="476"/>
      <c r="JM1" s="476"/>
      <c r="JN1" s="476"/>
      <c r="JO1" s="476"/>
      <c r="JP1" s="476"/>
      <c r="JQ1" s="476"/>
      <c r="JR1" s="476"/>
      <c r="JS1" s="476"/>
      <c r="JT1" s="476"/>
      <c r="JU1" s="476"/>
      <c r="JV1" s="476"/>
      <c r="JW1" s="476"/>
      <c r="JX1" s="476"/>
      <c r="JY1" s="476"/>
      <c r="JZ1" s="476"/>
      <c r="KA1" s="476"/>
      <c r="KB1" s="476"/>
      <c r="KC1" s="476"/>
      <c r="KD1" s="476"/>
      <c r="KE1" s="476"/>
      <c r="KF1" s="476"/>
      <c r="KG1" s="476"/>
      <c r="KH1" s="476"/>
      <c r="KI1" s="476"/>
      <c r="KJ1" s="476"/>
      <c r="KK1" s="476"/>
      <c r="KL1" s="476"/>
      <c r="KM1" s="476"/>
      <c r="KN1" s="476"/>
      <c r="KO1" s="476"/>
      <c r="KP1" s="476"/>
      <c r="KQ1" s="476"/>
      <c r="KR1" s="476"/>
      <c r="KS1" s="476"/>
      <c r="KT1" s="476"/>
      <c r="KU1" s="476"/>
      <c r="KV1" s="476"/>
      <c r="KW1" s="476"/>
      <c r="KX1" s="476"/>
      <c r="KY1" s="476"/>
      <c r="KZ1" s="476"/>
      <c r="LA1" s="476"/>
      <c r="LB1" s="476"/>
      <c r="LC1" s="476"/>
      <c r="LD1" s="476"/>
      <c r="LE1" s="476"/>
      <c r="LF1" s="476"/>
      <c r="LG1" s="476"/>
      <c r="LH1" s="476"/>
      <c r="LI1" s="476"/>
      <c r="LJ1" s="476"/>
      <c r="LK1" s="476"/>
      <c r="LL1" s="476"/>
      <c r="LM1" s="476"/>
      <c r="LN1" s="476"/>
      <c r="LO1" s="476"/>
      <c r="LP1" s="476"/>
      <c r="LQ1" s="476"/>
      <c r="LR1" s="476"/>
      <c r="LS1" s="476"/>
      <c r="LT1" s="476"/>
      <c r="LU1" s="476"/>
      <c r="LV1" s="476"/>
      <c r="LW1" s="476"/>
      <c r="LX1" s="476"/>
      <c r="LY1" s="476"/>
      <c r="LZ1" s="476"/>
      <c r="MA1" s="476"/>
      <c r="MB1" s="476"/>
      <c r="MC1" s="476"/>
      <c r="MD1" s="476"/>
      <c r="ME1" s="476"/>
      <c r="MF1" s="476"/>
      <c r="MG1" s="476"/>
      <c r="MH1" s="476"/>
      <c r="MI1" s="476"/>
      <c r="MJ1" s="476"/>
      <c r="MK1" s="476"/>
      <c r="ML1" s="476"/>
      <c r="MM1" s="476"/>
      <c r="MN1" s="476"/>
      <c r="MO1" s="476"/>
      <c r="MP1" s="476"/>
      <c r="MQ1" s="476"/>
      <c r="MR1" s="476"/>
      <c r="MS1" s="476"/>
      <c r="MT1" s="476"/>
      <c r="MU1" s="476"/>
      <c r="MV1" s="476"/>
      <c r="MW1" s="476"/>
      <c r="MX1" s="476"/>
      <c r="MY1" s="476"/>
      <c r="MZ1" s="476"/>
      <c r="NA1" s="476"/>
      <c r="NB1" s="476"/>
      <c r="NC1" s="476"/>
      <c r="ND1" s="476"/>
      <c r="NE1" s="476"/>
      <c r="NF1" s="476"/>
      <c r="NG1" s="476"/>
      <c r="NH1" s="476"/>
      <c r="NI1" s="476"/>
      <c r="NJ1" s="476"/>
      <c r="NK1" s="476"/>
      <c r="NL1" s="476"/>
      <c r="NM1" s="476"/>
      <c r="NN1" s="476"/>
      <c r="NO1" s="476"/>
      <c r="NP1" s="476"/>
      <c r="NQ1" s="476"/>
      <c r="NR1" s="476"/>
      <c r="NS1" s="476"/>
      <c r="NT1" s="476"/>
      <c r="NU1" s="476"/>
      <c r="NV1" s="476"/>
      <c r="NW1" s="476"/>
      <c r="NX1" s="476"/>
      <c r="NY1" s="476"/>
      <c r="NZ1" s="476"/>
      <c r="OA1" s="476"/>
      <c r="OB1" s="476"/>
      <c r="OC1" s="476"/>
      <c r="OD1" s="476"/>
      <c r="OE1" s="476"/>
      <c r="OF1" s="476"/>
      <c r="OG1" s="476"/>
      <c r="OH1" s="476"/>
      <c r="OI1" s="476"/>
      <c r="OJ1" s="476"/>
      <c r="OK1" s="476"/>
      <c r="OL1" s="476"/>
      <c r="OM1" s="476"/>
      <c r="ON1" s="476"/>
      <c r="OO1" s="476"/>
      <c r="OP1" s="476"/>
      <c r="OQ1" s="476"/>
      <c r="OR1" s="476"/>
      <c r="OS1" s="476"/>
      <c r="OT1" s="476"/>
      <c r="OU1" s="476"/>
      <c r="OV1" s="476"/>
      <c r="OW1" s="476"/>
      <c r="OX1" s="476"/>
      <c r="OY1" s="476"/>
      <c r="OZ1" s="476"/>
      <c r="PA1" s="476"/>
      <c r="PB1" s="476"/>
      <c r="PC1" s="476"/>
      <c r="PD1" s="476"/>
      <c r="PE1" s="476"/>
      <c r="PF1" s="476"/>
      <c r="PG1" s="476"/>
      <c r="PH1" s="476"/>
      <c r="PI1" s="476"/>
      <c r="PJ1" s="476"/>
      <c r="PK1" s="476"/>
      <c r="PL1" s="476"/>
      <c r="PM1" s="476"/>
      <c r="PN1" s="476"/>
      <c r="PO1" s="476"/>
      <c r="PP1" s="476"/>
      <c r="PQ1" s="476"/>
      <c r="PR1" s="476"/>
      <c r="PS1" s="476"/>
      <c r="PT1" s="476"/>
      <c r="PU1" s="476"/>
      <c r="PV1" s="476"/>
      <c r="PW1" s="476"/>
      <c r="PX1" s="476"/>
      <c r="PY1" s="476"/>
      <c r="PZ1" s="476"/>
      <c r="QA1" s="476"/>
      <c r="QB1" s="476"/>
      <c r="QC1" s="476"/>
      <c r="QD1" s="476"/>
      <c r="QE1" s="476"/>
      <c r="QF1" s="476"/>
      <c r="QG1" s="476"/>
      <c r="QH1" s="476"/>
      <c r="QI1" s="476"/>
      <c r="QJ1" s="476"/>
      <c r="QK1" s="476"/>
      <c r="QL1" s="476"/>
      <c r="QM1" s="476"/>
      <c r="QN1" s="476"/>
      <c r="QO1" s="476"/>
      <c r="QP1" s="476"/>
      <c r="QQ1" s="476"/>
      <c r="QR1" s="476"/>
      <c r="QS1" s="476"/>
      <c r="QT1" s="476"/>
      <c r="QU1" s="476"/>
      <c r="QV1" s="476"/>
      <c r="QW1" s="476"/>
      <c r="QX1" s="476"/>
      <c r="QY1" s="476"/>
      <c r="QZ1" s="476"/>
      <c r="RA1" s="476"/>
      <c r="RB1" s="476"/>
      <c r="RC1" s="476"/>
      <c r="RD1" s="476"/>
      <c r="RE1" s="476"/>
      <c r="RF1" s="476"/>
      <c r="RG1" s="476"/>
      <c r="RH1" s="476"/>
      <c r="RI1" s="476"/>
      <c r="RJ1" s="476"/>
      <c r="RK1" s="476"/>
      <c r="RL1" s="476"/>
      <c r="RM1" s="476"/>
      <c r="RN1" s="476"/>
      <c r="RO1" s="476"/>
      <c r="RP1" s="476"/>
      <c r="RQ1" s="476"/>
      <c r="RR1" s="476"/>
      <c r="RS1" s="476"/>
      <c r="RT1" s="476"/>
      <c r="RU1" s="476"/>
      <c r="RV1" s="476"/>
      <c r="RW1" s="476"/>
      <c r="RX1" s="476"/>
      <c r="RY1" s="476"/>
      <c r="RZ1" s="476"/>
      <c r="SA1" s="476"/>
      <c r="SB1" s="476"/>
      <c r="SC1" s="476"/>
      <c r="SD1" s="476"/>
      <c r="SE1" s="476"/>
      <c r="SF1" s="476"/>
      <c r="SG1" s="476"/>
      <c r="SH1" s="476"/>
      <c r="SI1" s="476"/>
      <c r="SJ1" s="476"/>
      <c r="SK1" s="476"/>
      <c r="SL1" s="476"/>
      <c r="SM1" s="476"/>
      <c r="SN1" s="476"/>
      <c r="SO1" s="476"/>
      <c r="SP1" s="476"/>
      <c r="SQ1" s="476"/>
      <c r="SR1" s="476"/>
      <c r="SS1" s="476"/>
      <c r="ST1" s="476"/>
      <c r="SU1" s="476"/>
      <c r="SV1" s="476"/>
      <c r="SW1" s="476"/>
      <c r="SX1" s="476"/>
      <c r="SY1" s="476"/>
      <c r="SZ1" s="476"/>
      <c r="TA1" s="476"/>
      <c r="TB1" s="476"/>
      <c r="TC1" s="476"/>
      <c r="TD1" s="476"/>
      <c r="TE1" s="476"/>
      <c r="TF1" s="476"/>
      <c r="TG1" s="476"/>
      <c r="TH1" s="476"/>
      <c r="TI1" s="476"/>
      <c r="TJ1" s="476"/>
      <c r="TK1" s="476"/>
      <c r="TL1" s="476"/>
      <c r="TM1" s="476"/>
      <c r="TN1" s="476"/>
      <c r="TO1" s="476"/>
      <c r="TP1" s="476"/>
      <c r="TQ1" s="476"/>
      <c r="TR1" s="476"/>
      <c r="TS1" s="476"/>
      <c r="TT1" s="476"/>
      <c r="TU1" s="476"/>
      <c r="TV1" s="476"/>
      <c r="TW1" s="476"/>
      <c r="TX1" s="476"/>
      <c r="TY1" s="476"/>
      <c r="TZ1" s="476"/>
      <c r="UA1" s="476"/>
      <c r="UB1" s="476"/>
      <c r="UC1" s="476"/>
      <c r="UD1" s="476"/>
      <c r="UE1" s="476"/>
      <c r="UF1" s="476"/>
      <c r="UG1" s="476"/>
      <c r="UH1" s="476"/>
      <c r="UI1" s="476"/>
      <c r="UJ1" s="476"/>
      <c r="UK1" s="476"/>
      <c r="UL1" s="476"/>
      <c r="UM1" s="476"/>
      <c r="UN1" s="476"/>
      <c r="UO1" s="476"/>
      <c r="UP1" s="476"/>
      <c r="UQ1" s="476"/>
      <c r="UR1" s="476"/>
      <c r="US1" s="476"/>
      <c r="UT1" s="476"/>
      <c r="UU1" s="476"/>
      <c r="UV1" s="476"/>
      <c r="UW1" s="476"/>
      <c r="UX1" s="476"/>
      <c r="UY1" s="476"/>
      <c r="UZ1" s="476"/>
      <c r="VA1" s="476"/>
      <c r="VB1" s="476"/>
      <c r="VC1" s="476"/>
      <c r="VD1" s="476"/>
      <c r="VE1" s="476"/>
      <c r="VF1" s="476"/>
      <c r="VG1" s="476"/>
      <c r="VH1" s="476"/>
      <c r="VI1" s="476"/>
      <c r="VJ1" s="476"/>
      <c r="VK1" s="476"/>
      <c r="VL1" s="476"/>
      <c r="VM1" s="476"/>
      <c r="VN1" s="476"/>
      <c r="VO1" s="476"/>
      <c r="VP1" s="476"/>
      <c r="VQ1" s="476"/>
      <c r="VR1" s="476"/>
      <c r="VS1" s="476"/>
      <c r="VT1" s="476"/>
      <c r="VU1" s="476"/>
      <c r="VV1" s="476"/>
      <c r="VW1" s="476"/>
      <c r="VX1" s="476"/>
      <c r="VY1" s="476"/>
      <c r="VZ1" s="476"/>
      <c r="WA1" s="476"/>
      <c r="WB1" s="476"/>
      <c r="WC1" s="476"/>
      <c r="WD1" s="476"/>
      <c r="WE1" s="476"/>
      <c r="WF1" s="476"/>
      <c r="WG1" s="476"/>
      <c r="WH1" s="476"/>
      <c r="WI1" s="476"/>
      <c r="WJ1" s="476"/>
      <c r="WK1" s="476"/>
      <c r="WL1" s="476"/>
      <c r="WM1" s="476"/>
      <c r="WN1" s="476"/>
      <c r="WO1" s="476"/>
      <c r="WP1" s="476"/>
      <c r="WQ1" s="476"/>
      <c r="WR1" s="476"/>
      <c r="WS1" s="476"/>
      <c r="WT1" s="476"/>
      <c r="WU1" s="476"/>
      <c r="WV1" s="476"/>
      <c r="WW1" s="476"/>
      <c r="WX1" s="476"/>
      <c r="WY1" s="476"/>
      <c r="WZ1" s="476"/>
      <c r="XA1" s="476"/>
      <c r="XB1" s="476"/>
      <c r="XC1" s="476"/>
      <c r="XD1" s="476"/>
      <c r="XE1" s="476"/>
      <c r="XF1" s="476"/>
      <c r="XG1" s="476"/>
      <c r="XH1" s="476"/>
      <c r="XI1" s="476"/>
      <c r="XJ1" s="476"/>
      <c r="XK1" s="476"/>
      <c r="XL1" s="476"/>
      <c r="XM1" s="476"/>
      <c r="XN1" s="476"/>
      <c r="XO1" s="476"/>
      <c r="XP1" s="476"/>
      <c r="XQ1" s="476"/>
      <c r="XR1" s="476"/>
      <c r="XS1" s="476"/>
      <c r="XT1" s="476"/>
      <c r="XU1" s="476"/>
      <c r="XV1" s="476"/>
      <c r="XW1" s="476"/>
      <c r="XX1" s="476"/>
      <c r="XY1" s="476"/>
      <c r="XZ1" s="476"/>
      <c r="YA1" s="476"/>
      <c r="YB1" s="476"/>
      <c r="YC1" s="476"/>
      <c r="YD1" s="476"/>
      <c r="YE1" s="476"/>
      <c r="YF1" s="476"/>
      <c r="YG1" s="476"/>
      <c r="YH1" s="476"/>
      <c r="YI1" s="476"/>
      <c r="YJ1" s="476"/>
      <c r="YK1" s="476"/>
      <c r="YL1" s="476"/>
      <c r="YM1" s="476"/>
      <c r="YN1" s="476"/>
      <c r="YO1" s="476"/>
      <c r="YP1" s="476"/>
      <c r="YQ1" s="476"/>
      <c r="YR1" s="476"/>
      <c r="YS1" s="476"/>
      <c r="YT1" s="476"/>
      <c r="YU1" s="476"/>
      <c r="YV1" s="476"/>
      <c r="YW1" s="476"/>
      <c r="YX1" s="476"/>
      <c r="YY1" s="476"/>
      <c r="YZ1" s="476"/>
      <c r="ZA1" s="476"/>
      <c r="ZB1" s="476"/>
      <c r="ZC1" s="476"/>
      <c r="ZD1" s="476"/>
      <c r="ZE1" s="476"/>
      <c r="ZF1" s="476"/>
      <c r="ZG1" s="476"/>
      <c r="ZH1" s="476"/>
      <c r="ZI1" s="476"/>
      <c r="ZJ1" s="476"/>
      <c r="ZK1" s="476"/>
      <c r="ZL1" s="476"/>
      <c r="ZM1" s="476"/>
      <c r="ZN1" s="476"/>
      <c r="ZO1" s="476"/>
      <c r="ZP1" s="476"/>
      <c r="ZQ1" s="476"/>
      <c r="ZR1" s="476"/>
      <c r="ZS1" s="476"/>
      <c r="ZT1" s="476"/>
      <c r="ZU1" s="476"/>
      <c r="ZV1" s="476"/>
      <c r="ZW1" s="476"/>
      <c r="ZX1" s="476"/>
      <c r="ZY1" s="476"/>
      <c r="ZZ1" s="476"/>
      <c r="AAA1" s="476"/>
      <c r="AAB1" s="476"/>
      <c r="AAC1" s="476"/>
      <c r="AAD1" s="476"/>
      <c r="AAE1" s="476"/>
      <c r="AAF1" s="476"/>
      <c r="AAG1" s="476"/>
      <c r="AAH1" s="476"/>
      <c r="AAI1" s="476"/>
      <c r="AAJ1" s="476"/>
      <c r="AAK1" s="476"/>
      <c r="AAL1" s="476"/>
      <c r="AAM1" s="476"/>
      <c r="AAN1" s="476"/>
      <c r="AAO1" s="476"/>
      <c r="AAP1" s="476"/>
      <c r="AAQ1" s="476"/>
      <c r="AAR1" s="476"/>
      <c r="AAS1" s="476"/>
      <c r="AAT1" s="476"/>
      <c r="AAU1" s="476"/>
      <c r="AAV1" s="476"/>
      <c r="AAW1" s="476"/>
      <c r="AAX1" s="476"/>
      <c r="AAY1" s="476"/>
      <c r="AAZ1" s="476"/>
      <c r="ABA1" s="476"/>
      <c r="ABB1" s="476"/>
      <c r="ABC1" s="476"/>
      <c r="ABD1" s="476"/>
      <c r="ABE1" s="476"/>
      <c r="ABF1" s="476"/>
      <c r="ABG1" s="476"/>
      <c r="ABH1" s="476"/>
      <c r="ABI1" s="476"/>
      <c r="ABJ1" s="476"/>
      <c r="ABK1" s="476"/>
      <c r="ABL1" s="476"/>
      <c r="ABM1" s="476"/>
      <c r="ABN1" s="476"/>
      <c r="ABO1" s="476"/>
      <c r="ABP1" s="476"/>
      <c r="ABQ1" s="476"/>
      <c r="ABR1" s="476"/>
      <c r="ABS1" s="476"/>
      <c r="ABT1" s="476"/>
      <c r="ABU1" s="476"/>
      <c r="ABV1" s="476"/>
      <c r="ABW1" s="476"/>
      <c r="ABX1" s="476"/>
      <c r="ABY1" s="476"/>
      <c r="ABZ1" s="476"/>
      <c r="ACA1" s="476"/>
      <c r="ACB1" s="476"/>
      <c r="ACC1" s="476"/>
      <c r="ACD1" s="476"/>
      <c r="ACE1" s="476"/>
      <c r="ACF1" s="476"/>
      <c r="ACG1" s="476"/>
      <c r="ACH1" s="476"/>
      <c r="ACI1" s="476"/>
      <c r="ACJ1" s="476"/>
      <c r="ACK1" s="476"/>
      <c r="ACL1" s="476"/>
      <c r="ACM1" s="476"/>
      <c r="ACN1" s="476"/>
      <c r="ACO1" s="476"/>
      <c r="ACP1" s="476"/>
      <c r="ACQ1" s="476"/>
      <c r="ACR1" s="476"/>
      <c r="ACS1" s="476"/>
      <c r="ACT1" s="476"/>
      <c r="ACU1" s="476"/>
      <c r="ACV1" s="476"/>
      <c r="ACW1" s="476"/>
      <c r="ACX1" s="476"/>
      <c r="ACY1" s="476"/>
      <c r="ACZ1" s="476"/>
      <c r="ADA1" s="476"/>
      <c r="ADB1" s="476"/>
      <c r="ADC1" s="476"/>
      <c r="ADD1" s="476"/>
      <c r="ADE1" s="476"/>
      <c r="ADF1" s="476"/>
      <c r="ADG1" s="476"/>
      <c r="ADH1" s="476"/>
      <c r="ADI1" s="476"/>
      <c r="ADJ1" s="476"/>
      <c r="ADK1" s="476"/>
      <c r="ADL1" s="476"/>
      <c r="ADM1" s="476"/>
      <c r="ADN1" s="476"/>
      <c r="ADO1" s="476"/>
      <c r="ADP1" s="476"/>
      <c r="ADQ1" s="476"/>
      <c r="ADR1" s="476"/>
      <c r="ADS1" s="476"/>
      <c r="ADT1" s="476"/>
      <c r="ADU1" s="476"/>
      <c r="ADV1" s="476"/>
      <c r="ADW1" s="476"/>
      <c r="ADX1" s="476"/>
      <c r="ADY1" s="476"/>
      <c r="ADZ1" s="476"/>
      <c r="AEA1" s="476"/>
      <c r="AEB1" s="476"/>
      <c r="AEC1" s="476"/>
      <c r="AED1" s="476"/>
      <c r="AEE1" s="476"/>
      <c r="AEF1" s="476"/>
      <c r="AEG1" s="476"/>
    </row>
    <row r="2" spans="1:813" ht="15">
      <c r="A2" s="443"/>
      <c r="B2" s="443"/>
      <c r="C2" s="443"/>
      <c r="D2" s="443"/>
      <c r="E2" s="612" t="s">
        <v>668</v>
      </c>
      <c r="F2" s="445"/>
      <c r="G2" s="443"/>
      <c r="H2" s="443"/>
      <c r="I2" s="443"/>
      <c r="J2" s="476"/>
      <c r="K2" s="476"/>
      <c r="L2" s="476"/>
      <c r="M2" s="476"/>
      <c r="N2" s="476"/>
      <c r="O2" s="443"/>
      <c r="P2" s="443"/>
      <c r="Q2" s="443"/>
      <c r="R2" s="476"/>
      <c r="S2" s="476"/>
      <c r="T2" s="476"/>
      <c r="U2" s="476"/>
      <c r="V2" s="476"/>
      <c r="W2" s="443"/>
      <c r="X2" s="443"/>
      <c r="Y2" s="443"/>
      <c r="Z2" s="443"/>
      <c r="AA2" s="443"/>
      <c r="AB2" s="443"/>
      <c r="AC2" s="443"/>
      <c r="AD2" s="443"/>
      <c r="AE2" s="443"/>
      <c r="AF2" s="443"/>
      <c r="AG2" s="443"/>
      <c r="AH2" s="443"/>
      <c r="AI2" s="443"/>
      <c r="AJ2" s="443"/>
      <c r="AK2" s="443"/>
      <c r="AL2" s="443"/>
      <c r="AM2" s="443"/>
      <c r="AN2" s="443"/>
      <c r="AO2" s="443"/>
      <c r="AP2" s="443"/>
      <c r="AQ2" s="443"/>
      <c r="AR2" s="443"/>
      <c r="AS2" s="443"/>
      <c r="AT2" s="443"/>
      <c r="AU2" s="443"/>
      <c r="AV2" s="443"/>
      <c r="AW2" s="443"/>
      <c r="AX2" s="443"/>
      <c r="AY2" s="443"/>
      <c r="AZ2" s="443"/>
      <c r="BA2" s="443"/>
      <c r="BB2" s="443"/>
      <c r="BC2" s="443"/>
      <c r="BD2" s="443"/>
      <c r="BE2" s="443"/>
      <c r="BF2" s="443"/>
      <c r="BG2" s="443"/>
      <c r="BH2" s="443"/>
      <c r="BI2" s="443"/>
      <c r="BJ2" s="443"/>
      <c r="BK2" s="443"/>
      <c r="BL2" s="443"/>
      <c r="BM2" s="443"/>
      <c r="BN2" s="443"/>
      <c r="BO2" s="443"/>
      <c r="BP2" s="443"/>
      <c r="BQ2" s="443"/>
      <c r="BR2" s="443"/>
      <c r="BS2" s="443"/>
      <c r="BT2" s="443"/>
      <c r="BU2" s="443"/>
      <c r="BV2" s="443"/>
      <c r="BW2" s="443"/>
      <c r="BX2" s="443"/>
      <c r="BY2" s="443"/>
      <c r="BZ2" s="443"/>
      <c r="CA2" s="443"/>
      <c r="CB2" s="443"/>
      <c r="CC2" s="443"/>
      <c r="CD2" s="443"/>
      <c r="CE2" s="443"/>
      <c r="CF2" s="443"/>
      <c r="CG2" s="443"/>
      <c r="CH2" s="443"/>
      <c r="CI2" s="443"/>
      <c r="CJ2" s="443"/>
      <c r="CK2" s="443"/>
      <c r="CL2" s="443"/>
      <c r="CM2" s="443"/>
      <c r="CN2" s="443"/>
      <c r="CO2" s="443"/>
      <c r="CP2" s="443"/>
      <c r="CQ2" s="443"/>
      <c r="CR2" s="443"/>
      <c r="CS2" s="443"/>
      <c r="CT2" s="443"/>
      <c r="CU2" s="443"/>
      <c r="CV2" s="443"/>
      <c r="CW2" s="443"/>
      <c r="CX2" s="443"/>
      <c r="CY2" s="443"/>
      <c r="CZ2" s="443"/>
      <c r="DA2" s="443"/>
      <c r="DB2" s="443"/>
      <c r="DC2" s="443"/>
      <c r="DD2" s="443"/>
      <c r="DE2" s="443"/>
      <c r="DF2" s="443"/>
      <c r="DG2" s="443"/>
      <c r="DH2" s="443"/>
      <c r="DI2" s="443"/>
      <c r="DJ2" s="443"/>
      <c r="DK2" s="443"/>
      <c r="DL2" s="443"/>
      <c r="DM2" s="443"/>
      <c r="DN2" s="443"/>
      <c r="DO2" s="443"/>
      <c r="DP2" s="443"/>
      <c r="DQ2" s="443"/>
      <c r="DR2" s="443"/>
      <c r="DS2" s="443"/>
      <c r="DT2" s="443"/>
      <c r="DU2" s="443"/>
      <c r="DV2" s="443"/>
      <c r="DW2" s="443"/>
      <c r="DX2" s="443"/>
      <c r="DY2" s="443"/>
      <c r="DZ2" s="443"/>
      <c r="EA2" s="443"/>
      <c r="EB2" s="443"/>
      <c r="EC2" s="443"/>
      <c r="ED2" s="443"/>
      <c r="EE2" s="443"/>
      <c r="EF2" s="443"/>
      <c r="EG2" s="443"/>
      <c r="EH2" s="443"/>
      <c r="EI2" s="443"/>
      <c r="EJ2" s="443"/>
      <c r="EK2" s="443"/>
      <c r="EL2" s="443"/>
      <c r="EM2" s="443"/>
      <c r="EN2" s="443"/>
      <c r="EO2" s="443"/>
      <c r="EP2" s="443"/>
      <c r="EQ2" s="443"/>
      <c r="ER2" s="443"/>
      <c r="ES2" s="443"/>
      <c r="ET2" s="443"/>
      <c r="EU2" s="443"/>
      <c r="EV2" s="443"/>
      <c r="EW2" s="443"/>
      <c r="EX2" s="443"/>
      <c r="EY2" s="443"/>
      <c r="EZ2" s="443"/>
      <c r="FA2" s="443"/>
      <c r="FB2" s="443"/>
      <c r="FC2" s="443"/>
      <c r="FD2" s="443"/>
      <c r="FE2" s="443"/>
      <c r="FF2" s="443"/>
      <c r="FG2" s="443"/>
      <c r="FH2" s="443"/>
      <c r="FI2" s="443"/>
      <c r="FJ2" s="443"/>
      <c r="FK2" s="443"/>
      <c r="FL2" s="443"/>
      <c r="FM2" s="443"/>
      <c r="FN2" s="443"/>
      <c r="FO2" s="443"/>
      <c r="FP2" s="443"/>
      <c r="FQ2" s="443"/>
      <c r="FR2" s="443"/>
      <c r="FS2" s="443"/>
      <c r="FT2" s="443"/>
      <c r="FU2" s="443"/>
      <c r="FV2" s="443"/>
      <c r="FW2" s="443"/>
      <c r="FX2" s="443"/>
      <c r="FY2" s="443"/>
      <c r="FZ2" s="443"/>
      <c r="GA2" s="443"/>
      <c r="GB2" s="443"/>
      <c r="GC2" s="443"/>
      <c r="GD2" s="443"/>
      <c r="GE2" s="443"/>
      <c r="GF2" s="443"/>
      <c r="GG2" s="443"/>
      <c r="GH2" s="443"/>
      <c r="GI2" s="443"/>
      <c r="GJ2" s="443"/>
      <c r="GK2" s="443"/>
      <c r="GL2" s="443"/>
      <c r="GM2" s="443"/>
      <c r="GN2" s="443"/>
      <c r="GO2" s="443"/>
      <c r="GP2" s="443"/>
      <c r="GQ2" s="443"/>
      <c r="GR2" s="443"/>
      <c r="GS2" s="443"/>
      <c r="GT2" s="443"/>
      <c r="GU2" s="443"/>
      <c r="GV2" s="443"/>
      <c r="GW2" s="443"/>
      <c r="GX2" s="443"/>
      <c r="GY2" s="443"/>
      <c r="GZ2" s="443"/>
      <c r="HA2" s="443"/>
      <c r="HB2" s="443"/>
      <c r="HC2" s="443"/>
      <c r="HD2" s="443"/>
      <c r="HE2" s="443"/>
      <c r="HF2" s="443"/>
      <c r="HG2" s="443"/>
      <c r="HH2" s="443"/>
      <c r="HI2" s="443"/>
      <c r="HJ2" s="443"/>
      <c r="HK2" s="443"/>
      <c r="HL2" s="443"/>
      <c r="HM2" s="443"/>
      <c r="HN2" s="443"/>
      <c r="HO2" s="443"/>
      <c r="HP2" s="443"/>
      <c r="HQ2" s="443"/>
      <c r="HR2" s="443"/>
      <c r="HS2" s="443"/>
      <c r="HT2" s="443"/>
      <c r="HU2" s="443"/>
      <c r="HV2" s="443"/>
      <c r="HW2" s="443"/>
      <c r="HX2" s="443"/>
      <c r="HY2" s="443"/>
      <c r="HZ2" s="443"/>
      <c r="IA2" s="443"/>
      <c r="IB2" s="443"/>
      <c r="IC2" s="443"/>
      <c r="ID2" s="443"/>
      <c r="IE2" s="443"/>
      <c r="IF2" s="443"/>
      <c r="IG2" s="443"/>
      <c r="IH2" s="443"/>
      <c r="II2" s="443"/>
      <c r="IJ2" s="443"/>
      <c r="IK2" s="443"/>
      <c r="IL2" s="443"/>
      <c r="IM2" s="443"/>
      <c r="IN2" s="443"/>
      <c r="IO2" s="443"/>
      <c r="IP2" s="443"/>
      <c r="IQ2" s="443"/>
      <c r="IR2" s="443"/>
      <c r="IS2" s="443"/>
      <c r="IT2" s="443"/>
      <c r="IU2" s="443"/>
      <c r="IV2" s="443"/>
      <c r="IW2" s="443"/>
      <c r="IX2" s="443"/>
      <c r="IY2" s="443"/>
      <c r="IZ2" s="443"/>
      <c r="JA2" s="443"/>
      <c r="JB2" s="443"/>
      <c r="JC2" s="443"/>
      <c r="JD2" s="443"/>
      <c r="JE2" s="443"/>
      <c r="JF2" s="443"/>
      <c r="JG2" s="443"/>
      <c r="JH2" s="443"/>
      <c r="JI2" s="443"/>
      <c r="JJ2" s="443"/>
      <c r="JK2" s="443"/>
      <c r="JL2" s="443"/>
      <c r="JM2" s="443"/>
      <c r="JN2" s="443"/>
      <c r="JO2" s="443"/>
      <c r="JP2" s="443"/>
      <c r="JQ2" s="443"/>
      <c r="JR2" s="443"/>
      <c r="JS2" s="443"/>
      <c r="JT2" s="443"/>
      <c r="JU2" s="443"/>
      <c r="JV2" s="443"/>
      <c r="JW2" s="443"/>
      <c r="JX2" s="443"/>
      <c r="JY2" s="443"/>
      <c r="JZ2" s="443"/>
      <c r="KA2" s="443"/>
      <c r="KB2" s="443"/>
      <c r="KC2" s="443"/>
      <c r="KD2" s="443"/>
      <c r="KE2" s="443"/>
      <c r="KF2" s="443"/>
      <c r="KG2" s="443"/>
      <c r="KH2" s="443"/>
      <c r="KI2" s="443"/>
      <c r="KJ2" s="443"/>
      <c r="KK2" s="443"/>
      <c r="KL2" s="443"/>
      <c r="KM2" s="443"/>
      <c r="KN2" s="443"/>
      <c r="KO2" s="443"/>
      <c r="KP2" s="443"/>
      <c r="KQ2" s="443"/>
      <c r="KR2" s="443"/>
      <c r="KS2" s="443"/>
      <c r="KT2" s="443"/>
      <c r="KU2" s="443"/>
      <c r="KV2" s="443"/>
      <c r="KW2" s="443"/>
      <c r="KX2" s="443"/>
      <c r="KY2" s="443"/>
      <c r="KZ2" s="443"/>
      <c r="LA2" s="443"/>
      <c r="LB2" s="443"/>
      <c r="LC2" s="443"/>
      <c r="LD2" s="443"/>
      <c r="LE2" s="443"/>
      <c r="LF2" s="443"/>
      <c r="LG2" s="443"/>
      <c r="LH2" s="443"/>
      <c r="LI2" s="443"/>
      <c r="LJ2" s="443"/>
      <c r="LK2" s="443"/>
      <c r="LL2" s="443"/>
      <c r="LM2" s="443"/>
      <c r="LN2" s="443"/>
      <c r="LO2" s="443"/>
      <c r="LP2" s="443"/>
      <c r="LQ2" s="443"/>
      <c r="LR2" s="443"/>
      <c r="LS2" s="443"/>
      <c r="LT2" s="443"/>
      <c r="LU2" s="443"/>
      <c r="LV2" s="443"/>
      <c r="LW2" s="443"/>
      <c r="LX2" s="443"/>
      <c r="LY2" s="443"/>
      <c r="LZ2" s="443"/>
      <c r="MA2" s="443"/>
      <c r="MB2" s="443"/>
      <c r="MC2" s="443"/>
      <c r="MD2" s="443"/>
      <c r="ME2" s="443"/>
      <c r="MF2" s="443"/>
      <c r="MG2" s="443"/>
      <c r="MH2" s="443"/>
      <c r="MI2" s="443"/>
      <c r="MJ2" s="443"/>
      <c r="MK2" s="443"/>
      <c r="ML2" s="443"/>
      <c r="MM2" s="443"/>
      <c r="MN2" s="443"/>
      <c r="MO2" s="443"/>
      <c r="MP2" s="443"/>
      <c r="MQ2" s="443"/>
      <c r="MR2" s="443"/>
      <c r="MS2" s="443"/>
      <c r="MT2" s="443"/>
      <c r="MU2" s="443"/>
      <c r="MV2" s="443"/>
      <c r="MW2" s="443"/>
      <c r="MX2" s="443"/>
      <c r="MY2" s="443"/>
      <c r="MZ2" s="443"/>
      <c r="NA2" s="443"/>
      <c r="NB2" s="443"/>
      <c r="NC2" s="443"/>
      <c r="ND2" s="443"/>
      <c r="NE2" s="443"/>
      <c r="NF2" s="443"/>
      <c r="NG2" s="443"/>
      <c r="NH2" s="443"/>
      <c r="NI2" s="443"/>
      <c r="NJ2" s="443"/>
      <c r="NK2" s="443"/>
      <c r="NL2" s="443"/>
      <c r="NM2" s="443"/>
      <c r="NN2" s="443"/>
      <c r="NO2" s="443"/>
      <c r="NP2" s="443"/>
      <c r="NQ2" s="443"/>
      <c r="NR2" s="443"/>
      <c r="NS2" s="443"/>
      <c r="NT2" s="443"/>
      <c r="NU2" s="443"/>
      <c r="NV2" s="443"/>
      <c r="NW2" s="443"/>
      <c r="NX2" s="443"/>
      <c r="NY2" s="443"/>
      <c r="NZ2" s="443"/>
      <c r="OA2" s="443"/>
      <c r="OB2" s="443"/>
      <c r="OC2" s="443"/>
      <c r="OD2" s="443"/>
      <c r="OE2" s="443"/>
      <c r="OF2" s="443"/>
      <c r="OG2" s="443"/>
      <c r="OH2" s="443"/>
      <c r="OI2" s="443"/>
      <c r="OJ2" s="443"/>
      <c r="OK2" s="443"/>
      <c r="OL2" s="443"/>
      <c r="OM2" s="443"/>
      <c r="ON2" s="443"/>
      <c r="OO2" s="443"/>
      <c r="OP2" s="443"/>
      <c r="OQ2" s="443"/>
      <c r="OR2" s="443"/>
      <c r="OS2" s="443"/>
      <c r="OT2" s="443"/>
      <c r="OU2" s="443"/>
      <c r="OV2" s="443"/>
      <c r="OW2" s="443"/>
      <c r="OX2" s="443"/>
      <c r="OY2" s="443"/>
      <c r="OZ2" s="443"/>
      <c r="PA2" s="443"/>
      <c r="PB2" s="443"/>
      <c r="PC2" s="443"/>
      <c r="PD2" s="443"/>
      <c r="PE2" s="443"/>
      <c r="PF2" s="443"/>
      <c r="PG2" s="443"/>
      <c r="PH2" s="443"/>
      <c r="PI2" s="443"/>
      <c r="PJ2" s="443"/>
      <c r="PK2" s="443"/>
      <c r="PL2" s="443"/>
      <c r="PM2" s="443"/>
      <c r="PN2" s="443"/>
      <c r="PO2" s="443"/>
      <c r="PP2" s="443"/>
      <c r="PQ2" s="443"/>
      <c r="PR2" s="443"/>
      <c r="PS2" s="443"/>
      <c r="PT2" s="443"/>
      <c r="PU2" s="443"/>
      <c r="PV2" s="443"/>
      <c r="PW2" s="443"/>
      <c r="PX2" s="443"/>
      <c r="PY2" s="443"/>
      <c r="PZ2" s="443"/>
      <c r="QA2" s="443"/>
      <c r="QB2" s="443"/>
      <c r="QC2" s="443"/>
      <c r="QD2" s="443"/>
      <c r="QE2" s="443"/>
      <c r="QF2" s="443"/>
      <c r="QG2" s="443"/>
      <c r="QH2" s="443"/>
      <c r="QI2" s="443"/>
      <c r="QJ2" s="443"/>
      <c r="QK2" s="443"/>
      <c r="QL2" s="443"/>
      <c r="QM2" s="443"/>
      <c r="QN2" s="443"/>
      <c r="QO2" s="443"/>
      <c r="QP2" s="443"/>
      <c r="QQ2" s="443"/>
      <c r="QR2" s="443"/>
      <c r="QS2" s="443"/>
      <c r="QT2" s="443"/>
      <c r="QU2" s="443"/>
      <c r="QV2" s="443"/>
      <c r="QW2" s="443"/>
      <c r="QX2" s="443"/>
      <c r="QY2" s="443"/>
      <c r="QZ2" s="443"/>
      <c r="RA2" s="443"/>
      <c r="RB2" s="443"/>
      <c r="RC2" s="443"/>
      <c r="RD2" s="443"/>
      <c r="RE2" s="443"/>
      <c r="RF2" s="443"/>
      <c r="RG2" s="443"/>
      <c r="RH2" s="443"/>
      <c r="RI2" s="443"/>
      <c r="RJ2" s="443"/>
      <c r="RK2" s="443"/>
      <c r="RL2" s="443"/>
      <c r="RM2" s="443"/>
      <c r="RN2" s="443"/>
      <c r="RO2" s="443"/>
      <c r="RP2" s="443"/>
      <c r="RQ2" s="443"/>
      <c r="RR2" s="443"/>
      <c r="RS2" s="443"/>
      <c r="RT2" s="443"/>
      <c r="RU2" s="443"/>
      <c r="RV2" s="443"/>
      <c r="RW2" s="443"/>
      <c r="RX2" s="443"/>
      <c r="RY2" s="443"/>
      <c r="RZ2" s="443"/>
      <c r="SA2" s="443"/>
      <c r="SB2" s="443"/>
      <c r="SC2" s="443"/>
      <c r="SD2" s="443"/>
      <c r="SE2" s="443"/>
      <c r="SF2" s="443"/>
      <c r="SG2" s="443"/>
      <c r="SH2" s="443"/>
      <c r="SI2" s="443"/>
      <c r="SJ2" s="443"/>
      <c r="SK2" s="443"/>
      <c r="SL2" s="443"/>
      <c r="SM2" s="443"/>
      <c r="SN2" s="443"/>
      <c r="SO2" s="443"/>
      <c r="SP2" s="443"/>
      <c r="SQ2" s="443"/>
      <c r="SR2" s="443"/>
      <c r="SS2" s="443"/>
      <c r="ST2" s="443"/>
      <c r="SU2" s="443"/>
      <c r="SV2" s="443"/>
      <c r="SW2" s="443"/>
      <c r="SX2" s="443"/>
      <c r="SY2" s="443"/>
      <c r="SZ2" s="443"/>
      <c r="TA2" s="443"/>
      <c r="TB2" s="443"/>
      <c r="TC2" s="443"/>
      <c r="TD2" s="443"/>
      <c r="TE2" s="443"/>
      <c r="TF2" s="443"/>
      <c r="TG2" s="443"/>
      <c r="TH2" s="443"/>
      <c r="TI2" s="443"/>
      <c r="TJ2" s="443"/>
      <c r="TK2" s="443"/>
      <c r="TL2" s="443"/>
      <c r="TM2" s="443"/>
      <c r="TN2" s="443"/>
      <c r="TO2" s="443"/>
      <c r="TP2" s="443"/>
      <c r="TQ2" s="443"/>
      <c r="TR2" s="443"/>
      <c r="TS2" s="443"/>
      <c r="TT2" s="443"/>
      <c r="TU2" s="443"/>
      <c r="TV2" s="443"/>
      <c r="TW2" s="443"/>
      <c r="TX2" s="443"/>
      <c r="TY2" s="443"/>
      <c r="TZ2" s="443"/>
      <c r="UA2" s="443"/>
      <c r="UB2" s="443"/>
      <c r="UC2" s="443"/>
      <c r="UD2" s="443"/>
      <c r="UE2" s="443"/>
      <c r="UF2" s="443"/>
      <c r="UG2" s="443"/>
      <c r="UH2" s="443"/>
      <c r="UI2" s="443"/>
      <c r="UJ2" s="443"/>
      <c r="UK2" s="443"/>
      <c r="UL2" s="443"/>
      <c r="UM2" s="443"/>
      <c r="UN2" s="443"/>
      <c r="UO2" s="443"/>
      <c r="UP2" s="443"/>
      <c r="UQ2" s="443"/>
      <c r="UR2" s="443"/>
      <c r="US2" s="443"/>
      <c r="UT2" s="443"/>
      <c r="UU2" s="443"/>
      <c r="UV2" s="443"/>
      <c r="UW2" s="443"/>
      <c r="UX2" s="443"/>
      <c r="UY2" s="443"/>
      <c r="UZ2" s="443"/>
      <c r="VA2" s="443"/>
      <c r="VB2" s="443"/>
      <c r="VC2" s="443"/>
      <c r="VD2" s="443"/>
      <c r="VE2" s="443"/>
      <c r="VF2" s="443"/>
      <c r="VG2" s="443"/>
      <c r="VH2" s="443"/>
      <c r="VI2" s="443"/>
      <c r="VJ2" s="443"/>
      <c r="VK2" s="443"/>
      <c r="VL2" s="443"/>
      <c r="VM2" s="443"/>
      <c r="VN2" s="443"/>
      <c r="VO2" s="443"/>
      <c r="VP2" s="443"/>
      <c r="VQ2" s="443"/>
      <c r="VR2" s="443"/>
      <c r="VS2" s="443"/>
      <c r="VT2" s="443"/>
      <c r="VU2" s="443"/>
      <c r="VV2" s="443"/>
      <c r="VW2" s="443"/>
      <c r="VX2" s="443"/>
      <c r="VY2" s="443"/>
      <c r="VZ2" s="443"/>
      <c r="WA2" s="443"/>
      <c r="WB2" s="443"/>
      <c r="WC2" s="443"/>
      <c r="WD2" s="443"/>
      <c r="WE2" s="443"/>
      <c r="WF2" s="443"/>
      <c r="WG2" s="443"/>
      <c r="WH2" s="443"/>
      <c r="WI2" s="443"/>
      <c r="WJ2" s="443"/>
      <c r="WK2" s="443"/>
      <c r="WL2" s="443"/>
      <c r="WM2" s="443"/>
      <c r="WN2" s="443"/>
      <c r="WO2" s="443"/>
      <c r="WP2" s="443"/>
      <c r="WQ2" s="443"/>
      <c r="WR2" s="443"/>
      <c r="WS2" s="443"/>
      <c r="WT2" s="443"/>
      <c r="WU2" s="443"/>
      <c r="WV2" s="443"/>
      <c r="WW2" s="443"/>
      <c r="WX2" s="443"/>
      <c r="WY2" s="443"/>
      <c r="WZ2" s="443"/>
      <c r="XA2" s="443"/>
      <c r="XB2" s="443"/>
      <c r="XC2" s="443"/>
      <c r="XD2" s="443"/>
      <c r="XE2" s="443"/>
      <c r="XF2" s="443"/>
      <c r="XG2" s="443"/>
      <c r="XH2" s="443"/>
      <c r="XI2" s="443"/>
      <c r="XJ2" s="443"/>
      <c r="XK2" s="443"/>
      <c r="XL2" s="443"/>
      <c r="XM2" s="443"/>
      <c r="XN2" s="443"/>
      <c r="XO2" s="443"/>
      <c r="XP2" s="443"/>
      <c r="XQ2" s="443"/>
      <c r="XR2" s="443"/>
      <c r="XS2" s="443"/>
      <c r="XT2" s="443"/>
      <c r="XU2" s="443"/>
      <c r="XV2" s="443"/>
      <c r="XW2" s="443"/>
      <c r="XX2" s="443"/>
      <c r="XY2" s="443"/>
      <c r="XZ2" s="443"/>
      <c r="YA2" s="443"/>
      <c r="YB2" s="443"/>
      <c r="YC2" s="443"/>
      <c r="YD2" s="443"/>
      <c r="YE2" s="443"/>
      <c r="YF2" s="443"/>
      <c r="YG2" s="443"/>
      <c r="YH2" s="443"/>
      <c r="YI2" s="443"/>
      <c r="YJ2" s="443"/>
      <c r="YK2" s="443"/>
      <c r="YL2" s="443"/>
      <c r="YM2" s="443"/>
      <c r="YN2" s="443"/>
      <c r="YO2" s="443"/>
      <c r="YP2" s="443"/>
      <c r="YQ2" s="443"/>
      <c r="YR2" s="443"/>
      <c r="YS2" s="443"/>
      <c r="YT2" s="443"/>
      <c r="YU2" s="443"/>
      <c r="YV2" s="443"/>
      <c r="YW2" s="443"/>
      <c r="YX2" s="443"/>
      <c r="YY2" s="443"/>
      <c r="YZ2" s="443"/>
      <c r="ZA2" s="443"/>
      <c r="ZB2" s="443"/>
      <c r="ZC2" s="443"/>
      <c r="ZD2" s="443"/>
      <c r="ZE2" s="443"/>
      <c r="ZF2" s="443"/>
      <c r="ZG2" s="443"/>
      <c r="ZH2" s="443"/>
      <c r="ZI2" s="443"/>
      <c r="ZJ2" s="443"/>
      <c r="ZK2" s="443"/>
      <c r="ZL2" s="443"/>
      <c r="ZM2" s="443"/>
      <c r="ZN2" s="443"/>
      <c r="ZO2" s="443"/>
      <c r="ZP2" s="443"/>
      <c r="ZQ2" s="443"/>
      <c r="ZR2" s="443"/>
      <c r="ZS2" s="443"/>
      <c r="ZT2" s="443"/>
      <c r="ZU2" s="443"/>
      <c r="ZV2" s="443"/>
      <c r="ZW2" s="443"/>
      <c r="ZX2" s="443"/>
      <c r="ZY2" s="443"/>
      <c r="ZZ2" s="443"/>
      <c r="AAA2" s="443"/>
      <c r="AAB2" s="443"/>
      <c r="AAC2" s="443"/>
      <c r="AAD2" s="443"/>
      <c r="AAE2" s="443"/>
      <c r="AAF2" s="443"/>
      <c r="AAG2" s="443"/>
      <c r="AAH2" s="443"/>
      <c r="AAI2" s="443"/>
      <c r="AAJ2" s="443"/>
      <c r="AAK2" s="443"/>
      <c r="AAL2" s="443"/>
      <c r="AAM2" s="443"/>
      <c r="AAN2" s="443"/>
      <c r="AAO2" s="443"/>
      <c r="AAP2" s="443"/>
      <c r="AAQ2" s="443"/>
      <c r="AAR2" s="443"/>
      <c r="AAS2" s="443"/>
      <c r="AAT2" s="443"/>
      <c r="AAU2" s="443"/>
      <c r="AAV2" s="443"/>
      <c r="AAW2" s="443"/>
      <c r="AAX2" s="443"/>
      <c r="AAY2" s="443"/>
      <c r="AAZ2" s="443"/>
      <c r="ABA2" s="443"/>
      <c r="ABB2" s="443"/>
      <c r="ABC2" s="443"/>
      <c r="ABD2" s="443"/>
      <c r="ABE2" s="443"/>
      <c r="ABF2" s="443"/>
      <c r="ABG2" s="443"/>
      <c r="ABH2" s="443"/>
      <c r="ABI2" s="443"/>
      <c r="ABJ2" s="443"/>
      <c r="ABK2" s="443"/>
      <c r="ABL2" s="443"/>
      <c r="ABM2" s="443"/>
      <c r="ABN2" s="443"/>
      <c r="ABO2" s="443"/>
      <c r="ABP2" s="443"/>
      <c r="ABQ2" s="443"/>
      <c r="ABR2" s="443"/>
      <c r="ABS2" s="443"/>
      <c r="ABT2" s="443"/>
      <c r="ABU2" s="443"/>
      <c r="ABV2" s="443"/>
      <c r="ABW2" s="443"/>
      <c r="ABX2" s="443"/>
      <c r="ABY2" s="443"/>
      <c r="ABZ2" s="443"/>
      <c r="ACA2" s="443"/>
      <c r="ACB2" s="443"/>
      <c r="ACC2" s="443"/>
      <c r="ACD2" s="443"/>
      <c r="ACE2" s="443"/>
      <c r="ACF2" s="443"/>
      <c r="ACG2" s="443"/>
      <c r="ACH2" s="443"/>
      <c r="ACI2" s="443"/>
      <c r="ACJ2" s="443"/>
      <c r="ACK2" s="443"/>
      <c r="ACL2" s="443"/>
      <c r="ACM2" s="443"/>
      <c r="ACN2" s="443"/>
      <c r="ACO2" s="443"/>
      <c r="ACP2" s="443"/>
      <c r="ACQ2" s="443"/>
      <c r="ACR2" s="443"/>
      <c r="ACS2" s="443"/>
      <c r="ACT2" s="443"/>
      <c r="ACU2" s="443"/>
      <c r="ACV2" s="443"/>
      <c r="ACW2" s="443"/>
      <c r="ACX2" s="443"/>
      <c r="ACY2" s="443"/>
      <c r="ACZ2" s="443"/>
      <c r="ADA2" s="443"/>
      <c r="ADB2" s="443"/>
      <c r="ADC2" s="443"/>
      <c r="ADD2" s="443"/>
      <c r="ADE2" s="443"/>
      <c r="ADF2" s="443"/>
      <c r="ADG2" s="443"/>
      <c r="ADH2" s="443"/>
      <c r="ADI2" s="443"/>
      <c r="ADJ2" s="443"/>
      <c r="ADK2" s="443"/>
      <c r="ADL2" s="443"/>
      <c r="ADM2" s="443"/>
      <c r="ADN2" s="443"/>
      <c r="ADO2" s="443"/>
      <c r="ADP2" s="443"/>
      <c r="ADQ2" s="443"/>
      <c r="ADR2" s="443"/>
      <c r="ADS2" s="443"/>
      <c r="ADT2" s="443"/>
      <c r="ADU2" s="443"/>
      <c r="ADV2" s="443"/>
      <c r="ADW2" s="443"/>
      <c r="ADX2" s="443"/>
      <c r="ADY2" s="443"/>
      <c r="ADZ2" s="443"/>
      <c r="AEA2" s="443"/>
      <c r="AEB2" s="443"/>
      <c r="AEC2" s="443"/>
      <c r="AED2" s="443"/>
      <c r="AEE2" s="443"/>
      <c r="AEF2" s="443"/>
      <c r="AEG2" s="443"/>
    </row>
    <row r="3" spans="1:813" ht="15">
      <c r="A3" s="443"/>
      <c r="B3" s="443"/>
      <c r="C3" s="443"/>
      <c r="D3" s="443"/>
      <c r="E3" s="612" t="s">
        <v>669</v>
      </c>
      <c r="F3" s="445"/>
      <c r="G3" s="443"/>
      <c r="H3" s="443"/>
      <c r="I3" s="443"/>
      <c r="J3" s="476"/>
      <c r="K3" s="476"/>
      <c r="L3" s="476"/>
      <c r="M3" s="476"/>
      <c r="N3" s="476"/>
      <c r="O3" s="443"/>
      <c r="P3" s="443"/>
      <c r="Q3" s="443"/>
      <c r="R3" s="476"/>
      <c r="S3" s="476"/>
      <c r="T3" s="476"/>
      <c r="U3" s="476"/>
      <c r="V3" s="476"/>
      <c r="W3" s="443"/>
      <c r="X3" s="443"/>
      <c r="Y3" s="443"/>
      <c r="Z3" s="443"/>
      <c r="AA3" s="443"/>
      <c r="AB3" s="443"/>
      <c r="AC3" s="443"/>
      <c r="AD3" s="443"/>
      <c r="AE3" s="443"/>
      <c r="AF3" s="443"/>
      <c r="AG3" s="443"/>
      <c r="AH3" s="443"/>
      <c r="AI3" s="443"/>
      <c r="AJ3" s="443"/>
      <c r="AK3" s="443"/>
      <c r="AL3" s="443"/>
      <c r="AM3" s="443"/>
      <c r="AN3" s="443"/>
      <c r="AO3" s="443"/>
      <c r="AP3" s="443"/>
      <c r="AQ3" s="443"/>
      <c r="AR3" s="443"/>
      <c r="AS3" s="443"/>
      <c r="AT3" s="443"/>
      <c r="AU3" s="443"/>
      <c r="AV3" s="443"/>
      <c r="AW3" s="443"/>
      <c r="AX3" s="443"/>
      <c r="AY3" s="443"/>
      <c r="AZ3" s="443"/>
      <c r="BA3" s="443"/>
      <c r="BB3" s="443"/>
      <c r="BC3" s="443"/>
      <c r="BD3" s="443"/>
      <c r="BE3" s="443"/>
      <c r="BF3" s="443"/>
      <c r="BG3" s="443"/>
      <c r="BH3" s="443"/>
      <c r="BI3" s="443"/>
      <c r="BJ3" s="443"/>
      <c r="BK3" s="443"/>
      <c r="BL3" s="443"/>
      <c r="BM3" s="443"/>
      <c r="BN3" s="443"/>
      <c r="BO3" s="443"/>
      <c r="BP3" s="443"/>
      <c r="BQ3" s="443"/>
      <c r="BR3" s="443"/>
      <c r="BS3" s="443"/>
      <c r="BT3" s="443"/>
      <c r="BU3" s="443"/>
      <c r="BV3" s="443"/>
      <c r="BW3" s="443"/>
      <c r="BX3" s="443"/>
      <c r="BY3" s="443"/>
      <c r="BZ3" s="443"/>
      <c r="CA3" s="443"/>
      <c r="CB3" s="443"/>
      <c r="CC3" s="443"/>
      <c r="CD3" s="443"/>
      <c r="CE3" s="443"/>
      <c r="CF3" s="443"/>
      <c r="CG3" s="443"/>
      <c r="CH3" s="443"/>
      <c r="CI3" s="443"/>
      <c r="CJ3" s="443"/>
      <c r="CK3" s="443"/>
      <c r="CL3" s="443"/>
      <c r="CM3" s="443"/>
      <c r="CN3" s="443"/>
      <c r="CO3" s="443"/>
      <c r="CP3" s="443"/>
      <c r="CQ3" s="443"/>
      <c r="CR3" s="443"/>
      <c r="CS3" s="443"/>
      <c r="CT3" s="443"/>
      <c r="CU3" s="443"/>
      <c r="CV3" s="443"/>
      <c r="CW3" s="443"/>
      <c r="CX3" s="443"/>
      <c r="CY3" s="443"/>
      <c r="CZ3" s="443"/>
      <c r="DA3" s="443"/>
      <c r="DB3" s="443"/>
      <c r="DC3" s="443"/>
      <c r="DD3" s="443"/>
      <c r="DE3" s="443"/>
      <c r="DF3" s="443"/>
      <c r="DG3" s="443"/>
      <c r="DH3" s="443"/>
      <c r="DI3" s="443"/>
      <c r="DJ3" s="443"/>
      <c r="DK3" s="443"/>
      <c r="DL3" s="443"/>
      <c r="DM3" s="443"/>
      <c r="DN3" s="443"/>
      <c r="DO3" s="443"/>
      <c r="DP3" s="443"/>
      <c r="DQ3" s="443"/>
      <c r="DR3" s="443"/>
      <c r="DS3" s="443"/>
      <c r="DT3" s="443"/>
      <c r="DU3" s="443"/>
      <c r="DV3" s="443"/>
      <c r="DW3" s="443"/>
      <c r="DX3" s="443"/>
      <c r="DY3" s="443"/>
      <c r="DZ3" s="443"/>
      <c r="EA3" s="443"/>
      <c r="EB3" s="443"/>
      <c r="EC3" s="443"/>
      <c r="ED3" s="443"/>
      <c r="EE3" s="443"/>
      <c r="EF3" s="443"/>
      <c r="EG3" s="443"/>
      <c r="EH3" s="443"/>
      <c r="EI3" s="443"/>
      <c r="EJ3" s="443"/>
      <c r="EK3" s="443"/>
      <c r="EL3" s="443"/>
      <c r="EM3" s="443"/>
      <c r="EN3" s="443"/>
      <c r="EO3" s="443"/>
      <c r="EP3" s="443"/>
      <c r="EQ3" s="443"/>
      <c r="ER3" s="443"/>
      <c r="ES3" s="443"/>
      <c r="ET3" s="443"/>
      <c r="EU3" s="443"/>
      <c r="EV3" s="443"/>
      <c r="EW3" s="443"/>
      <c r="EX3" s="443"/>
      <c r="EY3" s="443"/>
      <c r="EZ3" s="443"/>
      <c r="FA3" s="443"/>
      <c r="FB3" s="443"/>
      <c r="FC3" s="443"/>
      <c r="FD3" s="443"/>
      <c r="FE3" s="443"/>
      <c r="FF3" s="443"/>
      <c r="FG3" s="443"/>
      <c r="FH3" s="443"/>
      <c r="FI3" s="443"/>
      <c r="FJ3" s="443"/>
      <c r="FK3" s="443"/>
      <c r="FL3" s="443"/>
      <c r="FM3" s="443"/>
      <c r="FN3" s="443"/>
      <c r="FO3" s="443"/>
      <c r="FP3" s="443"/>
      <c r="FQ3" s="443"/>
      <c r="FR3" s="443"/>
      <c r="FS3" s="443"/>
      <c r="FT3" s="443"/>
      <c r="FU3" s="443"/>
      <c r="FV3" s="443"/>
      <c r="FW3" s="443"/>
      <c r="FX3" s="443"/>
      <c r="FY3" s="443"/>
      <c r="FZ3" s="443"/>
      <c r="GA3" s="443"/>
      <c r="GB3" s="443"/>
      <c r="GC3" s="443"/>
      <c r="GD3" s="443"/>
      <c r="GE3" s="443"/>
      <c r="GF3" s="443"/>
      <c r="GG3" s="443"/>
      <c r="GH3" s="443"/>
      <c r="GI3" s="443"/>
      <c r="GJ3" s="443"/>
      <c r="GK3" s="443"/>
      <c r="GL3" s="443"/>
      <c r="GM3" s="443"/>
      <c r="GN3" s="443"/>
      <c r="GO3" s="443"/>
      <c r="GP3" s="443"/>
      <c r="GQ3" s="443"/>
      <c r="GR3" s="443"/>
      <c r="GS3" s="443"/>
      <c r="GT3" s="443"/>
      <c r="GU3" s="443"/>
      <c r="GV3" s="443"/>
      <c r="GW3" s="443"/>
      <c r="GX3" s="443"/>
      <c r="GY3" s="443"/>
      <c r="GZ3" s="443"/>
      <c r="HA3" s="443"/>
      <c r="HB3" s="443"/>
      <c r="HC3" s="443"/>
      <c r="HD3" s="443"/>
      <c r="HE3" s="443"/>
      <c r="HF3" s="443"/>
      <c r="HG3" s="443"/>
      <c r="HH3" s="443"/>
      <c r="HI3" s="443"/>
      <c r="HJ3" s="443"/>
      <c r="HK3" s="443"/>
      <c r="HL3" s="443"/>
      <c r="HM3" s="443"/>
      <c r="HN3" s="443"/>
      <c r="HO3" s="443"/>
      <c r="HP3" s="443"/>
      <c r="HQ3" s="443"/>
      <c r="HR3" s="443"/>
      <c r="HS3" s="443"/>
      <c r="HT3" s="443"/>
      <c r="HU3" s="443"/>
      <c r="HV3" s="443"/>
      <c r="HW3" s="443"/>
      <c r="HX3" s="443"/>
      <c r="HY3" s="443"/>
      <c r="HZ3" s="443"/>
      <c r="IA3" s="443"/>
      <c r="IB3" s="443"/>
      <c r="IC3" s="443"/>
      <c r="ID3" s="443"/>
      <c r="IE3" s="443"/>
      <c r="IF3" s="443"/>
      <c r="IG3" s="443"/>
      <c r="IH3" s="443"/>
      <c r="II3" s="443"/>
      <c r="IJ3" s="443"/>
      <c r="IK3" s="443"/>
      <c r="IL3" s="443"/>
      <c r="IM3" s="443"/>
      <c r="IN3" s="443"/>
      <c r="IO3" s="443"/>
      <c r="IP3" s="443"/>
      <c r="IQ3" s="443"/>
      <c r="IR3" s="443"/>
      <c r="IS3" s="443"/>
      <c r="IT3" s="443"/>
      <c r="IU3" s="443"/>
      <c r="IV3" s="443"/>
      <c r="IW3" s="443"/>
      <c r="IX3" s="443"/>
      <c r="IY3" s="443"/>
      <c r="IZ3" s="443"/>
      <c r="JA3" s="443"/>
      <c r="JB3" s="443"/>
      <c r="JC3" s="443"/>
      <c r="JD3" s="443"/>
      <c r="JE3" s="443"/>
      <c r="JF3" s="443"/>
      <c r="JG3" s="443"/>
      <c r="JH3" s="443"/>
      <c r="JI3" s="443"/>
      <c r="JJ3" s="443"/>
      <c r="JK3" s="443"/>
      <c r="JL3" s="443"/>
      <c r="JM3" s="443"/>
      <c r="JN3" s="443"/>
      <c r="JO3" s="443"/>
      <c r="JP3" s="443"/>
      <c r="JQ3" s="443"/>
      <c r="JR3" s="443"/>
      <c r="JS3" s="443"/>
      <c r="JT3" s="443"/>
      <c r="JU3" s="443"/>
      <c r="JV3" s="443"/>
      <c r="JW3" s="443"/>
      <c r="JX3" s="443"/>
      <c r="JY3" s="443"/>
      <c r="JZ3" s="443"/>
      <c r="KA3" s="443"/>
      <c r="KB3" s="443"/>
      <c r="KC3" s="443"/>
      <c r="KD3" s="443"/>
      <c r="KE3" s="443"/>
      <c r="KF3" s="443"/>
      <c r="KG3" s="443"/>
      <c r="KH3" s="443"/>
      <c r="KI3" s="443"/>
      <c r="KJ3" s="443"/>
      <c r="KK3" s="443"/>
      <c r="KL3" s="443"/>
      <c r="KM3" s="443"/>
      <c r="KN3" s="443"/>
      <c r="KO3" s="443"/>
      <c r="KP3" s="443"/>
      <c r="KQ3" s="443"/>
      <c r="KR3" s="443"/>
      <c r="KS3" s="443"/>
      <c r="KT3" s="443"/>
      <c r="KU3" s="443"/>
      <c r="KV3" s="443"/>
      <c r="KW3" s="443"/>
      <c r="KX3" s="443"/>
      <c r="KY3" s="443"/>
      <c r="KZ3" s="443"/>
      <c r="LA3" s="443"/>
      <c r="LB3" s="443"/>
      <c r="LC3" s="443"/>
      <c r="LD3" s="443"/>
      <c r="LE3" s="443"/>
      <c r="LF3" s="443"/>
      <c r="LG3" s="443"/>
      <c r="LH3" s="443"/>
      <c r="LI3" s="443"/>
      <c r="LJ3" s="443"/>
      <c r="LK3" s="443"/>
      <c r="LL3" s="443"/>
      <c r="LM3" s="443"/>
      <c r="LN3" s="443"/>
      <c r="LO3" s="443"/>
      <c r="LP3" s="443"/>
      <c r="LQ3" s="443"/>
      <c r="LR3" s="443"/>
      <c r="LS3" s="443"/>
      <c r="LT3" s="443"/>
      <c r="LU3" s="443"/>
      <c r="LV3" s="443"/>
      <c r="LW3" s="443"/>
      <c r="LX3" s="443"/>
      <c r="LY3" s="443"/>
      <c r="LZ3" s="443"/>
      <c r="MA3" s="443"/>
      <c r="MB3" s="443"/>
      <c r="MC3" s="443"/>
      <c r="MD3" s="443"/>
      <c r="ME3" s="443"/>
      <c r="MF3" s="443"/>
      <c r="MG3" s="443"/>
      <c r="MH3" s="443"/>
      <c r="MI3" s="443"/>
      <c r="MJ3" s="443"/>
      <c r="MK3" s="443"/>
      <c r="ML3" s="443"/>
      <c r="MM3" s="443"/>
      <c r="MN3" s="443"/>
      <c r="MO3" s="443"/>
      <c r="MP3" s="443"/>
      <c r="MQ3" s="443"/>
      <c r="MR3" s="443"/>
      <c r="MS3" s="443"/>
      <c r="MT3" s="443"/>
      <c r="MU3" s="443"/>
      <c r="MV3" s="443"/>
      <c r="MW3" s="443"/>
      <c r="MX3" s="443"/>
      <c r="MY3" s="443"/>
      <c r="MZ3" s="443"/>
      <c r="NA3" s="443"/>
      <c r="NB3" s="443"/>
      <c r="NC3" s="443"/>
      <c r="ND3" s="443"/>
      <c r="NE3" s="443"/>
      <c r="NF3" s="443"/>
      <c r="NG3" s="443"/>
      <c r="NH3" s="443"/>
      <c r="NI3" s="443"/>
      <c r="NJ3" s="443"/>
      <c r="NK3" s="443"/>
      <c r="NL3" s="443"/>
      <c r="NM3" s="443"/>
      <c r="NN3" s="443"/>
      <c r="NO3" s="443"/>
      <c r="NP3" s="443"/>
      <c r="NQ3" s="443"/>
      <c r="NR3" s="443"/>
      <c r="NS3" s="443"/>
      <c r="NT3" s="443"/>
      <c r="NU3" s="443"/>
      <c r="NV3" s="443"/>
      <c r="NW3" s="443"/>
      <c r="NX3" s="443"/>
      <c r="NY3" s="443"/>
      <c r="NZ3" s="443"/>
      <c r="OA3" s="443"/>
      <c r="OB3" s="443"/>
      <c r="OC3" s="443"/>
      <c r="OD3" s="443"/>
      <c r="OE3" s="443"/>
      <c r="OF3" s="443"/>
      <c r="OG3" s="443"/>
      <c r="OH3" s="443"/>
      <c r="OI3" s="443"/>
      <c r="OJ3" s="443"/>
      <c r="OK3" s="443"/>
      <c r="OL3" s="443"/>
      <c r="OM3" s="443"/>
      <c r="ON3" s="443"/>
      <c r="OO3" s="443"/>
      <c r="OP3" s="443"/>
      <c r="OQ3" s="443"/>
      <c r="OR3" s="443"/>
      <c r="OS3" s="443"/>
      <c r="OT3" s="443"/>
      <c r="OU3" s="443"/>
      <c r="OV3" s="443"/>
      <c r="OW3" s="443"/>
      <c r="OX3" s="443"/>
      <c r="OY3" s="443"/>
      <c r="OZ3" s="443"/>
      <c r="PA3" s="443"/>
      <c r="PB3" s="443"/>
      <c r="PC3" s="443"/>
      <c r="PD3" s="443"/>
      <c r="PE3" s="443"/>
      <c r="PF3" s="443"/>
      <c r="PG3" s="443"/>
      <c r="PH3" s="443"/>
      <c r="PI3" s="443"/>
      <c r="PJ3" s="443"/>
      <c r="PK3" s="443"/>
      <c r="PL3" s="443"/>
      <c r="PM3" s="443"/>
      <c r="PN3" s="443"/>
      <c r="PO3" s="443"/>
      <c r="PP3" s="443"/>
      <c r="PQ3" s="443"/>
      <c r="PR3" s="443"/>
      <c r="PS3" s="443"/>
      <c r="PT3" s="443"/>
      <c r="PU3" s="443"/>
      <c r="PV3" s="443"/>
      <c r="PW3" s="443"/>
      <c r="PX3" s="443"/>
      <c r="PY3" s="443"/>
      <c r="PZ3" s="443"/>
      <c r="QA3" s="443"/>
      <c r="QB3" s="443"/>
      <c r="QC3" s="443"/>
      <c r="QD3" s="443"/>
      <c r="QE3" s="443"/>
      <c r="QF3" s="443"/>
      <c r="QG3" s="443"/>
      <c r="QH3" s="443"/>
      <c r="QI3" s="443"/>
      <c r="QJ3" s="443"/>
      <c r="QK3" s="443"/>
      <c r="QL3" s="443"/>
      <c r="QM3" s="443"/>
      <c r="QN3" s="443"/>
      <c r="QO3" s="443"/>
      <c r="QP3" s="443"/>
      <c r="QQ3" s="443"/>
      <c r="QR3" s="443"/>
      <c r="QS3" s="443"/>
      <c r="QT3" s="443"/>
      <c r="QU3" s="443"/>
      <c r="QV3" s="443"/>
      <c r="QW3" s="443"/>
      <c r="QX3" s="443"/>
      <c r="QY3" s="443"/>
      <c r="QZ3" s="443"/>
      <c r="RA3" s="443"/>
      <c r="RB3" s="443"/>
      <c r="RC3" s="443"/>
      <c r="RD3" s="443"/>
      <c r="RE3" s="443"/>
      <c r="RF3" s="443"/>
      <c r="RG3" s="443"/>
      <c r="RH3" s="443"/>
      <c r="RI3" s="443"/>
      <c r="RJ3" s="443"/>
      <c r="RK3" s="443"/>
      <c r="RL3" s="443"/>
      <c r="RM3" s="443"/>
      <c r="RN3" s="443"/>
      <c r="RO3" s="443"/>
      <c r="RP3" s="443"/>
      <c r="RQ3" s="443"/>
      <c r="RR3" s="443"/>
      <c r="RS3" s="443"/>
      <c r="RT3" s="443"/>
      <c r="RU3" s="443"/>
      <c r="RV3" s="443"/>
      <c r="RW3" s="443"/>
      <c r="RX3" s="443"/>
      <c r="RY3" s="443"/>
      <c r="RZ3" s="443"/>
      <c r="SA3" s="443"/>
      <c r="SB3" s="443"/>
      <c r="SC3" s="443"/>
      <c r="SD3" s="443"/>
      <c r="SE3" s="443"/>
      <c r="SF3" s="443"/>
      <c r="SG3" s="443"/>
      <c r="SH3" s="443"/>
      <c r="SI3" s="443"/>
      <c r="SJ3" s="443"/>
      <c r="SK3" s="443"/>
      <c r="SL3" s="443"/>
      <c r="SM3" s="443"/>
      <c r="SN3" s="443"/>
      <c r="SO3" s="443"/>
      <c r="SP3" s="443"/>
      <c r="SQ3" s="443"/>
      <c r="SR3" s="443"/>
      <c r="SS3" s="443"/>
      <c r="ST3" s="443"/>
      <c r="SU3" s="443"/>
      <c r="SV3" s="443"/>
      <c r="SW3" s="443"/>
      <c r="SX3" s="443"/>
      <c r="SY3" s="443"/>
      <c r="SZ3" s="443"/>
      <c r="TA3" s="443"/>
      <c r="TB3" s="443"/>
      <c r="TC3" s="443"/>
      <c r="TD3" s="443"/>
      <c r="TE3" s="443"/>
      <c r="TF3" s="443"/>
      <c r="TG3" s="443"/>
      <c r="TH3" s="443"/>
      <c r="TI3" s="443"/>
      <c r="TJ3" s="443"/>
      <c r="TK3" s="443"/>
      <c r="TL3" s="443"/>
      <c r="TM3" s="443"/>
      <c r="TN3" s="443"/>
      <c r="TO3" s="443"/>
      <c r="TP3" s="443"/>
      <c r="TQ3" s="443"/>
      <c r="TR3" s="443"/>
      <c r="TS3" s="443"/>
      <c r="TT3" s="443"/>
      <c r="TU3" s="443"/>
      <c r="TV3" s="443"/>
      <c r="TW3" s="443"/>
      <c r="TX3" s="443"/>
      <c r="TY3" s="443"/>
      <c r="TZ3" s="443"/>
      <c r="UA3" s="443"/>
      <c r="UB3" s="443"/>
      <c r="UC3" s="443"/>
      <c r="UD3" s="443"/>
      <c r="UE3" s="443"/>
      <c r="UF3" s="443"/>
      <c r="UG3" s="443"/>
      <c r="UH3" s="443"/>
      <c r="UI3" s="443"/>
      <c r="UJ3" s="443"/>
      <c r="UK3" s="443"/>
      <c r="UL3" s="443"/>
      <c r="UM3" s="443"/>
      <c r="UN3" s="443"/>
      <c r="UO3" s="443"/>
      <c r="UP3" s="443"/>
      <c r="UQ3" s="443"/>
      <c r="UR3" s="443"/>
      <c r="US3" s="443"/>
      <c r="UT3" s="443"/>
      <c r="UU3" s="443"/>
      <c r="UV3" s="443"/>
      <c r="UW3" s="443"/>
      <c r="UX3" s="443"/>
      <c r="UY3" s="443"/>
      <c r="UZ3" s="443"/>
      <c r="VA3" s="443"/>
      <c r="VB3" s="443"/>
      <c r="VC3" s="443"/>
      <c r="VD3" s="443"/>
      <c r="VE3" s="443"/>
      <c r="VF3" s="443"/>
      <c r="VG3" s="443"/>
      <c r="VH3" s="443"/>
      <c r="VI3" s="443"/>
      <c r="VJ3" s="443"/>
      <c r="VK3" s="443"/>
      <c r="VL3" s="443"/>
      <c r="VM3" s="443"/>
      <c r="VN3" s="443"/>
      <c r="VO3" s="443"/>
      <c r="VP3" s="443"/>
      <c r="VQ3" s="443"/>
      <c r="VR3" s="443"/>
      <c r="VS3" s="443"/>
      <c r="VT3" s="443"/>
      <c r="VU3" s="443"/>
      <c r="VV3" s="443"/>
      <c r="VW3" s="443"/>
      <c r="VX3" s="443"/>
      <c r="VY3" s="443"/>
      <c r="VZ3" s="443"/>
      <c r="WA3" s="443"/>
      <c r="WB3" s="443"/>
      <c r="WC3" s="443"/>
      <c r="WD3" s="443"/>
      <c r="WE3" s="443"/>
      <c r="WF3" s="443"/>
      <c r="WG3" s="443"/>
      <c r="WH3" s="443"/>
      <c r="WI3" s="443"/>
      <c r="WJ3" s="443"/>
      <c r="WK3" s="443"/>
      <c r="WL3" s="443"/>
      <c r="WM3" s="443"/>
      <c r="WN3" s="443"/>
      <c r="WO3" s="443"/>
      <c r="WP3" s="443"/>
      <c r="WQ3" s="443"/>
      <c r="WR3" s="443"/>
      <c r="WS3" s="443"/>
      <c r="WT3" s="443"/>
      <c r="WU3" s="443"/>
      <c r="WV3" s="443"/>
      <c r="WW3" s="443"/>
      <c r="WX3" s="443"/>
      <c r="WY3" s="443"/>
      <c r="WZ3" s="443"/>
      <c r="XA3" s="443"/>
      <c r="XB3" s="443"/>
      <c r="XC3" s="443"/>
      <c r="XD3" s="443"/>
      <c r="XE3" s="443"/>
      <c r="XF3" s="443"/>
      <c r="XG3" s="443"/>
      <c r="XH3" s="443"/>
      <c r="XI3" s="443"/>
      <c r="XJ3" s="443"/>
      <c r="XK3" s="443"/>
      <c r="XL3" s="443"/>
      <c r="XM3" s="443"/>
      <c r="XN3" s="443"/>
      <c r="XO3" s="443"/>
      <c r="XP3" s="443"/>
      <c r="XQ3" s="443"/>
      <c r="XR3" s="443"/>
      <c r="XS3" s="443"/>
      <c r="XT3" s="443"/>
      <c r="XU3" s="443"/>
      <c r="XV3" s="443"/>
      <c r="XW3" s="443"/>
      <c r="XX3" s="443"/>
      <c r="XY3" s="443"/>
      <c r="XZ3" s="443"/>
      <c r="YA3" s="443"/>
      <c r="YB3" s="443"/>
      <c r="YC3" s="443"/>
      <c r="YD3" s="443"/>
      <c r="YE3" s="443"/>
      <c r="YF3" s="443"/>
      <c r="YG3" s="443"/>
      <c r="YH3" s="443"/>
      <c r="YI3" s="443"/>
      <c r="YJ3" s="443"/>
      <c r="YK3" s="443"/>
      <c r="YL3" s="443"/>
      <c r="YM3" s="443"/>
      <c r="YN3" s="443"/>
      <c r="YO3" s="443"/>
      <c r="YP3" s="443"/>
      <c r="YQ3" s="443"/>
      <c r="YR3" s="443"/>
      <c r="YS3" s="443"/>
      <c r="YT3" s="443"/>
      <c r="YU3" s="443"/>
      <c r="YV3" s="443"/>
      <c r="YW3" s="443"/>
      <c r="YX3" s="443"/>
      <c r="YY3" s="443"/>
      <c r="YZ3" s="443"/>
      <c r="ZA3" s="443"/>
      <c r="ZB3" s="443"/>
      <c r="ZC3" s="443"/>
      <c r="ZD3" s="443"/>
      <c r="ZE3" s="443"/>
      <c r="ZF3" s="443"/>
      <c r="ZG3" s="443"/>
      <c r="ZH3" s="443"/>
      <c r="ZI3" s="443"/>
      <c r="ZJ3" s="443"/>
      <c r="ZK3" s="443"/>
      <c r="ZL3" s="443"/>
      <c r="ZM3" s="443"/>
      <c r="ZN3" s="443"/>
      <c r="ZO3" s="443"/>
      <c r="ZP3" s="443"/>
      <c r="ZQ3" s="443"/>
      <c r="ZR3" s="443"/>
      <c r="ZS3" s="443"/>
      <c r="ZT3" s="443"/>
      <c r="ZU3" s="443"/>
      <c r="ZV3" s="443"/>
      <c r="ZW3" s="443"/>
      <c r="ZX3" s="443"/>
      <c r="ZY3" s="443"/>
      <c r="ZZ3" s="443"/>
      <c r="AAA3" s="443"/>
      <c r="AAB3" s="443"/>
      <c r="AAC3" s="443"/>
      <c r="AAD3" s="443"/>
      <c r="AAE3" s="443"/>
      <c r="AAF3" s="443"/>
      <c r="AAG3" s="443"/>
      <c r="AAH3" s="443"/>
      <c r="AAI3" s="443"/>
      <c r="AAJ3" s="443"/>
      <c r="AAK3" s="443"/>
      <c r="AAL3" s="443"/>
      <c r="AAM3" s="443"/>
      <c r="AAN3" s="443"/>
      <c r="AAO3" s="443"/>
      <c r="AAP3" s="443"/>
      <c r="AAQ3" s="443"/>
      <c r="AAR3" s="443"/>
      <c r="AAS3" s="443"/>
      <c r="AAT3" s="443"/>
      <c r="AAU3" s="443"/>
      <c r="AAV3" s="443"/>
      <c r="AAW3" s="443"/>
      <c r="AAX3" s="443"/>
      <c r="AAY3" s="443"/>
      <c r="AAZ3" s="443"/>
      <c r="ABA3" s="443"/>
      <c r="ABB3" s="443"/>
      <c r="ABC3" s="443"/>
      <c r="ABD3" s="443"/>
      <c r="ABE3" s="443"/>
      <c r="ABF3" s="443"/>
      <c r="ABG3" s="443"/>
      <c r="ABH3" s="443"/>
      <c r="ABI3" s="443"/>
      <c r="ABJ3" s="443"/>
      <c r="ABK3" s="443"/>
      <c r="ABL3" s="443"/>
      <c r="ABM3" s="443"/>
      <c r="ABN3" s="443"/>
      <c r="ABO3" s="443"/>
      <c r="ABP3" s="443"/>
      <c r="ABQ3" s="443"/>
      <c r="ABR3" s="443"/>
      <c r="ABS3" s="443"/>
      <c r="ABT3" s="443"/>
      <c r="ABU3" s="443"/>
      <c r="ABV3" s="443"/>
      <c r="ABW3" s="443"/>
      <c r="ABX3" s="443"/>
      <c r="ABY3" s="443"/>
      <c r="ABZ3" s="443"/>
      <c r="ACA3" s="443"/>
      <c r="ACB3" s="443"/>
      <c r="ACC3" s="443"/>
      <c r="ACD3" s="443"/>
      <c r="ACE3" s="443"/>
      <c r="ACF3" s="443"/>
      <c r="ACG3" s="443"/>
      <c r="ACH3" s="443"/>
      <c r="ACI3" s="443"/>
      <c r="ACJ3" s="443"/>
      <c r="ACK3" s="443"/>
      <c r="ACL3" s="443"/>
      <c r="ACM3" s="443"/>
      <c r="ACN3" s="443"/>
      <c r="ACO3" s="443"/>
      <c r="ACP3" s="443"/>
      <c r="ACQ3" s="443"/>
      <c r="ACR3" s="443"/>
      <c r="ACS3" s="443"/>
      <c r="ACT3" s="443"/>
      <c r="ACU3" s="443"/>
      <c r="ACV3" s="443"/>
      <c r="ACW3" s="443"/>
      <c r="ACX3" s="443"/>
      <c r="ACY3" s="443"/>
      <c r="ACZ3" s="443"/>
      <c r="ADA3" s="443"/>
      <c r="ADB3" s="443"/>
      <c r="ADC3" s="443"/>
      <c r="ADD3" s="443"/>
      <c r="ADE3" s="443"/>
      <c r="ADF3" s="443"/>
      <c r="ADG3" s="443"/>
      <c r="ADH3" s="443"/>
      <c r="ADI3" s="443"/>
      <c r="ADJ3" s="443"/>
      <c r="ADK3" s="443"/>
      <c r="ADL3" s="443"/>
      <c r="ADM3" s="443"/>
      <c r="ADN3" s="443"/>
      <c r="ADO3" s="443"/>
      <c r="ADP3" s="443"/>
      <c r="ADQ3" s="443"/>
      <c r="ADR3" s="443"/>
      <c r="ADS3" s="443"/>
      <c r="ADT3" s="443"/>
      <c r="ADU3" s="443"/>
      <c r="ADV3" s="443"/>
      <c r="ADW3" s="443"/>
      <c r="ADX3" s="443"/>
      <c r="ADY3" s="443"/>
      <c r="ADZ3" s="443"/>
      <c r="AEA3" s="443"/>
      <c r="AEB3" s="443"/>
      <c r="AEC3" s="443"/>
      <c r="AED3" s="443"/>
      <c r="AEE3" s="443"/>
      <c r="AEF3" s="443"/>
      <c r="AEG3" s="443"/>
    </row>
    <row r="4" spans="1:813" ht="15">
      <c r="A4" s="443"/>
      <c r="B4" s="443"/>
      <c r="C4" s="443"/>
      <c r="D4" s="443"/>
      <c r="E4" s="612" t="s">
        <v>670</v>
      </c>
      <c r="F4" s="445"/>
      <c r="G4" s="443"/>
      <c r="H4" s="443"/>
      <c r="I4" s="443"/>
      <c r="J4" s="476"/>
      <c r="K4" s="476"/>
      <c r="L4" s="476"/>
      <c r="M4" s="476"/>
      <c r="N4" s="476"/>
      <c r="O4" s="443"/>
      <c r="P4" s="443"/>
      <c r="Q4" s="443"/>
      <c r="R4" s="476"/>
      <c r="S4" s="476"/>
      <c r="T4" s="476"/>
      <c r="U4" s="476"/>
      <c r="V4" s="476"/>
      <c r="W4" s="612"/>
      <c r="X4" s="443"/>
      <c r="Y4" s="445"/>
      <c r="Z4" s="443"/>
      <c r="AA4" s="443"/>
      <c r="AB4" s="443"/>
      <c r="AC4" s="443"/>
      <c r="AD4" s="443"/>
      <c r="AE4" s="443"/>
      <c r="AF4" s="443"/>
      <c r="AG4" s="443"/>
      <c r="AH4" s="443"/>
      <c r="AI4" s="443"/>
      <c r="AJ4" s="443"/>
      <c r="AK4" s="443"/>
      <c r="AL4" s="443"/>
      <c r="AM4" s="443"/>
      <c r="AN4" s="443"/>
      <c r="AO4" s="443"/>
      <c r="AP4" s="443"/>
      <c r="AQ4" s="443"/>
      <c r="AR4" s="443"/>
      <c r="AS4" s="443"/>
      <c r="AT4" s="443"/>
      <c r="AU4" s="443"/>
      <c r="AV4" s="443"/>
      <c r="AW4" s="476"/>
      <c r="AX4" s="443"/>
      <c r="AY4" s="443"/>
      <c r="AZ4" s="443"/>
      <c r="BA4" s="443"/>
      <c r="BB4" s="443"/>
      <c r="BC4" s="443"/>
      <c r="BD4" s="443"/>
      <c r="BE4" s="443"/>
      <c r="BF4" s="443"/>
      <c r="BG4" s="443"/>
      <c r="BH4" s="443"/>
      <c r="BI4" s="443"/>
      <c r="BJ4" s="443"/>
      <c r="BK4" s="443"/>
      <c r="BL4" s="443"/>
      <c r="BM4" s="443"/>
      <c r="BN4" s="443"/>
      <c r="BO4" s="443"/>
      <c r="BP4" s="443"/>
      <c r="BQ4" s="443"/>
      <c r="BR4" s="443"/>
      <c r="BS4" s="443"/>
      <c r="BT4" s="443"/>
      <c r="BU4" s="443"/>
      <c r="BV4" s="443"/>
      <c r="BW4" s="443"/>
      <c r="BX4" s="443"/>
      <c r="BY4" s="443"/>
      <c r="BZ4" s="443"/>
      <c r="CA4" s="443"/>
      <c r="CB4" s="443"/>
      <c r="CC4" s="443"/>
      <c r="CD4" s="443"/>
      <c r="CE4" s="443"/>
      <c r="CF4" s="443"/>
      <c r="CG4" s="443"/>
      <c r="CH4" s="443"/>
      <c r="CI4" s="443"/>
      <c r="CJ4" s="443"/>
      <c r="CK4" s="443"/>
      <c r="CL4" s="443"/>
      <c r="CM4" s="443"/>
      <c r="CN4" s="443"/>
      <c r="CO4" s="443"/>
      <c r="CP4" s="443"/>
      <c r="CQ4" s="443"/>
      <c r="CR4" s="443"/>
      <c r="CS4" s="443"/>
      <c r="CT4" s="443"/>
      <c r="CU4" s="443"/>
      <c r="CV4" s="443"/>
      <c r="CW4" s="443"/>
      <c r="CX4" s="443"/>
      <c r="CY4" s="443"/>
      <c r="CZ4" s="443"/>
      <c r="DA4" s="443"/>
      <c r="DB4" s="443"/>
      <c r="DC4" s="443"/>
      <c r="DD4" s="443"/>
      <c r="DE4" s="443"/>
      <c r="DF4" s="443"/>
      <c r="DG4" s="443"/>
      <c r="DH4" s="443"/>
      <c r="DI4" s="443"/>
      <c r="DJ4" s="443"/>
      <c r="DK4" s="443"/>
      <c r="DL4" s="443"/>
      <c r="DM4" s="443"/>
      <c r="DN4" s="443"/>
      <c r="DO4" s="443"/>
      <c r="DP4" s="443"/>
      <c r="DQ4" s="443"/>
      <c r="DR4" s="443"/>
      <c r="DS4" s="443"/>
      <c r="DT4" s="443"/>
      <c r="DU4" s="443"/>
      <c r="DV4" s="443"/>
      <c r="DW4" s="443"/>
      <c r="DX4" s="443"/>
      <c r="DY4" s="443"/>
      <c r="DZ4" s="443"/>
      <c r="EA4" s="443"/>
      <c r="EB4" s="443"/>
      <c r="EC4" s="443"/>
      <c r="ED4" s="443"/>
      <c r="EE4" s="443"/>
      <c r="EF4" s="443"/>
      <c r="EG4" s="443"/>
      <c r="EH4" s="443"/>
      <c r="EI4" s="443"/>
      <c r="EJ4" s="443"/>
      <c r="EK4" s="443"/>
      <c r="EL4" s="443"/>
      <c r="EM4" s="443"/>
      <c r="EN4" s="443"/>
      <c r="EO4" s="443"/>
      <c r="EP4" s="443"/>
      <c r="EQ4" s="443"/>
      <c r="ER4" s="443"/>
      <c r="ES4" s="443"/>
      <c r="ET4" s="443"/>
      <c r="EU4" s="443"/>
      <c r="EV4" s="443"/>
      <c r="EW4" s="443"/>
      <c r="EX4" s="443"/>
      <c r="EY4" s="443"/>
      <c r="EZ4" s="443"/>
      <c r="FA4" s="443"/>
      <c r="FB4" s="443"/>
      <c r="FC4" s="443"/>
      <c r="FD4" s="443"/>
      <c r="FE4" s="443"/>
      <c r="FF4" s="443"/>
      <c r="FG4" s="443"/>
      <c r="FH4" s="443"/>
      <c r="FI4" s="443"/>
      <c r="FJ4" s="443"/>
      <c r="FK4" s="443"/>
      <c r="FL4" s="443"/>
      <c r="FM4" s="443"/>
      <c r="FN4" s="443"/>
      <c r="FO4" s="443"/>
      <c r="FP4" s="443"/>
      <c r="FQ4" s="443"/>
      <c r="FR4" s="443"/>
      <c r="FS4" s="443"/>
      <c r="FT4" s="443"/>
      <c r="FU4" s="443"/>
      <c r="FV4" s="443"/>
      <c r="FW4" s="443"/>
      <c r="FX4" s="443"/>
      <c r="FY4" s="443"/>
      <c r="FZ4" s="443"/>
      <c r="GA4" s="443"/>
      <c r="GB4" s="443"/>
      <c r="GC4" s="443"/>
      <c r="GD4" s="443"/>
      <c r="GE4" s="443"/>
      <c r="GF4" s="443"/>
      <c r="GG4" s="443"/>
      <c r="GH4" s="443"/>
      <c r="GI4" s="443"/>
      <c r="GJ4" s="443"/>
      <c r="GK4" s="443"/>
      <c r="GL4" s="443"/>
      <c r="GM4" s="443"/>
      <c r="GN4" s="443"/>
      <c r="GO4" s="443"/>
      <c r="GP4" s="443"/>
      <c r="GQ4" s="443"/>
      <c r="GR4" s="443"/>
      <c r="GS4" s="443"/>
      <c r="GT4" s="443"/>
      <c r="GU4" s="443"/>
      <c r="GV4" s="443"/>
      <c r="GW4" s="443"/>
      <c r="GX4" s="443"/>
      <c r="GY4" s="443"/>
      <c r="GZ4" s="443"/>
      <c r="HA4" s="443"/>
      <c r="HB4" s="443"/>
      <c r="HC4" s="443"/>
      <c r="HD4" s="443"/>
      <c r="HE4" s="443"/>
      <c r="HF4" s="443"/>
      <c r="HG4" s="443"/>
      <c r="HH4" s="443"/>
      <c r="HI4" s="443"/>
      <c r="HJ4" s="443"/>
      <c r="HK4" s="443"/>
      <c r="HL4" s="443"/>
      <c r="HM4" s="443"/>
      <c r="HN4" s="443"/>
      <c r="HO4" s="443"/>
      <c r="HP4" s="443"/>
      <c r="HQ4" s="443"/>
      <c r="HR4" s="443"/>
      <c r="HS4" s="443"/>
      <c r="HT4" s="443"/>
      <c r="HU4" s="443"/>
      <c r="HV4" s="443"/>
      <c r="HW4" s="443"/>
      <c r="HX4" s="443"/>
      <c r="HY4" s="443"/>
      <c r="HZ4" s="443"/>
      <c r="IA4" s="443"/>
      <c r="IB4" s="443"/>
      <c r="IC4" s="443"/>
      <c r="ID4" s="443"/>
      <c r="IE4" s="443"/>
      <c r="IF4" s="443"/>
      <c r="IG4" s="443"/>
      <c r="IH4" s="443"/>
      <c r="II4" s="443"/>
      <c r="IJ4" s="443"/>
      <c r="IK4" s="443"/>
      <c r="IL4" s="443"/>
      <c r="IM4" s="443"/>
      <c r="IN4" s="443"/>
      <c r="IO4" s="443"/>
      <c r="IP4" s="443"/>
      <c r="IQ4" s="443"/>
      <c r="IR4" s="443"/>
      <c r="IS4" s="443"/>
      <c r="IT4" s="443"/>
      <c r="IU4" s="443"/>
      <c r="IV4" s="443"/>
      <c r="IW4" s="443"/>
      <c r="IX4" s="443"/>
      <c r="IY4" s="443"/>
      <c r="IZ4" s="443"/>
      <c r="JA4" s="443"/>
      <c r="JB4" s="443"/>
      <c r="JC4" s="443"/>
      <c r="JD4" s="443"/>
      <c r="JE4" s="443"/>
      <c r="JF4" s="443"/>
      <c r="JG4" s="443"/>
      <c r="JH4" s="443"/>
      <c r="JI4" s="443"/>
      <c r="JJ4" s="443"/>
      <c r="JK4" s="443"/>
      <c r="JL4" s="443"/>
      <c r="JM4" s="443"/>
      <c r="JN4" s="443"/>
      <c r="JO4" s="443"/>
      <c r="JP4" s="443"/>
      <c r="JQ4" s="443"/>
      <c r="JR4" s="443"/>
      <c r="JS4" s="443"/>
      <c r="JT4" s="443"/>
      <c r="JU4" s="443"/>
      <c r="JV4" s="443"/>
      <c r="JW4" s="443"/>
      <c r="JX4" s="443"/>
      <c r="JY4" s="443"/>
      <c r="JZ4" s="443"/>
      <c r="KA4" s="443"/>
      <c r="KB4" s="443"/>
      <c r="KC4" s="443"/>
      <c r="KD4" s="443"/>
      <c r="KE4" s="443"/>
      <c r="KF4" s="443"/>
      <c r="KG4" s="443"/>
      <c r="KH4" s="443"/>
      <c r="KI4" s="443"/>
      <c r="KJ4" s="443"/>
      <c r="KK4" s="443"/>
      <c r="KL4" s="443"/>
      <c r="KM4" s="443"/>
      <c r="KN4" s="443"/>
      <c r="KO4" s="443"/>
      <c r="KP4" s="443"/>
      <c r="KQ4" s="443"/>
      <c r="KR4" s="443"/>
      <c r="KS4" s="443"/>
      <c r="KT4" s="443"/>
      <c r="KU4" s="443"/>
      <c r="KV4" s="443"/>
      <c r="KW4" s="443"/>
      <c r="KX4" s="443"/>
      <c r="KY4" s="443"/>
      <c r="KZ4" s="443"/>
      <c r="LA4" s="443"/>
      <c r="LB4" s="443"/>
      <c r="LC4" s="443"/>
      <c r="LD4" s="443"/>
      <c r="LE4" s="443"/>
      <c r="LF4" s="443"/>
      <c r="LG4" s="443"/>
      <c r="LH4" s="443"/>
      <c r="LI4" s="443"/>
      <c r="LJ4" s="443"/>
      <c r="LK4" s="443"/>
      <c r="LL4" s="443"/>
      <c r="LM4" s="443"/>
      <c r="LN4" s="443"/>
      <c r="LO4" s="443"/>
      <c r="LP4" s="443"/>
      <c r="LQ4" s="443"/>
      <c r="LR4" s="443"/>
      <c r="LS4" s="443"/>
      <c r="LT4" s="443"/>
      <c r="LU4" s="443"/>
      <c r="LV4" s="443"/>
      <c r="LW4" s="443"/>
      <c r="LX4" s="443"/>
      <c r="LY4" s="443"/>
      <c r="LZ4" s="443"/>
      <c r="MA4" s="443"/>
      <c r="MB4" s="443"/>
      <c r="MC4" s="443"/>
      <c r="MD4" s="443"/>
      <c r="ME4" s="443"/>
      <c r="MF4" s="443"/>
      <c r="MG4" s="443"/>
      <c r="MH4" s="443"/>
      <c r="MI4" s="443"/>
      <c r="MJ4" s="443"/>
      <c r="MK4" s="443"/>
      <c r="ML4" s="443"/>
      <c r="MM4" s="443"/>
      <c r="MN4" s="443"/>
      <c r="MO4" s="443"/>
      <c r="MP4" s="443"/>
      <c r="MQ4" s="443"/>
      <c r="MR4" s="443"/>
      <c r="MS4" s="443"/>
      <c r="MT4" s="443"/>
      <c r="MU4" s="443"/>
      <c r="MV4" s="443"/>
      <c r="MW4" s="443"/>
      <c r="MX4" s="443"/>
      <c r="MY4" s="443"/>
      <c r="MZ4" s="443"/>
      <c r="NA4" s="443"/>
      <c r="NB4" s="443"/>
      <c r="NC4" s="443"/>
      <c r="ND4" s="443"/>
      <c r="NE4" s="443"/>
      <c r="NF4" s="443"/>
      <c r="NG4" s="443"/>
      <c r="NH4" s="443"/>
      <c r="NI4" s="443"/>
      <c r="NJ4" s="443"/>
      <c r="NK4" s="443"/>
      <c r="NL4" s="443"/>
      <c r="NM4" s="443"/>
      <c r="NN4" s="443"/>
      <c r="NO4" s="443"/>
      <c r="NP4" s="443"/>
      <c r="NQ4" s="443"/>
      <c r="NR4" s="443"/>
      <c r="NS4" s="443"/>
      <c r="NT4" s="443"/>
      <c r="NU4" s="443"/>
      <c r="NV4" s="443"/>
      <c r="NW4" s="443"/>
      <c r="NX4" s="443"/>
      <c r="NY4" s="443"/>
      <c r="NZ4" s="443"/>
      <c r="OA4" s="443"/>
      <c r="OB4" s="443"/>
      <c r="OC4" s="443"/>
      <c r="OD4" s="443"/>
      <c r="OE4" s="443"/>
      <c r="OF4" s="443"/>
      <c r="OG4" s="443"/>
      <c r="OH4" s="443"/>
      <c r="OI4" s="443"/>
      <c r="OJ4" s="443"/>
      <c r="OK4" s="443"/>
      <c r="OL4" s="443"/>
      <c r="OM4" s="443"/>
      <c r="ON4" s="443"/>
      <c r="OO4" s="443"/>
      <c r="OP4" s="443"/>
      <c r="OQ4" s="443"/>
      <c r="OR4" s="443"/>
      <c r="OS4" s="443"/>
      <c r="OT4" s="443"/>
      <c r="OU4" s="443"/>
      <c r="OV4" s="443"/>
      <c r="OW4" s="443"/>
      <c r="OX4" s="443"/>
      <c r="OY4" s="443"/>
      <c r="OZ4" s="443"/>
      <c r="PA4" s="443"/>
      <c r="PB4" s="443"/>
      <c r="PC4" s="443"/>
      <c r="PD4" s="443"/>
      <c r="PE4" s="443"/>
      <c r="PF4" s="443"/>
      <c r="PG4" s="443"/>
      <c r="PH4" s="443"/>
      <c r="PI4" s="443"/>
      <c r="PJ4" s="443"/>
      <c r="PK4" s="443"/>
      <c r="PL4" s="443"/>
      <c r="PM4" s="443"/>
      <c r="PN4" s="443"/>
      <c r="PO4" s="443"/>
      <c r="PP4" s="443"/>
      <c r="PQ4" s="443"/>
      <c r="PR4" s="443"/>
      <c r="PS4" s="443"/>
      <c r="PT4" s="443"/>
      <c r="PU4" s="443"/>
      <c r="PV4" s="443"/>
      <c r="PW4" s="443"/>
      <c r="PX4" s="443"/>
      <c r="PY4" s="443"/>
      <c r="PZ4" s="443"/>
      <c r="QA4" s="443"/>
      <c r="QB4" s="443"/>
      <c r="QC4" s="443"/>
      <c r="QD4" s="443"/>
      <c r="QE4" s="443"/>
      <c r="QF4" s="443"/>
      <c r="QG4" s="443"/>
      <c r="QH4" s="443"/>
      <c r="QI4" s="443"/>
      <c r="QJ4" s="443"/>
      <c r="QK4" s="443"/>
      <c r="QL4" s="443"/>
      <c r="QM4" s="443"/>
      <c r="QN4" s="443"/>
      <c r="QO4" s="443"/>
      <c r="QP4" s="443"/>
      <c r="QQ4" s="443"/>
      <c r="QR4" s="443"/>
      <c r="QS4" s="443"/>
      <c r="QT4" s="443"/>
      <c r="QU4" s="443"/>
      <c r="QV4" s="443"/>
      <c r="QW4" s="443"/>
      <c r="QX4" s="443"/>
      <c r="QY4" s="443"/>
      <c r="QZ4" s="443"/>
      <c r="RA4" s="443"/>
      <c r="RB4" s="443"/>
      <c r="RC4" s="443"/>
      <c r="RD4" s="443"/>
      <c r="RE4" s="443"/>
      <c r="RF4" s="443"/>
      <c r="RG4" s="443"/>
      <c r="RH4" s="443"/>
      <c r="RI4" s="443"/>
      <c r="RJ4" s="443"/>
      <c r="RK4" s="443"/>
      <c r="RL4" s="443"/>
      <c r="RM4" s="443"/>
      <c r="RN4" s="443"/>
      <c r="RO4" s="443"/>
      <c r="RP4" s="443"/>
      <c r="RQ4" s="443"/>
      <c r="RR4" s="443"/>
      <c r="RS4" s="443"/>
      <c r="RT4" s="443"/>
      <c r="RU4" s="443"/>
      <c r="RV4" s="443"/>
      <c r="RW4" s="443"/>
      <c r="RX4" s="443"/>
      <c r="RY4" s="443"/>
      <c r="RZ4" s="443"/>
      <c r="SA4" s="443"/>
      <c r="SB4" s="443"/>
      <c r="SC4" s="443"/>
      <c r="SD4" s="443"/>
      <c r="SE4" s="443"/>
      <c r="SF4" s="443"/>
      <c r="SG4" s="443"/>
      <c r="SH4" s="443"/>
      <c r="SI4" s="443"/>
      <c r="SJ4" s="443"/>
      <c r="SK4" s="443"/>
      <c r="SL4" s="443"/>
      <c r="SM4" s="443"/>
      <c r="SN4" s="443"/>
      <c r="SO4" s="443"/>
      <c r="SP4" s="443"/>
      <c r="SQ4" s="443"/>
      <c r="SR4" s="443"/>
      <c r="SS4" s="443"/>
      <c r="ST4" s="443"/>
      <c r="SU4" s="443"/>
      <c r="SV4" s="443"/>
      <c r="SW4" s="443"/>
      <c r="SX4" s="443"/>
      <c r="SY4" s="443"/>
      <c r="SZ4" s="443"/>
      <c r="TA4" s="443"/>
      <c r="TB4" s="443"/>
      <c r="TC4" s="443"/>
      <c r="TD4" s="443"/>
      <c r="TE4" s="443"/>
      <c r="TF4" s="443"/>
      <c r="TG4" s="443"/>
      <c r="TH4" s="443"/>
      <c r="TI4" s="443"/>
      <c r="TJ4" s="443"/>
      <c r="TK4" s="443"/>
      <c r="TL4" s="443"/>
      <c r="TM4" s="443"/>
      <c r="TN4" s="443"/>
      <c r="TO4" s="443"/>
      <c r="TP4" s="443"/>
      <c r="TQ4" s="443"/>
      <c r="TR4" s="443"/>
      <c r="TS4" s="443"/>
      <c r="TT4" s="443"/>
      <c r="TU4" s="443"/>
      <c r="TV4" s="443"/>
      <c r="TW4" s="443"/>
      <c r="TX4" s="443"/>
      <c r="TY4" s="443"/>
      <c r="TZ4" s="443"/>
      <c r="UA4" s="443"/>
      <c r="UB4" s="443"/>
      <c r="UC4" s="443"/>
      <c r="UD4" s="443"/>
      <c r="UE4" s="443"/>
      <c r="UF4" s="443"/>
      <c r="UG4" s="443"/>
      <c r="UH4" s="443"/>
      <c r="UI4" s="443"/>
      <c r="UJ4" s="443"/>
      <c r="UK4" s="443"/>
      <c r="UL4" s="443"/>
      <c r="UM4" s="443"/>
      <c r="UN4" s="443"/>
      <c r="UO4" s="443"/>
      <c r="UP4" s="443"/>
      <c r="UQ4" s="443"/>
      <c r="UR4" s="443"/>
      <c r="US4" s="443"/>
      <c r="UT4" s="443"/>
      <c r="UU4" s="443"/>
      <c r="UV4" s="443"/>
      <c r="UW4" s="443"/>
      <c r="UX4" s="443"/>
      <c r="UY4" s="443"/>
      <c r="UZ4" s="443"/>
      <c r="VA4" s="443"/>
      <c r="VB4" s="443"/>
      <c r="VC4" s="443"/>
      <c r="VD4" s="443"/>
      <c r="VE4" s="443"/>
      <c r="VF4" s="443"/>
      <c r="VG4" s="443"/>
      <c r="VH4" s="443"/>
      <c r="VI4" s="443"/>
      <c r="VJ4" s="443"/>
      <c r="VK4" s="443"/>
      <c r="VL4" s="443"/>
      <c r="VM4" s="443"/>
      <c r="VN4" s="443"/>
      <c r="VO4" s="443"/>
      <c r="VP4" s="443"/>
      <c r="VQ4" s="443"/>
      <c r="VR4" s="443"/>
      <c r="VS4" s="443"/>
      <c r="VT4" s="443"/>
      <c r="VU4" s="443"/>
      <c r="VV4" s="443"/>
      <c r="VW4" s="443"/>
      <c r="VX4" s="443"/>
      <c r="VY4" s="443"/>
      <c r="VZ4" s="443"/>
      <c r="WA4" s="443"/>
      <c r="WB4" s="443"/>
      <c r="WC4" s="443"/>
      <c r="WD4" s="443"/>
      <c r="WE4" s="443"/>
      <c r="WF4" s="443"/>
      <c r="WG4" s="443"/>
      <c r="WH4" s="443"/>
      <c r="WI4" s="443"/>
      <c r="WJ4" s="443"/>
      <c r="WK4" s="443"/>
      <c r="WL4" s="443"/>
      <c r="WM4" s="443"/>
      <c r="WN4" s="443"/>
      <c r="WO4" s="443"/>
      <c r="WP4" s="443"/>
      <c r="WQ4" s="443"/>
      <c r="WR4" s="443"/>
      <c r="WS4" s="443"/>
      <c r="WT4" s="443"/>
      <c r="WU4" s="443"/>
      <c r="WV4" s="443"/>
      <c r="WW4" s="443"/>
      <c r="WX4" s="443"/>
      <c r="WY4" s="443"/>
      <c r="WZ4" s="443"/>
      <c r="XA4" s="443"/>
      <c r="XB4" s="443"/>
      <c r="XC4" s="443"/>
      <c r="XD4" s="443"/>
      <c r="XE4" s="443"/>
      <c r="XF4" s="443"/>
      <c r="XG4" s="443"/>
      <c r="XH4" s="443"/>
      <c r="XI4" s="443"/>
      <c r="XJ4" s="443"/>
      <c r="XK4" s="443"/>
      <c r="XL4" s="443"/>
      <c r="XM4" s="443"/>
      <c r="XN4" s="443"/>
      <c r="XO4" s="443"/>
      <c r="XP4" s="443"/>
      <c r="XQ4" s="443"/>
      <c r="XR4" s="443"/>
      <c r="XS4" s="443"/>
      <c r="XT4" s="443"/>
      <c r="XU4" s="443"/>
      <c r="XV4" s="443"/>
      <c r="XW4" s="443"/>
      <c r="XX4" s="443"/>
      <c r="XY4" s="443"/>
      <c r="XZ4" s="443"/>
      <c r="YA4" s="443"/>
      <c r="YB4" s="443"/>
      <c r="YC4" s="443"/>
      <c r="YD4" s="443"/>
      <c r="YE4" s="443"/>
      <c r="YF4" s="443"/>
      <c r="YG4" s="443"/>
      <c r="YH4" s="443"/>
      <c r="YI4" s="443"/>
      <c r="YJ4" s="443"/>
      <c r="YK4" s="443"/>
      <c r="YL4" s="443"/>
      <c r="YM4" s="443"/>
      <c r="YN4" s="443"/>
      <c r="YO4" s="443"/>
      <c r="YP4" s="443"/>
      <c r="YQ4" s="443"/>
      <c r="YR4" s="443"/>
      <c r="YS4" s="443"/>
      <c r="YT4" s="443"/>
      <c r="YU4" s="443"/>
      <c r="YV4" s="443"/>
      <c r="YW4" s="443"/>
      <c r="YX4" s="443"/>
      <c r="YY4" s="443"/>
      <c r="YZ4" s="443"/>
      <c r="ZA4" s="443"/>
      <c r="ZB4" s="443"/>
      <c r="ZC4" s="443"/>
      <c r="ZD4" s="443"/>
      <c r="ZE4" s="443"/>
      <c r="ZF4" s="443"/>
      <c r="ZG4" s="443"/>
      <c r="ZH4" s="443"/>
      <c r="ZI4" s="443"/>
      <c r="ZJ4" s="443"/>
      <c r="ZK4" s="443"/>
      <c r="ZL4" s="443"/>
      <c r="ZM4" s="443"/>
      <c r="ZN4" s="443"/>
      <c r="ZO4" s="443"/>
      <c r="ZP4" s="443"/>
      <c r="ZQ4" s="443"/>
      <c r="ZR4" s="443"/>
      <c r="ZS4" s="443"/>
      <c r="ZT4" s="443"/>
      <c r="ZU4" s="443"/>
      <c r="ZV4" s="443"/>
      <c r="ZW4" s="443"/>
      <c r="ZX4" s="443"/>
      <c r="ZY4" s="443"/>
      <c r="ZZ4" s="443"/>
      <c r="AAA4" s="443"/>
      <c r="AAB4" s="443"/>
      <c r="AAC4" s="443"/>
      <c r="AAD4" s="443"/>
      <c r="AAE4" s="443"/>
      <c r="AAF4" s="443"/>
      <c r="AAG4" s="443"/>
      <c r="AAH4" s="443"/>
      <c r="AAI4" s="443"/>
      <c r="AAJ4" s="443"/>
      <c r="AAK4" s="443"/>
      <c r="AAL4" s="443"/>
      <c r="AAM4" s="443"/>
      <c r="AAN4" s="443"/>
      <c r="AAO4" s="443"/>
      <c r="AAP4" s="443"/>
      <c r="AAQ4" s="443"/>
      <c r="AAR4" s="443"/>
      <c r="AAS4" s="443"/>
      <c r="AAT4" s="443"/>
      <c r="AAU4" s="443"/>
      <c r="AAV4" s="443"/>
      <c r="AAW4" s="443"/>
      <c r="AAX4" s="443"/>
      <c r="AAY4" s="443"/>
      <c r="AAZ4" s="443"/>
      <c r="ABA4" s="443"/>
      <c r="ABB4" s="443"/>
      <c r="ABC4" s="443"/>
      <c r="ABD4" s="443"/>
      <c r="ABE4" s="443"/>
      <c r="ABF4" s="443"/>
      <c r="ABG4" s="443"/>
      <c r="ABH4" s="443"/>
      <c r="ABI4" s="443"/>
      <c r="ABJ4" s="443"/>
      <c r="ABK4" s="443"/>
      <c r="ABL4" s="443"/>
      <c r="ABM4" s="443"/>
      <c r="ABN4" s="443"/>
      <c r="ABO4" s="443"/>
      <c r="ABP4" s="443"/>
      <c r="ABQ4" s="443"/>
      <c r="ABR4" s="443"/>
      <c r="ABS4" s="443"/>
      <c r="ABT4" s="443"/>
      <c r="ABU4" s="443"/>
      <c r="ABV4" s="443"/>
      <c r="ABW4" s="443"/>
      <c r="ABX4" s="443"/>
      <c r="ABY4" s="443"/>
      <c r="ABZ4" s="443"/>
      <c r="ACA4" s="443"/>
      <c r="ACB4" s="443"/>
      <c r="ACC4" s="443"/>
      <c r="ACD4" s="443"/>
      <c r="ACE4" s="443"/>
      <c r="ACF4" s="443"/>
      <c r="ACG4" s="443"/>
      <c r="ACH4" s="443"/>
      <c r="ACI4" s="443"/>
      <c r="ACJ4" s="443"/>
      <c r="ACK4" s="443"/>
      <c r="ACL4" s="443"/>
      <c r="ACM4" s="443"/>
      <c r="ACN4" s="443"/>
      <c r="ACO4" s="443"/>
      <c r="ACP4" s="443"/>
      <c r="ACQ4" s="443"/>
      <c r="ACR4" s="443"/>
      <c r="ACS4" s="443"/>
      <c r="ACT4" s="443"/>
      <c r="ACU4" s="443"/>
      <c r="ACV4" s="443"/>
      <c r="ACW4" s="443"/>
      <c r="ACX4" s="443"/>
      <c r="ACY4" s="443"/>
      <c r="ACZ4" s="443"/>
      <c r="ADA4" s="443"/>
      <c r="ADB4" s="443"/>
      <c r="ADC4" s="443"/>
      <c r="ADD4" s="443"/>
      <c r="ADE4" s="443"/>
      <c r="ADF4" s="443"/>
      <c r="ADG4" s="443"/>
      <c r="ADH4" s="443"/>
      <c r="ADI4" s="443"/>
      <c r="ADJ4" s="443"/>
      <c r="ADK4" s="443"/>
      <c r="ADL4" s="443"/>
      <c r="ADM4" s="443"/>
      <c r="ADN4" s="443"/>
      <c r="ADO4" s="443"/>
      <c r="ADP4" s="443"/>
      <c r="ADQ4" s="443"/>
      <c r="ADR4" s="443"/>
      <c r="ADS4" s="443"/>
      <c r="ADT4" s="443"/>
      <c r="ADU4" s="443"/>
      <c r="ADV4" s="443"/>
      <c r="ADW4" s="443"/>
      <c r="ADX4" s="443"/>
      <c r="ADY4" s="443"/>
      <c r="ADZ4" s="443"/>
      <c r="AEA4" s="443"/>
      <c r="AEB4" s="443"/>
      <c r="AEC4" s="443"/>
      <c r="AED4" s="443"/>
      <c r="AEE4" s="443"/>
      <c r="AEF4" s="443"/>
      <c r="AEG4" s="443"/>
    </row>
    <row r="5" spans="1:813" ht="15">
      <c r="A5" s="443"/>
      <c r="B5" s="443"/>
      <c r="C5" s="443"/>
      <c r="D5" s="443"/>
      <c r="E5" s="894"/>
      <c r="F5" s="445"/>
      <c r="G5" s="443"/>
      <c r="H5" s="443"/>
      <c r="I5" s="443"/>
      <c r="J5" s="476"/>
      <c r="K5" s="476"/>
      <c r="L5" s="476"/>
      <c r="M5" s="476"/>
      <c r="N5" s="476"/>
      <c r="O5" s="443"/>
      <c r="P5" s="443"/>
      <c r="Q5" s="443"/>
      <c r="R5" s="476"/>
      <c r="S5" s="476"/>
      <c r="T5" s="476"/>
      <c r="U5" s="476"/>
      <c r="V5" s="476"/>
      <c r="W5" s="894"/>
      <c r="X5" s="443"/>
      <c r="Y5" s="445"/>
      <c r="Z5" s="443"/>
      <c r="AA5" s="443"/>
      <c r="AB5" s="443"/>
      <c r="AC5" s="443"/>
      <c r="AD5" s="443"/>
      <c r="AE5" s="443"/>
      <c r="AF5" s="443"/>
      <c r="AG5" s="443"/>
      <c r="AH5" s="443"/>
      <c r="AI5" s="443"/>
      <c r="AJ5" s="443"/>
      <c r="AK5" s="443"/>
      <c r="AL5" s="443"/>
      <c r="AM5" s="443"/>
      <c r="AN5" s="443"/>
      <c r="AO5" s="443"/>
      <c r="AP5" s="443"/>
      <c r="AQ5" s="443"/>
      <c r="AR5" s="443"/>
      <c r="AS5" s="443"/>
      <c r="AT5" s="443"/>
      <c r="AU5" s="443"/>
      <c r="AV5" s="443"/>
      <c r="AW5" s="476"/>
      <c r="AX5" s="443"/>
      <c r="AY5" s="443"/>
      <c r="AZ5" s="443"/>
      <c r="BA5" s="443"/>
      <c r="BB5" s="443"/>
      <c r="BC5" s="443"/>
      <c r="BD5" s="443"/>
      <c r="BE5" s="443"/>
      <c r="BF5" s="443"/>
      <c r="BG5" s="443"/>
      <c r="BH5" s="443"/>
      <c r="BI5" s="443"/>
      <c r="BJ5" s="443"/>
      <c r="BK5" s="443"/>
      <c r="BL5" s="443"/>
      <c r="BM5" s="443"/>
      <c r="BN5" s="443"/>
      <c r="BO5" s="443"/>
      <c r="BP5" s="443"/>
      <c r="BQ5" s="443"/>
      <c r="BR5" s="443"/>
      <c r="BS5" s="443"/>
      <c r="BT5" s="443"/>
      <c r="BU5" s="443"/>
      <c r="BV5" s="443"/>
      <c r="BW5" s="443"/>
      <c r="BX5" s="443"/>
      <c r="BY5" s="443"/>
      <c r="BZ5" s="443"/>
      <c r="CA5" s="443"/>
      <c r="CB5" s="443"/>
      <c r="CC5" s="443"/>
      <c r="CD5" s="443"/>
      <c r="CE5" s="443"/>
      <c r="CF5" s="443"/>
      <c r="CG5" s="443"/>
      <c r="CH5" s="443"/>
      <c r="CI5" s="443"/>
      <c r="CJ5" s="443"/>
      <c r="CK5" s="443"/>
      <c r="CL5" s="443"/>
      <c r="CM5" s="443"/>
      <c r="CN5" s="443"/>
      <c r="CO5" s="443"/>
      <c r="CP5" s="443"/>
      <c r="CQ5" s="443"/>
      <c r="CR5" s="443"/>
      <c r="CS5" s="443"/>
      <c r="CT5" s="443"/>
      <c r="CU5" s="443"/>
      <c r="CV5" s="443"/>
      <c r="CW5" s="443"/>
      <c r="CX5" s="443"/>
      <c r="CY5" s="443"/>
      <c r="CZ5" s="443"/>
      <c r="DA5" s="443"/>
      <c r="DB5" s="443"/>
      <c r="DC5" s="443"/>
      <c r="DD5" s="443"/>
      <c r="DE5" s="443"/>
      <c r="DF5" s="443"/>
      <c r="DG5" s="443"/>
      <c r="DH5" s="443"/>
      <c r="DI5" s="443"/>
      <c r="DJ5" s="443"/>
      <c r="DK5" s="443"/>
      <c r="DL5" s="443"/>
      <c r="DM5" s="443"/>
      <c r="DN5" s="443"/>
      <c r="DO5" s="443"/>
      <c r="DP5" s="443"/>
      <c r="DQ5" s="443"/>
      <c r="DR5" s="443"/>
      <c r="DS5" s="443"/>
      <c r="DT5" s="443"/>
      <c r="DU5" s="443"/>
      <c r="DV5" s="443"/>
      <c r="DW5" s="443"/>
      <c r="DX5" s="443"/>
      <c r="DY5" s="443"/>
      <c r="DZ5" s="443"/>
      <c r="EA5" s="443"/>
      <c r="EB5" s="443"/>
      <c r="EC5" s="443"/>
      <c r="ED5" s="443"/>
      <c r="EE5" s="443"/>
      <c r="EF5" s="443"/>
      <c r="EG5" s="443"/>
      <c r="EH5" s="443"/>
      <c r="EI5" s="443"/>
      <c r="EJ5" s="443"/>
      <c r="EK5" s="443"/>
      <c r="EL5" s="443"/>
      <c r="EM5" s="443"/>
      <c r="EN5" s="443"/>
      <c r="EO5" s="443"/>
      <c r="EP5" s="443"/>
      <c r="EQ5" s="443"/>
      <c r="ER5" s="443"/>
      <c r="ES5" s="443"/>
      <c r="ET5" s="443"/>
      <c r="EU5" s="443"/>
      <c r="EV5" s="443"/>
      <c r="EW5" s="443"/>
      <c r="EX5" s="443"/>
      <c r="EY5" s="443"/>
      <c r="EZ5" s="443"/>
      <c r="FA5" s="443"/>
      <c r="FB5" s="443"/>
      <c r="FC5" s="443"/>
      <c r="FD5" s="443"/>
      <c r="FE5" s="443"/>
      <c r="FF5" s="443"/>
      <c r="FG5" s="443"/>
      <c r="FH5" s="443"/>
      <c r="FI5" s="443"/>
      <c r="FJ5" s="443"/>
      <c r="FK5" s="443"/>
      <c r="FL5" s="443"/>
      <c r="FM5" s="443"/>
      <c r="FN5" s="443"/>
      <c r="FO5" s="443"/>
      <c r="FP5" s="443"/>
      <c r="FQ5" s="443"/>
      <c r="FR5" s="443"/>
      <c r="FS5" s="443"/>
      <c r="FT5" s="443"/>
      <c r="FU5" s="443"/>
      <c r="FV5" s="443"/>
      <c r="FW5" s="443"/>
      <c r="FX5" s="443"/>
      <c r="FY5" s="443"/>
      <c r="FZ5" s="443"/>
      <c r="GA5" s="443"/>
      <c r="GB5" s="443"/>
      <c r="GC5" s="443"/>
      <c r="GD5" s="443"/>
      <c r="GE5" s="443"/>
      <c r="GF5" s="443"/>
      <c r="GG5" s="443"/>
      <c r="GH5" s="443"/>
      <c r="GI5" s="443"/>
      <c r="GJ5" s="443"/>
      <c r="GK5" s="443"/>
      <c r="GL5" s="443"/>
      <c r="GM5" s="443"/>
      <c r="GN5" s="443"/>
      <c r="GO5" s="443"/>
      <c r="GP5" s="443"/>
      <c r="GQ5" s="443"/>
      <c r="GR5" s="443"/>
      <c r="GS5" s="443"/>
      <c r="GT5" s="443"/>
      <c r="GU5" s="443"/>
      <c r="GV5" s="443"/>
      <c r="GW5" s="443"/>
      <c r="GX5" s="443"/>
      <c r="GY5" s="443"/>
      <c r="GZ5" s="443"/>
      <c r="HA5" s="443"/>
      <c r="HB5" s="443"/>
      <c r="HC5" s="443"/>
      <c r="HD5" s="443"/>
      <c r="HE5" s="443"/>
      <c r="HF5" s="443"/>
      <c r="HG5" s="443"/>
      <c r="HH5" s="443"/>
      <c r="HI5" s="443"/>
      <c r="HJ5" s="443"/>
      <c r="HK5" s="443"/>
      <c r="HL5" s="443"/>
      <c r="HM5" s="443"/>
      <c r="HN5" s="443"/>
      <c r="HO5" s="443"/>
      <c r="HP5" s="443"/>
      <c r="HQ5" s="443"/>
      <c r="HR5" s="443"/>
      <c r="HS5" s="443"/>
      <c r="HT5" s="443"/>
      <c r="HU5" s="443"/>
      <c r="HV5" s="443"/>
      <c r="HW5" s="443"/>
      <c r="HX5" s="443"/>
      <c r="HY5" s="443"/>
      <c r="HZ5" s="443"/>
      <c r="IA5" s="443"/>
      <c r="IB5" s="443"/>
      <c r="IC5" s="443"/>
      <c r="ID5" s="443"/>
      <c r="IE5" s="443"/>
      <c r="IF5" s="443"/>
      <c r="IG5" s="443"/>
      <c r="IH5" s="443"/>
      <c r="II5" s="443"/>
      <c r="IJ5" s="443"/>
      <c r="IK5" s="443"/>
      <c r="IL5" s="443"/>
      <c r="IM5" s="443"/>
      <c r="IN5" s="443"/>
      <c r="IO5" s="443"/>
      <c r="IP5" s="443"/>
      <c r="IQ5" s="443"/>
      <c r="IR5" s="443"/>
      <c r="IS5" s="443"/>
      <c r="IT5" s="443"/>
      <c r="IU5" s="443"/>
      <c r="IV5" s="443"/>
      <c r="IW5" s="443"/>
      <c r="IX5" s="443"/>
      <c r="IY5" s="443"/>
      <c r="IZ5" s="443"/>
      <c r="JA5" s="443"/>
      <c r="JB5" s="443"/>
      <c r="JC5" s="443"/>
      <c r="JD5" s="443"/>
      <c r="JE5" s="443"/>
      <c r="JF5" s="443"/>
      <c r="JG5" s="443"/>
      <c r="JH5" s="443"/>
      <c r="JI5" s="443"/>
      <c r="JJ5" s="443"/>
      <c r="JK5" s="443"/>
      <c r="JL5" s="443"/>
      <c r="JM5" s="443"/>
      <c r="JN5" s="443"/>
      <c r="JO5" s="443"/>
      <c r="JP5" s="443"/>
      <c r="JQ5" s="443"/>
      <c r="JR5" s="443"/>
      <c r="JS5" s="443"/>
      <c r="JT5" s="443"/>
      <c r="JU5" s="443"/>
      <c r="JV5" s="443"/>
      <c r="JW5" s="443"/>
      <c r="JX5" s="443"/>
      <c r="JY5" s="443"/>
      <c r="JZ5" s="443"/>
      <c r="KA5" s="443"/>
      <c r="KB5" s="443"/>
      <c r="KC5" s="443"/>
      <c r="KD5" s="443"/>
      <c r="KE5" s="443"/>
      <c r="KF5" s="443"/>
      <c r="KG5" s="443"/>
      <c r="KH5" s="443"/>
      <c r="KI5" s="443"/>
      <c r="KJ5" s="443"/>
      <c r="KK5" s="443"/>
      <c r="KL5" s="443"/>
      <c r="KM5" s="443"/>
      <c r="KN5" s="443"/>
      <c r="KO5" s="443"/>
      <c r="KP5" s="443"/>
      <c r="KQ5" s="443"/>
      <c r="KR5" s="443"/>
      <c r="KS5" s="443"/>
      <c r="KT5" s="443"/>
      <c r="KU5" s="443"/>
      <c r="KV5" s="443"/>
      <c r="KW5" s="443"/>
      <c r="KX5" s="443"/>
      <c r="KY5" s="443"/>
      <c r="KZ5" s="443"/>
      <c r="LA5" s="443"/>
      <c r="LB5" s="443"/>
      <c r="LC5" s="443"/>
      <c r="LD5" s="443"/>
      <c r="LE5" s="443"/>
      <c r="LF5" s="443"/>
      <c r="LG5" s="443"/>
      <c r="LH5" s="443"/>
      <c r="LI5" s="443"/>
      <c r="LJ5" s="443"/>
      <c r="LK5" s="443"/>
      <c r="LL5" s="443"/>
      <c r="LM5" s="443"/>
      <c r="LN5" s="443"/>
      <c r="LO5" s="443"/>
      <c r="LP5" s="443"/>
      <c r="LQ5" s="443"/>
      <c r="LR5" s="443"/>
      <c r="LS5" s="443"/>
      <c r="LT5" s="443"/>
      <c r="LU5" s="443"/>
      <c r="LV5" s="443"/>
      <c r="LW5" s="443"/>
      <c r="LX5" s="443"/>
      <c r="LY5" s="443"/>
      <c r="LZ5" s="443"/>
      <c r="MA5" s="443"/>
      <c r="MB5" s="443"/>
      <c r="MC5" s="443"/>
      <c r="MD5" s="443"/>
      <c r="ME5" s="443"/>
      <c r="MF5" s="443"/>
      <c r="MG5" s="443"/>
      <c r="MH5" s="443"/>
      <c r="MI5" s="443"/>
      <c r="MJ5" s="443"/>
      <c r="MK5" s="443"/>
      <c r="ML5" s="443"/>
      <c r="MM5" s="443"/>
      <c r="MN5" s="443"/>
      <c r="MO5" s="443"/>
      <c r="MP5" s="443"/>
      <c r="MQ5" s="443"/>
      <c r="MR5" s="443"/>
      <c r="MS5" s="443"/>
      <c r="MT5" s="443"/>
      <c r="MU5" s="443"/>
      <c r="MV5" s="443"/>
      <c r="MW5" s="443"/>
      <c r="MX5" s="443"/>
      <c r="MY5" s="443"/>
      <c r="MZ5" s="443"/>
      <c r="NA5" s="443"/>
      <c r="NB5" s="443"/>
      <c r="NC5" s="443"/>
      <c r="ND5" s="443"/>
      <c r="NE5" s="443"/>
      <c r="NF5" s="443"/>
      <c r="NG5" s="443"/>
      <c r="NH5" s="443"/>
      <c r="NI5" s="443"/>
      <c r="NJ5" s="443"/>
      <c r="NK5" s="443"/>
      <c r="NL5" s="443"/>
      <c r="NM5" s="443"/>
      <c r="NN5" s="443"/>
      <c r="NO5" s="443"/>
      <c r="NP5" s="443"/>
      <c r="NQ5" s="443"/>
      <c r="NR5" s="443"/>
      <c r="NS5" s="443"/>
      <c r="NT5" s="443"/>
      <c r="NU5" s="443"/>
      <c r="NV5" s="443"/>
      <c r="NW5" s="443"/>
      <c r="NX5" s="443"/>
      <c r="NY5" s="443"/>
      <c r="NZ5" s="443"/>
      <c r="OA5" s="443"/>
      <c r="OB5" s="443"/>
      <c r="OC5" s="443"/>
      <c r="OD5" s="443"/>
      <c r="OE5" s="443"/>
      <c r="OF5" s="443"/>
      <c r="OG5" s="443"/>
      <c r="OH5" s="443"/>
      <c r="OI5" s="443"/>
      <c r="OJ5" s="443"/>
      <c r="OK5" s="443"/>
      <c r="OL5" s="443"/>
      <c r="OM5" s="443"/>
      <c r="ON5" s="443"/>
      <c r="OO5" s="443"/>
      <c r="OP5" s="443"/>
      <c r="OQ5" s="443"/>
      <c r="OR5" s="443"/>
      <c r="OS5" s="443"/>
      <c r="OT5" s="443"/>
      <c r="OU5" s="443"/>
      <c r="OV5" s="443"/>
      <c r="OW5" s="443"/>
      <c r="OX5" s="443"/>
      <c r="OY5" s="443"/>
      <c r="OZ5" s="443"/>
      <c r="PA5" s="443"/>
      <c r="PB5" s="443"/>
      <c r="PC5" s="443"/>
      <c r="PD5" s="443"/>
      <c r="PE5" s="443"/>
      <c r="PF5" s="443"/>
      <c r="PG5" s="443"/>
      <c r="PH5" s="443"/>
      <c r="PI5" s="443"/>
      <c r="PJ5" s="443"/>
      <c r="PK5" s="443"/>
      <c r="PL5" s="443"/>
      <c r="PM5" s="443"/>
      <c r="PN5" s="443"/>
      <c r="PO5" s="443"/>
      <c r="PP5" s="443"/>
      <c r="PQ5" s="443"/>
      <c r="PR5" s="443"/>
      <c r="PS5" s="443"/>
      <c r="PT5" s="443"/>
      <c r="PU5" s="443"/>
      <c r="PV5" s="443"/>
      <c r="PW5" s="443"/>
      <c r="PX5" s="443"/>
      <c r="PY5" s="443"/>
      <c r="PZ5" s="443"/>
      <c r="QA5" s="443"/>
      <c r="QB5" s="443"/>
      <c r="QC5" s="443"/>
      <c r="QD5" s="443"/>
      <c r="QE5" s="443"/>
      <c r="QF5" s="443"/>
      <c r="QG5" s="443"/>
      <c r="QH5" s="443"/>
      <c r="QI5" s="443"/>
      <c r="QJ5" s="443"/>
      <c r="QK5" s="443"/>
      <c r="QL5" s="443"/>
      <c r="QM5" s="443"/>
      <c r="QN5" s="443"/>
      <c r="QO5" s="443"/>
      <c r="QP5" s="443"/>
      <c r="QQ5" s="443"/>
      <c r="QR5" s="443"/>
      <c r="QS5" s="443"/>
      <c r="QT5" s="443"/>
      <c r="QU5" s="443"/>
      <c r="QV5" s="443"/>
      <c r="QW5" s="443"/>
      <c r="QX5" s="443"/>
      <c r="QY5" s="443"/>
      <c r="QZ5" s="443"/>
      <c r="RA5" s="443"/>
      <c r="RB5" s="443"/>
      <c r="RC5" s="443"/>
      <c r="RD5" s="443"/>
      <c r="RE5" s="443"/>
      <c r="RF5" s="443"/>
      <c r="RG5" s="443"/>
      <c r="RH5" s="443"/>
      <c r="RI5" s="443"/>
      <c r="RJ5" s="443"/>
      <c r="RK5" s="443"/>
      <c r="RL5" s="443"/>
      <c r="RM5" s="443"/>
      <c r="RN5" s="443"/>
      <c r="RO5" s="443"/>
      <c r="RP5" s="443"/>
      <c r="RQ5" s="443"/>
      <c r="RR5" s="443"/>
      <c r="RS5" s="443"/>
      <c r="RT5" s="443"/>
      <c r="RU5" s="443"/>
      <c r="RV5" s="443"/>
      <c r="RW5" s="443"/>
      <c r="RX5" s="443"/>
      <c r="RY5" s="443"/>
      <c r="RZ5" s="443"/>
      <c r="SA5" s="443"/>
      <c r="SB5" s="443"/>
      <c r="SC5" s="443"/>
      <c r="SD5" s="443"/>
      <c r="SE5" s="443"/>
      <c r="SF5" s="443"/>
      <c r="SG5" s="443"/>
      <c r="SH5" s="443"/>
      <c r="SI5" s="443"/>
      <c r="SJ5" s="443"/>
      <c r="SK5" s="443"/>
      <c r="SL5" s="443"/>
      <c r="SM5" s="443"/>
      <c r="SN5" s="443"/>
      <c r="SO5" s="443"/>
      <c r="SP5" s="443"/>
      <c r="SQ5" s="443"/>
      <c r="SR5" s="443"/>
      <c r="SS5" s="443"/>
      <c r="ST5" s="443"/>
      <c r="SU5" s="443"/>
      <c r="SV5" s="443"/>
      <c r="SW5" s="443"/>
      <c r="SX5" s="443"/>
      <c r="SY5" s="443"/>
      <c r="SZ5" s="443"/>
      <c r="TA5" s="443"/>
      <c r="TB5" s="443"/>
      <c r="TC5" s="443"/>
      <c r="TD5" s="443"/>
      <c r="TE5" s="443"/>
      <c r="TF5" s="443"/>
      <c r="TG5" s="443"/>
      <c r="TH5" s="443"/>
      <c r="TI5" s="443"/>
      <c r="TJ5" s="443"/>
      <c r="TK5" s="443"/>
      <c r="TL5" s="443"/>
      <c r="TM5" s="443"/>
      <c r="TN5" s="443"/>
      <c r="TO5" s="443"/>
      <c r="TP5" s="443"/>
      <c r="TQ5" s="443"/>
      <c r="TR5" s="443"/>
      <c r="TS5" s="443"/>
      <c r="TT5" s="443"/>
      <c r="TU5" s="443"/>
      <c r="TV5" s="443"/>
      <c r="TW5" s="443"/>
      <c r="TX5" s="443"/>
      <c r="TY5" s="443"/>
      <c r="TZ5" s="443"/>
      <c r="UA5" s="443"/>
      <c r="UB5" s="443"/>
      <c r="UC5" s="443"/>
      <c r="UD5" s="443"/>
      <c r="UE5" s="443"/>
      <c r="UF5" s="443"/>
      <c r="UG5" s="443"/>
      <c r="UH5" s="443"/>
      <c r="UI5" s="443"/>
      <c r="UJ5" s="443"/>
      <c r="UK5" s="443"/>
      <c r="UL5" s="443"/>
      <c r="UM5" s="443"/>
      <c r="UN5" s="443"/>
      <c r="UO5" s="443"/>
      <c r="UP5" s="443"/>
      <c r="UQ5" s="443"/>
      <c r="UR5" s="443"/>
      <c r="US5" s="443"/>
      <c r="UT5" s="443"/>
      <c r="UU5" s="443"/>
      <c r="UV5" s="443"/>
      <c r="UW5" s="443"/>
      <c r="UX5" s="443"/>
      <c r="UY5" s="443"/>
      <c r="UZ5" s="443"/>
      <c r="VA5" s="443"/>
      <c r="VB5" s="443"/>
      <c r="VC5" s="443"/>
      <c r="VD5" s="443"/>
      <c r="VE5" s="443"/>
      <c r="VF5" s="443"/>
      <c r="VG5" s="443"/>
      <c r="VH5" s="443"/>
      <c r="VI5" s="443"/>
      <c r="VJ5" s="443"/>
      <c r="VK5" s="443"/>
      <c r="VL5" s="443"/>
      <c r="VM5" s="443"/>
      <c r="VN5" s="443"/>
      <c r="VO5" s="443"/>
      <c r="VP5" s="443"/>
      <c r="VQ5" s="443"/>
      <c r="VR5" s="443"/>
      <c r="VS5" s="443"/>
      <c r="VT5" s="443"/>
      <c r="VU5" s="443"/>
      <c r="VV5" s="443"/>
      <c r="VW5" s="443"/>
      <c r="VX5" s="443"/>
      <c r="VY5" s="443"/>
      <c r="VZ5" s="443"/>
      <c r="WA5" s="443"/>
      <c r="WB5" s="443"/>
      <c r="WC5" s="443"/>
      <c r="WD5" s="443"/>
      <c r="WE5" s="443"/>
      <c r="WF5" s="443"/>
      <c r="WG5" s="443"/>
      <c r="WH5" s="443"/>
      <c r="WI5" s="443"/>
      <c r="WJ5" s="443"/>
      <c r="WK5" s="443"/>
      <c r="WL5" s="443"/>
      <c r="WM5" s="443"/>
      <c r="WN5" s="443"/>
      <c r="WO5" s="443"/>
      <c r="WP5" s="443"/>
      <c r="WQ5" s="443"/>
      <c r="WR5" s="443"/>
      <c r="WS5" s="443"/>
      <c r="WT5" s="443"/>
      <c r="WU5" s="443"/>
      <c r="WV5" s="443"/>
      <c r="WW5" s="443"/>
      <c r="WX5" s="443"/>
      <c r="WY5" s="443"/>
      <c r="WZ5" s="443"/>
      <c r="XA5" s="443"/>
      <c r="XB5" s="443"/>
      <c r="XC5" s="443"/>
      <c r="XD5" s="443"/>
      <c r="XE5" s="443"/>
      <c r="XF5" s="443"/>
      <c r="XG5" s="443"/>
      <c r="XH5" s="443"/>
      <c r="XI5" s="443"/>
      <c r="XJ5" s="443"/>
      <c r="XK5" s="443"/>
      <c r="XL5" s="443"/>
      <c r="XM5" s="443"/>
      <c r="XN5" s="443"/>
      <c r="XO5" s="443"/>
      <c r="XP5" s="443"/>
      <c r="XQ5" s="443"/>
      <c r="XR5" s="443"/>
      <c r="XS5" s="443"/>
      <c r="XT5" s="443"/>
      <c r="XU5" s="443"/>
      <c r="XV5" s="443"/>
      <c r="XW5" s="443"/>
      <c r="XX5" s="443"/>
      <c r="XY5" s="443"/>
      <c r="XZ5" s="443"/>
      <c r="YA5" s="443"/>
      <c r="YB5" s="443"/>
      <c r="YC5" s="443"/>
      <c r="YD5" s="443"/>
      <c r="YE5" s="443"/>
      <c r="YF5" s="443"/>
      <c r="YG5" s="443"/>
      <c r="YH5" s="443"/>
      <c r="YI5" s="443"/>
      <c r="YJ5" s="443"/>
      <c r="YK5" s="443"/>
      <c r="YL5" s="443"/>
      <c r="YM5" s="443"/>
      <c r="YN5" s="443"/>
      <c r="YO5" s="443"/>
      <c r="YP5" s="443"/>
      <c r="YQ5" s="443"/>
      <c r="YR5" s="443"/>
      <c r="YS5" s="443"/>
      <c r="YT5" s="443"/>
      <c r="YU5" s="443"/>
      <c r="YV5" s="443"/>
      <c r="YW5" s="443"/>
      <c r="YX5" s="443"/>
      <c r="YY5" s="443"/>
      <c r="YZ5" s="443"/>
      <c r="ZA5" s="443"/>
      <c r="ZB5" s="443"/>
      <c r="ZC5" s="443"/>
      <c r="ZD5" s="443"/>
      <c r="ZE5" s="443"/>
      <c r="ZF5" s="443"/>
      <c r="ZG5" s="443"/>
      <c r="ZH5" s="443"/>
      <c r="ZI5" s="443"/>
      <c r="ZJ5" s="443"/>
      <c r="ZK5" s="443"/>
      <c r="ZL5" s="443"/>
      <c r="ZM5" s="443"/>
      <c r="ZN5" s="443"/>
      <c r="ZO5" s="443"/>
      <c r="ZP5" s="443"/>
      <c r="ZQ5" s="443"/>
      <c r="ZR5" s="443"/>
      <c r="ZS5" s="443"/>
      <c r="ZT5" s="443"/>
      <c r="ZU5" s="443"/>
      <c r="ZV5" s="443"/>
      <c r="ZW5" s="443"/>
      <c r="ZX5" s="443"/>
      <c r="ZY5" s="443"/>
      <c r="ZZ5" s="443"/>
      <c r="AAA5" s="443"/>
      <c r="AAB5" s="443"/>
      <c r="AAC5" s="443"/>
      <c r="AAD5" s="443"/>
      <c r="AAE5" s="443"/>
      <c r="AAF5" s="443"/>
      <c r="AAG5" s="443"/>
      <c r="AAH5" s="443"/>
      <c r="AAI5" s="443"/>
      <c r="AAJ5" s="443"/>
      <c r="AAK5" s="443"/>
      <c r="AAL5" s="443"/>
      <c r="AAM5" s="443"/>
      <c r="AAN5" s="443"/>
      <c r="AAO5" s="443"/>
      <c r="AAP5" s="443"/>
      <c r="AAQ5" s="443"/>
      <c r="AAR5" s="443"/>
      <c r="AAS5" s="443"/>
      <c r="AAT5" s="443"/>
      <c r="AAU5" s="443"/>
      <c r="AAV5" s="443"/>
      <c r="AAW5" s="443"/>
      <c r="AAX5" s="443"/>
      <c r="AAY5" s="443"/>
      <c r="AAZ5" s="443"/>
      <c r="ABA5" s="443"/>
      <c r="ABB5" s="443"/>
      <c r="ABC5" s="443"/>
      <c r="ABD5" s="443"/>
      <c r="ABE5" s="443"/>
      <c r="ABF5" s="443"/>
      <c r="ABG5" s="443"/>
      <c r="ABH5" s="443"/>
      <c r="ABI5" s="443"/>
      <c r="ABJ5" s="443"/>
      <c r="ABK5" s="443"/>
      <c r="ABL5" s="443"/>
      <c r="ABM5" s="443"/>
      <c r="ABN5" s="443"/>
      <c r="ABO5" s="443"/>
      <c r="ABP5" s="443"/>
      <c r="ABQ5" s="443"/>
      <c r="ABR5" s="443"/>
      <c r="ABS5" s="443"/>
      <c r="ABT5" s="443"/>
      <c r="ABU5" s="443"/>
      <c r="ABV5" s="443"/>
      <c r="ABW5" s="443"/>
      <c r="ABX5" s="443"/>
      <c r="ABY5" s="443"/>
      <c r="ABZ5" s="443"/>
      <c r="ACA5" s="443"/>
      <c r="ACB5" s="443"/>
      <c r="ACC5" s="443"/>
      <c r="ACD5" s="443"/>
      <c r="ACE5" s="443"/>
      <c r="ACF5" s="443"/>
      <c r="ACG5" s="443"/>
      <c r="ACH5" s="443"/>
      <c r="ACI5" s="443"/>
      <c r="ACJ5" s="443"/>
      <c r="ACK5" s="443"/>
      <c r="ACL5" s="443"/>
      <c r="ACM5" s="443"/>
      <c r="ACN5" s="443"/>
      <c r="ACO5" s="443"/>
      <c r="ACP5" s="443"/>
      <c r="ACQ5" s="443"/>
      <c r="ACR5" s="443"/>
      <c r="ACS5" s="443"/>
      <c r="ACT5" s="443"/>
      <c r="ACU5" s="443"/>
      <c r="ACV5" s="443"/>
      <c r="ACW5" s="443"/>
      <c r="ACX5" s="443"/>
      <c r="ACY5" s="443"/>
      <c r="ACZ5" s="443"/>
      <c r="ADA5" s="443"/>
      <c r="ADB5" s="443"/>
      <c r="ADC5" s="443"/>
      <c r="ADD5" s="443"/>
      <c r="ADE5" s="443"/>
      <c r="ADF5" s="443"/>
      <c r="ADG5" s="443"/>
      <c r="ADH5" s="443"/>
      <c r="ADI5" s="443"/>
      <c r="ADJ5" s="443"/>
      <c r="ADK5" s="443"/>
      <c r="ADL5" s="443"/>
      <c r="ADM5" s="443"/>
      <c r="ADN5" s="443"/>
      <c r="ADO5" s="443"/>
      <c r="ADP5" s="443"/>
      <c r="ADQ5" s="443"/>
      <c r="ADR5" s="443"/>
      <c r="ADS5" s="443"/>
      <c r="ADT5" s="443"/>
      <c r="ADU5" s="443"/>
      <c r="ADV5" s="443"/>
      <c r="ADW5" s="443"/>
      <c r="ADX5" s="443"/>
      <c r="ADY5" s="443"/>
      <c r="ADZ5" s="443"/>
      <c r="AEA5" s="443"/>
      <c r="AEB5" s="443"/>
      <c r="AEC5" s="443"/>
      <c r="AED5" s="443"/>
      <c r="AEE5" s="443"/>
      <c r="AEF5" s="443"/>
      <c r="AEG5" s="443"/>
    </row>
    <row r="6" spans="1:813" ht="15.6" customHeight="1">
      <c r="A6" s="443"/>
      <c r="B6" s="443"/>
      <c r="C6" s="443"/>
      <c r="D6" s="443"/>
      <c r="E6" s="610" t="s">
        <v>749</v>
      </c>
      <c r="F6" s="611"/>
      <c r="G6" s="612"/>
      <c r="H6" s="612"/>
      <c r="I6" s="612"/>
      <c r="J6" s="613"/>
      <c r="K6" s="613"/>
      <c r="L6" s="613"/>
      <c r="M6" s="476"/>
      <c r="N6" s="476"/>
      <c r="O6" s="443"/>
      <c r="P6" s="443"/>
      <c r="Q6" s="443"/>
      <c r="R6" s="476"/>
      <c r="S6" s="476"/>
      <c r="T6" s="476"/>
      <c r="U6" s="476"/>
      <c r="V6" s="476"/>
      <c r="W6" s="894"/>
      <c r="X6" s="443"/>
      <c r="Y6" s="445"/>
      <c r="Z6" s="443"/>
      <c r="AA6" s="443"/>
      <c r="AB6" s="443"/>
      <c r="AC6" s="443"/>
      <c r="AD6" s="443"/>
      <c r="AE6" s="443"/>
      <c r="AF6" s="443"/>
      <c r="AG6" s="443"/>
      <c r="AH6" s="443"/>
      <c r="AI6" s="443"/>
      <c r="AJ6" s="443"/>
      <c r="AK6" s="443"/>
      <c r="AL6" s="443"/>
      <c r="AM6" s="443"/>
      <c r="AN6" s="443"/>
      <c r="AO6" s="443"/>
      <c r="AP6" s="443"/>
      <c r="AQ6" s="443"/>
      <c r="AR6" s="443"/>
      <c r="AS6" s="443"/>
      <c r="AT6" s="443"/>
      <c r="AU6" s="443"/>
      <c r="AV6" s="443"/>
      <c r="AW6" s="476"/>
      <c r="AX6" s="443"/>
      <c r="AY6" s="443"/>
      <c r="AZ6" s="443"/>
      <c r="BA6" s="443"/>
      <c r="BB6" s="443"/>
      <c r="BC6" s="443"/>
      <c r="BD6" s="443"/>
      <c r="BE6" s="443"/>
      <c r="BF6" s="443"/>
      <c r="BG6" s="443"/>
      <c r="BH6" s="443"/>
      <c r="BI6" s="443"/>
      <c r="BJ6" s="443"/>
      <c r="BK6" s="443"/>
      <c r="BL6" s="443"/>
      <c r="BM6" s="443"/>
      <c r="BN6" s="443"/>
      <c r="BO6" s="443"/>
      <c r="BP6" s="443"/>
      <c r="BQ6" s="443"/>
      <c r="BR6" s="443"/>
      <c r="BS6" s="443"/>
      <c r="BT6" s="443"/>
      <c r="BU6" s="443"/>
      <c r="BV6" s="443"/>
      <c r="BW6" s="443"/>
      <c r="BX6" s="443"/>
      <c r="BY6" s="443"/>
      <c r="BZ6" s="443"/>
      <c r="CA6" s="443"/>
      <c r="CB6" s="443"/>
      <c r="CC6" s="443"/>
      <c r="CD6" s="443"/>
      <c r="CE6" s="443"/>
      <c r="CF6" s="443"/>
      <c r="CG6" s="443"/>
      <c r="CH6" s="443"/>
      <c r="CI6" s="443"/>
      <c r="CJ6" s="443"/>
      <c r="CK6" s="443"/>
      <c r="CL6" s="443"/>
      <c r="CM6" s="443"/>
      <c r="CN6" s="443"/>
      <c r="CO6" s="443"/>
      <c r="CP6" s="443"/>
      <c r="CQ6" s="443"/>
      <c r="CR6" s="443"/>
      <c r="CS6" s="443"/>
      <c r="CT6" s="443"/>
      <c r="CU6" s="443"/>
      <c r="CV6" s="443"/>
      <c r="CW6" s="443"/>
      <c r="CX6" s="443"/>
      <c r="CY6" s="443"/>
      <c r="CZ6" s="443"/>
      <c r="DA6" s="443"/>
      <c r="DB6" s="443"/>
      <c r="DC6" s="443"/>
      <c r="DD6" s="443"/>
      <c r="DE6" s="443"/>
      <c r="DF6" s="443"/>
      <c r="DG6" s="443"/>
      <c r="DH6" s="443"/>
      <c r="DI6" s="443"/>
      <c r="DJ6" s="443"/>
      <c r="DK6" s="443"/>
      <c r="DL6" s="443"/>
      <c r="DM6" s="443"/>
      <c r="DN6" s="443"/>
      <c r="DO6" s="443"/>
      <c r="DP6" s="443"/>
      <c r="DQ6" s="443"/>
      <c r="DR6" s="443"/>
      <c r="DS6" s="443"/>
      <c r="DT6" s="443"/>
      <c r="DU6" s="443"/>
      <c r="DV6" s="443"/>
      <c r="DW6" s="443"/>
      <c r="DX6" s="443"/>
      <c r="DY6" s="443"/>
      <c r="DZ6" s="443"/>
      <c r="EA6" s="443"/>
      <c r="EB6" s="443"/>
      <c r="EC6" s="443"/>
      <c r="ED6" s="443"/>
      <c r="EE6" s="443"/>
      <c r="EF6" s="443"/>
      <c r="EG6" s="443"/>
      <c r="EH6" s="443"/>
      <c r="EI6" s="443"/>
      <c r="EJ6" s="443"/>
      <c r="EK6" s="443"/>
      <c r="EL6" s="443"/>
      <c r="EM6" s="443"/>
      <c r="EN6" s="443"/>
      <c r="EO6" s="443"/>
      <c r="EP6" s="443"/>
      <c r="EQ6" s="443"/>
      <c r="ER6" s="443"/>
      <c r="ES6" s="443"/>
      <c r="ET6" s="443"/>
      <c r="EU6" s="443"/>
      <c r="EV6" s="443"/>
      <c r="EW6" s="443"/>
      <c r="EX6" s="443"/>
      <c r="EY6" s="443"/>
      <c r="EZ6" s="443"/>
      <c r="FA6" s="443"/>
      <c r="FB6" s="443"/>
      <c r="FC6" s="443"/>
      <c r="FD6" s="443"/>
      <c r="FE6" s="443"/>
      <c r="FF6" s="443"/>
      <c r="FG6" s="443"/>
      <c r="FH6" s="443"/>
      <c r="FI6" s="443"/>
      <c r="FJ6" s="443"/>
      <c r="FK6" s="443"/>
      <c r="FL6" s="443"/>
      <c r="FM6" s="443"/>
      <c r="FN6" s="443"/>
      <c r="FO6" s="443"/>
      <c r="FP6" s="443"/>
      <c r="FQ6" s="443"/>
      <c r="FR6" s="443"/>
      <c r="FS6" s="443"/>
      <c r="FT6" s="443"/>
      <c r="FU6" s="443"/>
      <c r="FV6" s="443"/>
      <c r="FW6" s="443"/>
      <c r="FX6" s="443"/>
      <c r="FY6" s="443"/>
      <c r="FZ6" s="443"/>
      <c r="GA6" s="443"/>
      <c r="GB6" s="443"/>
      <c r="GC6" s="443"/>
      <c r="GD6" s="443"/>
      <c r="GE6" s="443"/>
      <c r="GF6" s="443"/>
      <c r="GG6" s="443"/>
      <c r="GH6" s="443"/>
      <c r="GI6" s="443"/>
      <c r="GJ6" s="443"/>
      <c r="GK6" s="443"/>
      <c r="GL6" s="443"/>
      <c r="GM6" s="443"/>
      <c r="GN6" s="443"/>
      <c r="GO6" s="443"/>
      <c r="GP6" s="443"/>
      <c r="GQ6" s="443"/>
      <c r="GR6" s="443"/>
      <c r="GS6" s="443"/>
      <c r="GT6" s="443"/>
      <c r="GU6" s="443"/>
      <c r="GV6" s="443"/>
      <c r="GW6" s="443"/>
      <c r="GX6" s="443"/>
      <c r="GY6" s="443"/>
      <c r="GZ6" s="443"/>
      <c r="HA6" s="443"/>
      <c r="HB6" s="443"/>
      <c r="HC6" s="443"/>
      <c r="HD6" s="443"/>
      <c r="HE6" s="443"/>
      <c r="HF6" s="443"/>
      <c r="HG6" s="443"/>
      <c r="HH6" s="443"/>
      <c r="HI6" s="443"/>
      <c r="HJ6" s="443"/>
      <c r="HK6" s="443"/>
      <c r="HL6" s="443"/>
      <c r="HM6" s="443"/>
      <c r="HN6" s="443"/>
      <c r="HO6" s="443"/>
      <c r="HP6" s="443"/>
      <c r="HQ6" s="443"/>
      <c r="HR6" s="443"/>
      <c r="HS6" s="443"/>
      <c r="HT6" s="443"/>
      <c r="HU6" s="443"/>
      <c r="HV6" s="443"/>
      <c r="HW6" s="443"/>
      <c r="HX6" s="443"/>
      <c r="HY6" s="443"/>
      <c r="HZ6" s="443"/>
      <c r="IA6" s="443"/>
      <c r="IB6" s="443"/>
      <c r="IC6" s="443"/>
      <c r="ID6" s="443"/>
      <c r="IE6" s="443"/>
      <c r="IF6" s="443"/>
      <c r="IG6" s="443"/>
      <c r="IH6" s="443"/>
      <c r="II6" s="443"/>
      <c r="IJ6" s="443"/>
      <c r="IK6" s="443"/>
      <c r="IL6" s="443"/>
      <c r="IM6" s="443"/>
      <c r="IN6" s="443"/>
      <c r="IO6" s="443"/>
      <c r="IP6" s="443"/>
      <c r="IQ6" s="443"/>
      <c r="IR6" s="443"/>
      <c r="IS6" s="443"/>
      <c r="IT6" s="443"/>
      <c r="IU6" s="443"/>
      <c r="IV6" s="443"/>
      <c r="IW6" s="443"/>
      <c r="IX6" s="443"/>
      <c r="IY6" s="443"/>
      <c r="IZ6" s="443"/>
      <c r="JA6" s="443"/>
      <c r="JB6" s="443"/>
      <c r="JC6" s="443"/>
      <c r="JD6" s="443"/>
      <c r="JE6" s="443"/>
      <c r="JF6" s="443"/>
      <c r="JG6" s="443"/>
      <c r="JH6" s="443"/>
      <c r="JI6" s="443"/>
      <c r="JJ6" s="443"/>
      <c r="JK6" s="443"/>
      <c r="JL6" s="443"/>
      <c r="JM6" s="443"/>
      <c r="JN6" s="443"/>
      <c r="JO6" s="443"/>
      <c r="JP6" s="443"/>
      <c r="JQ6" s="443"/>
      <c r="JR6" s="443"/>
      <c r="JS6" s="443"/>
      <c r="JT6" s="443"/>
      <c r="JU6" s="443"/>
      <c r="JV6" s="443"/>
      <c r="JW6" s="443"/>
      <c r="JX6" s="443"/>
      <c r="JY6" s="443"/>
      <c r="JZ6" s="443"/>
      <c r="KA6" s="443"/>
      <c r="KB6" s="443"/>
      <c r="KC6" s="443"/>
      <c r="KD6" s="443"/>
      <c r="KE6" s="443"/>
      <c r="KF6" s="443"/>
      <c r="KG6" s="443"/>
      <c r="KH6" s="443"/>
      <c r="KI6" s="443"/>
      <c r="KJ6" s="443"/>
      <c r="KK6" s="443"/>
      <c r="KL6" s="443"/>
      <c r="KM6" s="443"/>
      <c r="KN6" s="443"/>
      <c r="KO6" s="443"/>
      <c r="KP6" s="443"/>
      <c r="KQ6" s="443"/>
      <c r="KR6" s="443"/>
      <c r="KS6" s="443"/>
      <c r="KT6" s="443"/>
      <c r="KU6" s="443"/>
      <c r="KV6" s="443"/>
      <c r="KW6" s="443"/>
      <c r="KX6" s="443"/>
      <c r="KY6" s="443"/>
      <c r="KZ6" s="443"/>
      <c r="LA6" s="443"/>
      <c r="LB6" s="443"/>
      <c r="LC6" s="443"/>
      <c r="LD6" s="443"/>
      <c r="LE6" s="443"/>
      <c r="LF6" s="443"/>
      <c r="LG6" s="443"/>
      <c r="LH6" s="443"/>
      <c r="LI6" s="443"/>
      <c r="LJ6" s="443"/>
      <c r="LK6" s="443"/>
      <c r="LL6" s="443"/>
      <c r="LM6" s="443"/>
      <c r="LN6" s="443"/>
      <c r="LO6" s="443"/>
      <c r="LP6" s="443"/>
      <c r="LQ6" s="443"/>
      <c r="LR6" s="443"/>
      <c r="LS6" s="443"/>
      <c r="LT6" s="443"/>
      <c r="LU6" s="443"/>
      <c r="LV6" s="443"/>
      <c r="LW6" s="443"/>
      <c r="LX6" s="443"/>
      <c r="LY6" s="443"/>
      <c r="LZ6" s="443"/>
      <c r="MA6" s="443"/>
      <c r="MB6" s="443"/>
      <c r="MC6" s="443"/>
      <c r="MD6" s="443"/>
      <c r="ME6" s="443"/>
      <c r="MF6" s="443"/>
      <c r="MG6" s="443"/>
      <c r="MH6" s="443"/>
      <c r="MI6" s="443"/>
      <c r="MJ6" s="443"/>
      <c r="MK6" s="443"/>
      <c r="ML6" s="443"/>
      <c r="MM6" s="443"/>
      <c r="MN6" s="443"/>
      <c r="MO6" s="443"/>
      <c r="MP6" s="443"/>
      <c r="MQ6" s="443"/>
      <c r="MR6" s="443"/>
      <c r="MS6" s="443"/>
      <c r="MT6" s="443"/>
      <c r="MU6" s="443"/>
      <c r="MV6" s="443"/>
      <c r="MW6" s="443"/>
      <c r="MX6" s="443"/>
      <c r="MY6" s="443"/>
      <c r="MZ6" s="443"/>
      <c r="NA6" s="443"/>
      <c r="NB6" s="443"/>
      <c r="NC6" s="443"/>
      <c r="ND6" s="443"/>
      <c r="NE6" s="443"/>
      <c r="NF6" s="443"/>
      <c r="NG6" s="443"/>
      <c r="NH6" s="443"/>
      <c r="NI6" s="443"/>
      <c r="NJ6" s="443"/>
      <c r="NK6" s="443"/>
      <c r="NL6" s="443"/>
      <c r="NM6" s="443"/>
      <c r="NN6" s="443"/>
      <c r="NO6" s="443"/>
      <c r="NP6" s="443"/>
      <c r="NQ6" s="443"/>
      <c r="NR6" s="443"/>
      <c r="NS6" s="443"/>
      <c r="NT6" s="443"/>
      <c r="NU6" s="443"/>
      <c r="NV6" s="443"/>
      <c r="NW6" s="443"/>
      <c r="NX6" s="443"/>
      <c r="NY6" s="443"/>
      <c r="NZ6" s="443"/>
      <c r="OA6" s="443"/>
      <c r="OB6" s="443"/>
      <c r="OC6" s="443"/>
      <c r="OD6" s="443"/>
      <c r="OE6" s="443"/>
      <c r="OF6" s="443"/>
      <c r="OG6" s="443"/>
      <c r="OH6" s="443"/>
      <c r="OI6" s="443"/>
      <c r="OJ6" s="443"/>
      <c r="OK6" s="443"/>
      <c r="OL6" s="443"/>
      <c r="OM6" s="443"/>
      <c r="ON6" s="443"/>
      <c r="OO6" s="443"/>
      <c r="OP6" s="443"/>
      <c r="OQ6" s="443"/>
      <c r="OR6" s="443"/>
      <c r="OS6" s="443"/>
      <c r="OT6" s="443"/>
      <c r="OU6" s="443"/>
      <c r="OV6" s="443"/>
      <c r="OW6" s="443"/>
      <c r="OX6" s="443"/>
      <c r="OY6" s="443"/>
      <c r="OZ6" s="443"/>
      <c r="PA6" s="443"/>
      <c r="PB6" s="443"/>
      <c r="PC6" s="443"/>
      <c r="PD6" s="443"/>
      <c r="PE6" s="443"/>
      <c r="PF6" s="443"/>
      <c r="PG6" s="443"/>
      <c r="PH6" s="443"/>
      <c r="PI6" s="443"/>
      <c r="PJ6" s="443"/>
      <c r="PK6" s="443"/>
      <c r="PL6" s="443"/>
      <c r="PM6" s="443"/>
      <c r="PN6" s="443"/>
      <c r="PO6" s="443"/>
      <c r="PP6" s="443"/>
      <c r="PQ6" s="443"/>
      <c r="PR6" s="443"/>
      <c r="PS6" s="443"/>
      <c r="PT6" s="443"/>
      <c r="PU6" s="443"/>
      <c r="PV6" s="443"/>
      <c r="PW6" s="443"/>
      <c r="PX6" s="443"/>
      <c r="PY6" s="443"/>
      <c r="PZ6" s="443"/>
      <c r="QA6" s="443"/>
      <c r="QB6" s="443"/>
      <c r="QC6" s="443"/>
      <c r="QD6" s="443"/>
      <c r="QE6" s="443"/>
      <c r="QF6" s="443"/>
      <c r="QG6" s="443"/>
      <c r="QH6" s="443"/>
      <c r="QI6" s="443"/>
      <c r="QJ6" s="443"/>
      <c r="QK6" s="443"/>
      <c r="QL6" s="443"/>
      <c r="QM6" s="443"/>
      <c r="QN6" s="443"/>
      <c r="QO6" s="443"/>
      <c r="QP6" s="443"/>
      <c r="QQ6" s="443"/>
      <c r="QR6" s="443"/>
      <c r="QS6" s="443"/>
      <c r="QT6" s="443"/>
      <c r="QU6" s="443"/>
      <c r="QV6" s="443"/>
      <c r="QW6" s="443"/>
      <c r="QX6" s="443"/>
      <c r="QY6" s="443"/>
      <c r="QZ6" s="443"/>
      <c r="RA6" s="443"/>
      <c r="RB6" s="443"/>
      <c r="RC6" s="443"/>
      <c r="RD6" s="443"/>
      <c r="RE6" s="443"/>
      <c r="RF6" s="443"/>
      <c r="RG6" s="443"/>
      <c r="RH6" s="443"/>
      <c r="RI6" s="443"/>
      <c r="RJ6" s="443"/>
      <c r="RK6" s="443"/>
      <c r="RL6" s="443"/>
      <c r="RM6" s="443"/>
      <c r="RN6" s="443"/>
      <c r="RO6" s="443"/>
      <c r="RP6" s="443"/>
      <c r="RQ6" s="443"/>
      <c r="RR6" s="443"/>
      <c r="RS6" s="443"/>
      <c r="RT6" s="443"/>
      <c r="RU6" s="443"/>
      <c r="RV6" s="443"/>
      <c r="RW6" s="443"/>
      <c r="RX6" s="443"/>
      <c r="RY6" s="443"/>
      <c r="RZ6" s="443"/>
      <c r="SA6" s="443"/>
      <c r="SB6" s="443"/>
      <c r="SC6" s="443"/>
      <c r="SD6" s="443"/>
      <c r="SE6" s="443"/>
      <c r="SF6" s="443"/>
      <c r="SG6" s="443"/>
      <c r="SH6" s="443"/>
      <c r="SI6" s="443"/>
      <c r="SJ6" s="443"/>
      <c r="SK6" s="443"/>
      <c r="SL6" s="443"/>
      <c r="SM6" s="443"/>
      <c r="SN6" s="443"/>
      <c r="SO6" s="443"/>
      <c r="SP6" s="443"/>
      <c r="SQ6" s="443"/>
      <c r="SR6" s="443"/>
      <c r="SS6" s="443"/>
      <c r="ST6" s="443"/>
      <c r="SU6" s="443"/>
      <c r="SV6" s="443"/>
      <c r="SW6" s="443"/>
      <c r="SX6" s="443"/>
      <c r="SY6" s="443"/>
      <c r="SZ6" s="443"/>
      <c r="TA6" s="443"/>
      <c r="TB6" s="443"/>
      <c r="TC6" s="443"/>
      <c r="TD6" s="443"/>
      <c r="TE6" s="443"/>
      <c r="TF6" s="443"/>
      <c r="TG6" s="443"/>
      <c r="TH6" s="443"/>
      <c r="TI6" s="443"/>
      <c r="TJ6" s="443"/>
      <c r="TK6" s="443"/>
      <c r="TL6" s="443"/>
      <c r="TM6" s="443"/>
      <c r="TN6" s="443"/>
      <c r="TO6" s="443"/>
      <c r="TP6" s="443"/>
      <c r="TQ6" s="443"/>
      <c r="TR6" s="443"/>
      <c r="TS6" s="443"/>
      <c r="TT6" s="443"/>
      <c r="TU6" s="443"/>
      <c r="TV6" s="443"/>
      <c r="TW6" s="443"/>
      <c r="TX6" s="443"/>
      <c r="TY6" s="443"/>
      <c r="TZ6" s="443"/>
      <c r="UA6" s="443"/>
      <c r="UB6" s="443"/>
      <c r="UC6" s="443"/>
      <c r="UD6" s="443"/>
      <c r="UE6" s="443"/>
      <c r="UF6" s="443"/>
      <c r="UG6" s="443"/>
      <c r="UH6" s="443"/>
      <c r="UI6" s="443"/>
      <c r="UJ6" s="443"/>
      <c r="UK6" s="443"/>
      <c r="UL6" s="443"/>
      <c r="UM6" s="443"/>
      <c r="UN6" s="443"/>
      <c r="UO6" s="443"/>
      <c r="UP6" s="443"/>
      <c r="UQ6" s="443"/>
      <c r="UR6" s="443"/>
      <c r="US6" s="443"/>
      <c r="UT6" s="443"/>
      <c r="UU6" s="443"/>
      <c r="UV6" s="443"/>
      <c r="UW6" s="443"/>
      <c r="UX6" s="443"/>
      <c r="UY6" s="443"/>
      <c r="UZ6" s="443"/>
      <c r="VA6" s="443"/>
      <c r="VB6" s="443"/>
      <c r="VC6" s="443"/>
      <c r="VD6" s="443"/>
      <c r="VE6" s="443"/>
      <c r="VF6" s="443"/>
      <c r="VG6" s="443"/>
      <c r="VH6" s="443"/>
      <c r="VI6" s="443"/>
      <c r="VJ6" s="443"/>
      <c r="VK6" s="443"/>
      <c r="VL6" s="443"/>
      <c r="VM6" s="443"/>
      <c r="VN6" s="443"/>
      <c r="VO6" s="443"/>
      <c r="VP6" s="443"/>
      <c r="VQ6" s="443"/>
      <c r="VR6" s="443"/>
      <c r="VS6" s="443"/>
      <c r="VT6" s="443"/>
      <c r="VU6" s="443"/>
      <c r="VV6" s="443"/>
      <c r="VW6" s="443"/>
      <c r="VX6" s="443"/>
      <c r="VY6" s="443"/>
      <c r="VZ6" s="443"/>
      <c r="WA6" s="443"/>
      <c r="WB6" s="443"/>
      <c r="WC6" s="443"/>
      <c r="WD6" s="443"/>
      <c r="WE6" s="443"/>
      <c r="WF6" s="443"/>
      <c r="WG6" s="443"/>
      <c r="WH6" s="443"/>
      <c r="WI6" s="443"/>
      <c r="WJ6" s="443"/>
      <c r="WK6" s="443"/>
      <c r="WL6" s="443"/>
      <c r="WM6" s="443"/>
      <c r="WN6" s="443"/>
      <c r="WO6" s="443"/>
      <c r="WP6" s="443"/>
      <c r="WQ6" s="443"/>
      <c r="WR6" s="443"/>
      <c r="WS6" s="443"/>
      <c r="WT6" s="443"/>
      <c r="WU6" s="443"/>
      <c r="WV6" s="443"/>
      <c r="WW6" s="443"/>
      <c r="WX6" s="443"/>
      <c r="WY6" s="443"/>
      <c r="WZ6" s="443"/>
      <c r="XA6" s="443"/>
      <c r="XB6" s="443"/>
      <c r="XC6" s="443"/>
      <c r="XD6" s="443"/>
      <c r="XE6" s="443"/>
      <c r="XF6" s="443"/>
      <c r="XG6" s="443"/>
      <c r="XH6" s="443"/>
      <c r="XI6" s="443"/>
      <c r="XJ6" s="443"/>
      <c r="XK6" s="443"/>
      <c r="XL6" s="443"/>
      <c r="XM6" s="443"/>
      <c r="XN6" s="443"/>
      <c r="XO6" s="443"/>
      <c r="XP6" s="443"/>
      <c r="XQ6" s="443"/>
      <c r="XR6" s="443"/>
      <c r="XS6" s="443"/>
      <c r="XT6" s="443"/>
      <c r="XU6" s="443"/>
      <c r="XV6" s="443"/>
      <c r="XW6" s="443"/>
      <c r="XX6" s="443"/>
      <c r="XY6" s="443"/>
      <c r="XZ6" s="443"/>
      <c r="YA6" s="443"/>
      <c r="YB6" s="443"/>
      <c r="YC6" s="443"/>
      <c r="YD6" s="443"/>
      <c r="YE6" s="443"/>
      <c r="YF6" s="443"/>
      <c r="YG6" s="443"/>
      <c r="YH6" s="443"/>
      <c r="YI6" s="443"/>
      <c r="YJ6" s="443"/>
      <c r="YK6" s="443"/>
      <c r="YL6" s="443"/>
      <c r="YM6" s="443"/>
      <c r="YN6" s="443"/>
      <c r="YO6" s="443"/>
      <c r="YP6" s="443"/>
      <c r="YQ6" s="443"/>
      <c r="YR6" s="443"/>
      <c r="YS6" s="443"/>
      <c r="YT6" s="443"/>
      <c r="YU6" s="443"/>
      <c r="YV6" s="443"/>
      <c r="YW6" s="443"/>
      <c r="YX6" s="443"/>
      <c r="YY6" s="443"/>
      <c r="YZ6" s="443"/>
      <c r="ZA6" s="443"/>
      <c r="ZB6" s="443"/>
      <c r="ZC6" s="443"/>
      <c r="ZD6" s="443"/>
      <c r="ZE6" s="443"/>
      <c r="ZF6" s="443"/>
      <c r="ZG6" s="443"/>
      <c r="ZH6" s="443"/>
      <c r="ZI6" s="443"/>
      <c r="ZJ6" s="443"/>
      <c r="ZK6" s="443"/>
      <c r="ZL6" s="443"/>
      <c r="ZM6" s="443"/>
      <c r="ZN6" s="443"/>
      <c r="ZO6" s="443"/>
      <c r="ZP6" s="443"/>
      <c r="ZQ6" s="443"/>
      <c r="ZR6" s="443"/>
      <c r="ZS6" s="443"/>
      <c r="ZT6" s="443"/>
      <c r="ZU6" s="443"/>
      <c r="ZV6" s="443"/>
      <c r="ZW6" s="443"/>
      <c r="ZX6" s="443"/>
      <c r="ZY6" s="443"/>
      <c r="ZZ6" s="443"/>
      <c r="AAA6" s="443"/>
      <c r="AAB6" s="443"/>
      <c r="AAC6" s="443"/>
      <c r="AAD6" s="443"/>
      <c r="AAE6" s="443"/>
      <c r="AAF6" s="443"/>
      <c r="AAG6" s="443"/>
      <c r="AAH6" s="443"/>
      <c r="AAI6" s="443"/>
      <c r="AAJ6" s="443"/>
      <c r="AAK6" s="443"/>
      <c r="AAL6" s="443"/>
      <c r="AAM6" s="443"/>
      <c r="AAN6" s="443"/>
      <c r="AAO6" s="443"/>
      <c r="AAP6" s="443"/>
      <c r="AAQ6" s="443"/>
      <c r="AAR6" s="443"/>
      <c r="AAS6" s="443"/>
      <c r="AAT6" s="443"/>
      <c r="AAU6" s="443"/>
      <c r="AAV6" s="443"/>
      <c r="AAW6" s="443"/>
      <c r="AAX6" s="443"/>
      <c r="AAY6" s="443"/>
      <c r="AAZ6" s="443"/>
      <c r="ABA6" s="443"/>
      <c r="ABB6" s="443"/>
      <c r="ABC6" s="443"/>
      <c r="ABD6" s="443"/>
      <c r="ABE6" s="443"/>
      <c r="ABF6" s="443"/>
      <c r="ABG6" s="443"/>
      <c r="ABH6" s="443"/>
      <c r="ABI6" s="443"/>
      <c r="ABJ6" s="443"/>
      <c r="ABK6" s="443"/>
      <c r="ABL6" s="443"/>
      <c r="ABM6" s="443"/>
      <c r="ABN6" s="443"/>
      <c r="ABO6" s="443"/>
      <c r="ABP6" s="443"/>
      <c r="ABQ6" s="443"/>
      <c r="ABR6" s="443"/>
      <c r="ABS6" s="443"/>
      <c r="ABT6" s="443"/>
      <c r="ABU6" s="443"/>
      <c r="ABV6" s="443"/>
      <c r="ABW6" s="443"/>
      <c r="ABX6" s="443"/>
      <c r="ABY6" s="443"/>
      <c r="ABZ6" s="443"/>
      <c r="ACA6" s="443"/>
      <c r="ACB6" s="443"/>
      <c r="ACC6" s="443"/>
      <c r="ACD6" s="443"/>
      <c r="ACE6" s="443"/>
      <c r="ACF6" s="443"/>
      <c r="ACG6" s="443"/>
      <c r="ACH6" s="443"/>
      <c r="ACI6" s="443"/>
      <c r="ACJ6" s="443"/>
      <c r="ACK6" s="443"/>
      <c r="ACL6" s="443"/>
      <c r="ACM6" s="443"/>
      <c r="ACN6" s="443"/>
      <c r="ACO6" s="443"/>
      <c r="ACP6" s="443"/>
      <c r="ACQ6" s="443"/>
      <c r="ACR6" s="443"/>
      <c r="ACS6" s="443"/>
      <c r="ACT6" s="443"/>
      <c r="ACU6" s="443"/>
      <c r="ACV6" s="443"/>
      <c r="ACW6" s="443"/>
      <c r="ACX6" s="443"/>
      <c r="ACY6" s="443"/>
      <c r="ACZ6" s="443"/>
      <c r="ADA6" s="443"/>
      <c r="ADB6" s="443"/>
      <c r="ADC6" s="443"/>
      <c r="ADD6" s="443"/>
      <c r="ADE6" s="443"/>
      <c r="ADF6" s="443"/>
      <c r="ADG6" s="443"/>
      <c r="ADH6" s="443"/>
      <c r="ADI6" s="443"/>
      <c r="ADJ6" s="443"/>
      <c r="ADK6" s="443"/>
      <c r="ADL6" s="443"/>
      <c r="ADM6" s="443"/>
      <c r="ADN6" s="443"/>
      <c r="ADO6" s="443"/>
      <c r="ADP6" s="443"/>
      <c r="ADQ6" s="443"/>
      <c r="ADR6" s="443"/>
      <c r="ADS6" s="443"/>
      <c r="ADT6" s="443"/>
      <c r="ADU6" s="443"/>
      <c r="ADV6" s="443"/>
      <c r="ADW6" s="443"/>
      <c r="ADX6" s="443"/>
      <c r="ADY6" s="443"/>
      <c r="ADZ6" s="443"/>
      <c r="AEA6" s="443"/>
      <c r="AEB6" s="443"/>
      <c r="AEC6" s="443"/>
      <c r="AED6" s="443"/>
      <c r="AEE6" s="443"/>
      <c r="AEF6" s="443"/>
      <c r="AEG6" s="443"/>
    </row>
    <row r="7" spans="1:813" ht="14.85" customHeight="1">
      <c r="A7" s="443"/>
      <c r="B7" s="443"/>
      <c r="C7" s="443"/>
      <c r="D7" s="443"/>
      <c r="E7" s="610" t="s">
        <v>750</v>
      </c>
      <c r="F7" s="611"/>
      <c r="G7" s="612"/>
      <c r="H7" s="612"/>
      <c r="I7" s="612"/>
      <c r="J7" s="613"/>
      <c r="K7" s="613"/>
      <c r="L7" s="613"/>
      <c r="M7" s="476"/>
      <c r="N7" s="476"/>
      <c r="O7" s="443"/>
      <c r="P7" s="443"/>
      <c r="Q7" s="443"/>
      <c r="R7" s="476"/>
      <c r="S7" s="476"/>
      <c r="T7" s="476"/>
      <c r="U7" s="476"/>
      <c r="V7" s="476"/>
      <c r="W7" s="894"/>
      <c r="X7" s="443"/>
      <c r="Y7" s="445"/>
      <c r="Z7" s="443"/>
      <c r="AA7" s="443"/>
      <c r="AB7" s="443"/>
      <c r="AC7" s="443"/>
      <c r="AD7" s="443"/>
      <c r="AE7" s="443"/>
      <c r="AF7" s="443"/>
      <c r="AG7" s="443"/>
      <c r="AH7" s="443"/>
      <c r="AI7" s="443"/>
      <c r="AJ7" s="443"/>
      <c r="AK7" s="443"/>
      <c r="AL7" s="443"/>
      <c r="AM7" s="443"/>
      <c r="AN7" s="443"/>
      <c r="AO7" s="443"/>
      <c r="AP7" s="443"/>
      <c r="AQ7" s="443"/>
      <c r="AR7" s="443"/>
      <c r="AS7" s="443"/>
      <c r="AT7" s="443"/>
      <c r="AU7" s="443"/>
      <c r="AV7" s="443"/>
      <c r="AW7" s="476"/>
      <c r="AX7" s="443"/>
      <c r="AY7" s="443"/>
      <c r="AZ7" s="443"/>
      <c r="BA7" s="443"/>
      <c r="BB7" s="443"/>
      <c r="BC7" s="443"/>
      <c r="BD7" s="443"/>
      <c r="BE7" s="443"/>
      <c r="BF7" s="443"/>
      <c r="BG7" s="443"/>
      <c r="BH7" s="443"/>
      <c r="BI7" s="443"/>
      <c r="BJ7" s="443"/>
      <c r="BK7" s="443"/>
      <c r="BL7" s="443"/>
      <c r="BM7" s="443"/>
      <c r="BN7" s="443"/>
      <c r="BO7" s="443"/>
      <c r="BP7" s="443"/>
      <c r="BQ7" s="443"/>
      <c r="BR7" s="443"/>
      <c r="BS7" s="443"/>
      <c r="BT7" s="443"/>
      <c r="BU7" s="443"/>
      <c r="BV7" s="443"/>
      <c r="BW7" s="443"/>
      <c r="BX7" s="443"/>
      <c r="BY7" s="443"/>
      <c r="BZ7" s="443"/>
      <c r="CA7" s="443"/>
      <c r="CB7" s="443"/>
      <c r="CC7" s="443"/>
      <c r="CD7" s="443"/>
      <c r="CE7" s="443"/>
      <c r="CF7" s="443"/>
      <c r="CG7" s="443"/>
      <c r="CH7" s="443"/>
      <c r="CI7" s="443"/>
      <c r="CJ7" s="443"/>
      <c r="CK7" s="443"/>
      <c r="CL7" s="443"/>
      <c r="CM7" s="443"/>
      <c r="CN7" s="443"/>
      <c r="CO7" s="443"/>
      <c r="CP7" s="443"/>
      <c r="CQ7" s="443"/>
      <c r="CR7" s="443"/>
      <c r="CS7" s="443"/>
      <c r="CT7" s="443"/>
      <c r="CU7" s="443"/>
      <c r="CV7" s="443"/>
      <c r="CW7" s="443"/>
      <c r="CX7" s="443"/>
      <c r="CY7" s="443"/>
      <c r="CZ7" s="443"/>
      <c r="DA7" s="443"/>
      <c r="DB7" s="443"/>
      <c r="DC7" s="443"/>
      <c r="DD7" s="443"/>
      <c r="DE7" s="443"/>
      <c r="DF7" s="443"/>
      <c r="DG7" s="443"/>
      <c r="DH7" s="443"/>
      <c r="DI7" s="443"/>
      <c r="DJ7" s="443"/>
      <c r="DK7" s="443"/>
      <c r="DL7" s="443"/>
      <c r="DM7" s="443"/>
      <c r="DN7" s="443"/>
      <c r="DO7" s="443"/>
      <c r="DP7" s="443"/>
      <c r="DQ7" s="443"/>
      <c r="DR7" s="443"/>
      <c r="DS7" s="443"/>
      <c r="DT7" s="443"/>
      <c r="DU7" s="443"/>
      <c r="DV7" s="443"/>
      <c r="DW7" s="443"/>
      <c r="DX7" s="443"/>
      <c r="DY7" s="443"/>
      <c r="DZ7" s="443"/>
      <c r="EA7" s="443"/>
      <c r="EB7" s="443"/>
      <c r="EC7" s="443"/>
      <c r="ED7" s="443"/>
      <c r="EE7" s="443"/>
      <c r="EF7" s="443"/>
      <c r="EG7" s="443"/>
      <c r="EH7" s="443"/>
      <c r="EI7" s="443"/>
      <c r="EJ7" s="443"/>
      <c r="EK7" s="443"/>
      <c r="EL7" s="443"/>
      <c r="EM7" s="443"/>
      <c r="EN7" s="443"/>
      <c r="EO7" s="443"/>
      <c r="EP7" s="443"/>
      <c r="EQ7" s="443"/>
      <c r="ER7" s="443"/>
      <c r="ES7" s="443"/>
      <c r="ET7" s="443"/>
      <c r="EU7" s="443"/>
      <c r="EV7" s="443"/>
      <c r="EW7" s="443"/>
      <c r="EX7" s="443"/>
      <c r="EY7" s="443"/>
      <c r="EZ7" s="443"/>
      <c r="FA7" s="443"/>
      <c r="FB7" s="443"/>
      <c r="FC7" s="443"/>
      <c r="FD7" s="443"/>
      <c r="FE7" s="443"/>
      <c r="FF7" s="443"/>
      <c r="FG7" s="443"/>
      <c r="FH7" s="443"/>
      <c r="FI7" s="443"/>
      <c r="FJ7" s="443"/>
      <c r="FK7" s="443"/>
      <c r="FL7" s="443"/>
      <c r="FM7" s="443"/>
      <c r="FN7" s="443"/>
      <c r="FO7" s="443"/>
      <c r="FP7" s="443"/>
      <c r="FQ7" s="443"/>
      <c r="FR7" s="443"/>
      <c r="FS7" s="443"/>
      <c r="FT7" s="443"/>
      <c r="FU7" s="443"/>
      <c r="FV7" s="443"/>
      <c r="FW7" s="443"/>
      <c r="FX7" s="443"/>
      <c r="FY7" s="443"/>
      <c r="FZ7" s="443"/>
      <c r="GA7" s="443"/>
      <c r="GB7" s="443"/>
      <c r="GC7" s="443"/>
      <c r="GD7" s="443"/>
      <c r="GE7" s="443"/>
      <c r="GF7" s="443"/>
      <c r="GG7" s="443"/>
      <c r="GH7" s="443"/>
      <c r="GI7" s="443"/>
      <c r="GJ7" s="443"/>
      <c r="GK7" s="443"/>
      <c r="GL7" s="443"/>
      <c r="GM7" s="443"/>
      <c r="GN7" s="443"/>
      <c r="GO7" s="443"/>
      <c r="GP7" s="443"/>
      <c r="GQ7" s="443"/>
      <c r="GR7" s="443"/>
      <c r="GS7" s="443"/>
      <c r="GT7" s="443"/>
      <c r="GU7" s="443"/>
      <c r="GV7" s="443"/>
      <c r="GW7" s="443"/>
      <c r="GX7" s="443"/>
      <c r="GY7" s="443"/>
      <c r="GZ7" s="443"/>
      <c r="HA7" s="443"/>
      <c r="HB7" s="443"/>
      <c r="HC7" s="443"/>
      <c r="HD7" s="443"/>
      <c r="HE7" s="443"/>
      <c r="HF7" s="443"/>
      <c r="HG7" s="443"/>
      <c r="HH7" s="443"/>
      <c r="HI7" s="443"/>
      <c r="HJ7" s="443"/>
      <c r="HK7" s="443"/>
      <c r="HL7" s="443"/>
      <c r="HM7" s="443"/>
      <c r="HN7" s="443"/>
      <c r="HO7" s="443"/>
      <c r="HP7" s="443"/>
      <c r="HQ7" s="443"/>
      <c r="HR7" s="443"/>
      <c r="HS7" s="443"/>
      <c r="HT7" s="443"/>
      <c r="HU7" s="443"/>
      <c r="HV7" s="443"/>
      <c r="HW7" s="443"/>
      <c r="HX7" s="443"/>
      <c r="HY7" s="443"/>
      <c r="HZ7" s="443"/>
      <c r="IA7" s="443"/>
      <c r="IB7" s="443"/>
      <c r="IC7" s="443"/>
      <c r="ID7" s="443"/>
      <c r="IE7" s="443"/>
      <c r="IF7" s="443"/>
      <c r="IG7" s="443"/>
      <c r="IH7" s="443"/>
      <c r="II7" s="443"/>
      <c r="IJ7" s="443"/>
      <c r="IK7" s="443"/>
      <c r="IL7" s="443"/>
      <c r="IM7" s="443"/>
      <c r="IN7" s="443"/>
      <c r="IO7" s="443"/>
      <c r="IP7" s="443"/>
      <c r="IQ7" s="443"/>
      <c r="IR7" s="443"/>
      <c r="IS7" s="443"/>
      <c r="IT7" s="443"/>
      <c r="IU7" s="443"/>
      <c r="IV7" s="443"/>
      <c r="IW7" s="443"/>
      <c r="IX7" s="443"/>
      <c r="IY7" s="443"/>
      <c r="IZ7" s="443"/>
      <c r="JA7" s="443"/>
      <c r="JB7" s="443"/>
      <c r="JC7" s="443"/>
      <c r="JD7" s="443"/>
      <c r="JE7" s="443"/>
      <c r="JF7" s="443"/>
      <c r="JG7" s="443"/>
      <c r="JH7" s="443"/>
      <c r="JI7" s="443"/>
      <c r="JJ7" s="443"/>
      <c r="JK7" s="443"/>
      <c r="JL7" s="443"/>
      <c r="JM7" s="443"/>
      <c r="JN7" s="443"/>
      <c r="JO7" s="443"/>
      <c r="JP7" s="443"/>
      <c r="JQ7" s="443"/>
      <c r="JR7" s="443"/>
      <c r="JS7" s="443"/>
      <c r="JT7" s="443"/>
      <c r="JU7" s="443"/>
      <c r="JV7" s="443"/>
      <c r="JW7" s="443"/>
      <c r="JX7" s="443"/>
      <c r="JY7" s="443"/>
      <c r="JZ7" s="443"/>
      <c r="KA7" s="443"/>
      <c r="KB7" s="443"/>
      <c r="KC7" s="443"/>
      <c r="KD7" s="443"/>
      <c r="KE7" s="443"/>
      <c r="KF7" s="443"/>
      <c r="KG7" s="443"/>
      <c r="KH7" s="443"/>
      <c r="KI7" s="443"/>
      <c r="KJ7" s="443"/>
      <c r="KK7" s="443"/>
      <c r="KL7" s="443"/>
      <c r="KM7" s="443"/>
      <c r="KN7" s="443"/>
      <c r="KO7" s="443"/>
      <c r="KP7" s="443"/>
      <c r="KQ7" s="443"/>
      <c r="KR7" s="443"/>
      <c r="KS7" s="443"/>
      <c r="KT7" s="443"/>
      <c r="KU7" s="443"/>
      <c r="KV7" s="443"/>
      <c r="KW7" s="443"/>
      <c r="KX7" s="443"/>
      <c r="KY7" s="443"/>
      <c r="KZ7" s="443"/>
      <c r="LA7" s="443"/>
      <c r="LB7" s="443"/>
      <c r="LC7" s="443"/>
      <c r="LD7" s="443"/>
      <c r="LE7" s="443"/>
      <c r="LF7" s="443"/>
      <c r="LG7" s="443"/>
      <c r="LH7" s="443"/>
      <c r="LI7" s="443"/>
      <c r="LJ7" s="443"/>
      <c r="LK7" s="443"/>
      <c r="LL7" s="443"/>
      <c r="LM7" s="443"/>
      <c r="LN7" s="443"/>
      <c r="LO7" s="443"/>
      <c r="LP7" s="443"/>
      <c r="LQ7" s="443"/>
      <c r="LR7" s="443"/>
      <c r="LS7" s="443"/>
      <c r="LT7" s="443"/>
      <c r="LU7" s="443"/>
      <c r="LV7" s="443"/>
      <c r="LW7" s="443"/>
      <c r="LX7" s="443"/>
      <c r="LY7" s="443"/>
      <c r="LZ7" s="443"/>
      <c r="MA7" s="443"/>
      <c r="MB7" s="443"/>
      <c r="MC7" s="443"/>
      <c r="MD7" s="443"/>
      <c r="ME7" s="443"/>
      <c r="MF7" s="443"/>
      <c r="MG7" s="443"/>
      <c r="MH7" s="443"/>
      <c r="MI7" s="443"/>
      <c r="MJ7" s="443"/>
      <c r="MK7" s="443"/>
      <c r="ML7" s="443"/>
      <c r="MM7" s="443"/>
      <c r="MN7" s="443"/>
      <c r="MO7" s="443"/>
      <c r="MP7" s="443"/>
      <c r="MQ7" s="443"/>
      <c r="MR7" s="443"/>
      <c r="MS7" s="443"/>
      <c r="MT7" s="443"/>
      <c r="MU7" s="443"/>
      <c r="MV7" s="443"/>
      <c r="MW7" s="443"/>
      <c r="MX7" s="443"/>
      <c r="MY7" s="443"/>
      <c r="MZ7" s="443"/>
      <c r="NA7" s="443"/>
      <c r="NB7" s="443"/>
      <c r="NC7" s="443"/>
      <c r="ND7" s="443"/>
      <c r="NE7" s="443"/>
      <c r="NF7" s="443"/>
      <c r="NG7" s="443"/>
      <c r="NH7" s="443"/>
      <c r="NI7" s="443"/>
      <c r="NJ7" s="443"/>
      <c r="NK7" s="443"/>
      <c r="NL7" s="443"/>
      <c r="NM7" s="443"/>
      <c r="NN7" s="443"/>
      <c r="NO7" s="443"/>
      <c r="NP7" s="443"/>
      <c r="NQ7" s="443"/>
      <c r="NR7" s="443"/>
      <c r="NS7" s="443"/>
      <c r="NT7" s="443"/>
      <c r="NU7" s="443"/>
      <c r="NV7" s="443"/>
      <c r="NW7" s="443"/>
      <c r="NX7" s="443"/>
      <c r="NY7" s="443"/>
      <c r="NZ7" s="443"/>
      <c r="OA7" s="443"/>
      <c r="OB7" s="443"/>
      <c r="OC7" s="443"/>
      <c r="OD7" s="443"/>
      <c r="OE7" s="443"/>
      <c r="OF7" s="443"/>
      <c r="OG7" s="443"/>
      <c r="OH7" s="443"/>
      <c r="OI7" s="443"/>
      <c r="OJ7" s="443"/>
      <c r="OK7" s="443"/>
      <c r="OL7" s="443"/>
      <c r="OM7" s="443"/>
      <c r="ON7" s="443"/>
      <c r="OO7" s="443"/>
      <c r="OP7" s="443"/>
      <c r="OQ7" s="443"/>
      <c r="OR7" s="443"/>
      <c r="OS7" s="443"/>
      <c r="OT7" s="443"/>
      <c r="OU7" s="443"/>
      <c r="OV7" s="443"/>
      <c r="OW7" s="443"/>
      <c r="OX7" s="443"/>
      <c r="OY7" s="443"/>
      <c r="OZ7" s="443"/>
      <c r="PA7" s="443"/>
      <c r="PB7" s="443"/>
      <c r="PC7" s="443"/>
      <c r="PD7" s="443"/>
      <c r="PE7" s="443"/>
      <c r="PF7" s="443"/>
      <c r="PG7" s="443"/>
      <c r="PH7" s="443"/>
      <c r="PI7" s="443"/>
      <c r="PJ7" s="443"/>
      <c r="PK7" s="443"/>
      <c r="PL7" s="443"/>
      <c r="PM7" s="443"/>
      <c r="PN7" s="443"/>
      <c r="PO7" s="443"/>
      <c r="PP7" s="443"/>
      <c r="PQ7" s="443"/>
      <c r="PR7" s="443"/>
      <c r="PS7" s="443"/>
      <c r="PT7" s="443"/>
      <c r="PU7" s="443"/>
      <c r="PV7" s="443"/>
      <c r="PW7" s="443"/>
      <c r="PX7" s="443"/>
      <c r="PY7" s="443"/>
      <c r="PZ7" s="443"/>
      <c r="QA7" s="443"/>
      <c r="QB7" s="443"/>
      <c r="QC7" s="443"/>
      <c r="QD7" s="443"/>
      <c r="QE7" s="443"/>
      <c r="QF7" s="443"/>
      <c r="QG7" s="443"/>
      <c r="QH7" s="443"/>
      <c r="QI7" s="443"/>
      <c r="QJ7" s="443"/>
      <c r="QK7" s="443"/>
      <c r="QL7" s="443"/>
      <c r="QM7" s="443"/>
      <c r="QN7" s="443"/>
      <c r="QO7" s="443"/>
      <c r="QP7" s="443"/>
      <c r="QQ7" s="443"/>
      <c r="QR7" s="443"/>
      <c r="QS7" s="443"/>
      <c r="QT7" s="443"/>
      <c r="QU7" s="443"/>
      <c r="QV7" s="443"/>
      <c r="QW7" s="443"/>
      <c r="QX7" s="443"/>
      <c r="QY7" s="443"/>
      <c r="QZ7" s="443"/>
      <c r="RA7" s="443"/>
      <c r="RB7" s="443"/>
      <c r="RC7" s="443"/>
      <c r="RD7" s="443"/>
      <c r="RE7" s="443"/>
      <c r="RF7" s="443"/>
      <c r="RG7" s="443"/>
      <c r="RH7" s="443"/>
      <c r="RI7" s="443"/>
      <c r="RJ7" s="443"/>
      <c r="RK7" s="443"/>
      <c r="RL7" s="443"/>
      <c r="RM7" s="443"/>
      <c r="RN7" s="443"/>
      <c r="RO7" s="443"/>
      <c r="RP7" s="443"/>
      <c r="RQ7" s="443"/>
      <c r="RR7" s="443"/>
      <c r="RS7" s="443"/>
      <c r="RT7" s="443"/>
      <c r="RU7" s="443"/>
      <c r="RV7" s="443"/>
      <c r="RW7" s="443"/>
      <c r="RX7" s="443"/>
      <c r="RY7" s="443"/>
      <c r="RZ7" s="443"/>
      <c r="SA7" s="443"/>
      <c r="SB7" s="443"/>
      <c r="SC7" s="443"/>
      <c r="SD7" s="443"/>
      <c r="SE7" s="443"/>
      <c r="SF7" s="443"/>
      <c r="SG7" s="443"/>
      <c r="SH7" s="443"/>
      <c r="SI7" s="443"/>
      <c r="SJ7" s="443"/>
      <c r="SK7" s="443"/>
      <c r="SL7" s="443"/>
      <c r="SM7" s="443"/>
      <c r="SN7" s="443"/>
      <c r="SO7" s="443"/>
      <c r="SP7" s="443"/>
      <c r="SQ7" s="443"/>
      <c r="SR7" s="443"/>
      <c r="SS7" s="443"/>
      <c r="ST7" s="443"/>
      <c r="SU7" s="443"/>
      <c r="SV7" s="443"/>
      <c r="SW7" s="443"/>
      <c r="SX7" s="443"/>
      <c r="SY7" s="443"/>
      <c r="SZ7" s="443"/>
      <c r="TA7" s="443"/>
      <c r="TB7" s="443"/>
      <c r="TC7" s="443"/>
      <c r="TD7" s="443"/>
      <c r="TE7" s="443"/>
      <c r="TF7" s="443"/>
      <c r="TG7" s="443"/>
      <c r="TH7" s="443"/>
      <c r="TI7" s="443"/>
      <c r="TJ7" s="443"/>
      <c r="TK7" s="443"/>
      <c r="TL7" s="443"/>
      <c r="TM7" s="443"/>
      <c r="TN7" s="443"/>
      <c r="TO7" s="443"/>
      <c r="TP7" s="443"/>
      <c r="TQ7" s="443"/>
      <c r="TR7" s="443"/>
      <c r="TS7" s="443"/>
      <c r="TT7" s="443"/>
      <c r="TU7" s="443"/>
      <c r="TV7" s="443"/>
      <c r="TW7" s="443"/>
      <c r="TX7" s="443"/>
      <c r="TY7" s="443"/>
      <c r="TZ7" s="443"/>
      <c r="UA7" s="443"/>
      <c r="UB7" s="443"/>
      <c r="UC7" s="443"/>
      <c r="UD7" s="443"/>
      <c r="UE7" s="443"/>
      <c r="UF7" s="443"/>
      <c r="UG7" s="443"/>
      <c r="UH7" s="443"/>
      <c r="UI7" s="443"/>
      <c r="UJ7" s="443"/>
      <c r="UK7" s="443"/>
      <c r="UL7" s="443"/>
      <c r="UM7" s="443"/>
      <c r="UN7" s="443"/>
      <c r="UO7" s="443"/>
      <c r="UP7" s="443"/>
      <c r="UQ7" s="443"/>
      <c r="UR7" s="443"/>
      <c r="US7" s="443"/>
      <c r="UT7" s="443"/>
      <c r="UU7" s="443"/>
      <c r="UV7" s="443"/>
      <c r="UW7" s="443"/>
      <c r="UX7" s="443"/>
      <c r="UY7" s="443"/>
      <c r="UZ7" s="443"/>
      <c r="VA7" s="443"/>
      <c r="VB7" s="443"/>
      <c r="VC7" s="443"/>
      <c r="VD7" s="443"/>
      <c r="VE7" s="443"/>
      <c r="VF7" s="443"/>
      <c r="VG7" s="443"/>
      <c r="VH7" s="443"/>
      <c r="VI7" s="443"/>
      <c r="VJ7" s="443"/>
      <c r="VK7" s="443"/>
      <c r="VL7" s="443"/>
      <c r="VM7" s="443"/>
      <c r="VN7" s="443"/>
      <c r="VO7" s="443"/>
      <c r="VP7" s="443"/>
      <c r="VQ7" s="443"/>
      <c r="VR7" s="443"/>
      <c r="VS7" s="443"/>
      <c r="VT7" s="443"/>
      <c r="VU7" s="443"/>
      <c r="VV7" s="443"/>
      <c r="VW7" s="443"/>
      <c r="VX7" s="443"/>
      <c r="VY7" s="443"/>
      <c r="VZ7" s="443"/>
      <c r="WA7" s="443"/>
      <c r="WB7" s="443"/>
      <c r="WC7" s="443"/>
      <c r="WD7" s="443"/>
      <c r="WE7" s="443"/>
      <c r="WF7" s="443"/>
      <c r="WG7" s="443"/>
      <c r="WH7" s="443"/>
      <c r="WI7" s="443"/>
      <c r="WJ7" s="443"/>
      <c r="WK7" s="443"/>
      <c r="WL7" s="443"/>
      <c r="WM7" s="443"/>
      <c r="WN7" s="443"/>
      <c r="WO7" s="443"/>
      <c r="WP7" s="443"/>
      <c r="WQ7" s="443"/>
      <c r="WR7" s="443"/>
      <c r="WS7" s="443"/>
      <c r="WT7" s="443"/>
      <c r="WU7" s="443"/>
      <c r="WV7" s="443"/>
      <c r="WW7" s="443"/>
      <c r="WX7" s="443"/>
      <c r="WY7" s="443"/>
      <c r="WZ7" s="443"/>
      <c r="XA7" s="443"/>
      <c r="XB7" s="443"/>
      <c r="XC7" s="443"/>
      <c r="XD7" s="443"/>
      <c r="XE7" s="443"/>
      <c r="XF7" s="443"/>
      <c r="XG7" s="443"/>
      <c r="XH7" s="443"/>
      <c r="XI7" s="443"/>
      <c r="XJ7" s="443"/>
      <c r="XK7" s="443"/>
      <c r="XL7" s="443"/>
      <c r="XM7" s="443"/>
      <c r="XN7" s="443"/>
      <c r="XO7" s="443"/>
      <c r="XP7" s="443"/>
      <c r="XQ7" s="443"/>
      <c r="XR7" s="443"/>
      <c r="XS7" s="443"/>
      <c r="XT7" s="443"/>
      <c r="XU7" s="443"/>
      <c r="XV7" s="443"/>
      <c r="XW7" s="443"/>
      <c r="XX7" s="443"/>
      <c r="XY7" s="443"/>
      <c r="XZ7" s="443"/>
      <c r="YA7" s="443"/>
      <c r="YB7" s="443"/>
      <c r="YC7" s="443"/>
      <c r="YD7" s="443"/>
      <c r="YE7" s="443"/>
      <c r="YF7" s="443"/>
      <c r="YG7" s="443"/>
      <c r="YH7" s="443"/>
      <c r="YI7" s="443"/>
      <c r="YJ7" s="443"/>
      <c r="YK7" s="443"/>
      <c r="YL7" s="443"/>
      <c r="YM7" s="443"/>
      <c r="YN7" s="443"/>
      <c r="YO7" s="443"/>
      <c r="YP7" s="443"/>
      <c r="YQ7" s="443"/>
      <c r="YR7" s="443"/>
      <c r="YS7" s="443"/>
      <c r="YT7" s="443"/>
      <c r="YU7" s="443"/>
      <c r="YV7" s="443"/>
      <c r="YW7" s="443"/>
      <c r="YX7" s="443"/>
      <c r="YY7" s="443"/>
      <c r="YZ7" s="443"/>
      <c r="ZA7" s="443"/>
      <c r="ZB7" s="443"/>
      <c r="ZC7" s="443"/>
      <c r="ZD7" s="443"/>
      <c r="ZE7" s="443"/>
      <c r="ZF7" s="443"/>
      <c r="ZG7" s="443"/>
      <c r="ZH7" s="443"/>
      <c r="ZI7" s="443"/>
      <c r="ZJ7" s="443"/>
      <c r="ZK7" s="443"/>
      <c r="ZL7" s="443"/>
      <c r="ZM7" s="443"/>
      <c r="ZN7" s="443"/>
      <c r="ZO7" s="443"/>
      <c r="ZP7" s="443"/>
      <c r="ZQ7" s="443"/>
      <c r="ZR7" s="443"/>
      <c r="ZS7" s="443"/>
      <c r="ZT7" s="443"/>
      <c r="ZU7" s="443"/>
      <c r="ZV7" s="443"/>
      <c r="ZW7" s="443"/>
      <c r="ZX7" s="443"/>
      <c r="ZY7" s="443"/>
      <c r="ZZ7" s="443"/>
      <c r="AAA7" s="443"/>
      <c r="AAB7" s="443"/>
      <c r="AAC7" s="443"/>
      <c r="AAD7" s="443"/>
      <c r="AAE7" s="443"/>
      <c r="AAF7" s="443"/>
      <c r="AAG7" s="443"/>
      <c r="AAH7" s="443"/>
      <c r="AAI7" s="443"/>
      <c r="AAJ7" s="443"/>
      <c r="AAK7" s="443"/>
      <c r="AAL7" s="443"/>
      <c r="AAM7" s="443"/>
      <c r="AAN7" s="443"/>
      <c r="AAO7" s="443"/>
      <c r="AAP7" s="443"/>
      <c r="AAQ7" s="443"/>
      <c r="AAR7" s="443"/>
      <c r="AAS7" s="443"/>
      <c r="AAT7" s="443"/>
      <c r="AAU7" s="443"/>
      <c r="AAV7" s="443"/>
      <c r="AAW7" s="443"/>
      <c r="AAX7" s="443"/>
      <c r="AAY7" s="443"/>
      <c r="AAZ7" s="443"/>
      <c r="ABA7" s="443"/>
      <c r="ABB7" s="443"/>
      <c r="ABC7" s="443"/>
      <c r="ABD7" s="443"/>
      <c r="ABE7" s="443"/>
      <c r="ABF7" s="443"/>
      <c r="ABG7" s="443"/>
      <c r="ABH7" s="443"/>
      <c r="ABI7" s="443"/>
      <c r="ABJ7" s="443"/>
      <c r="ABK7" s="443"/>
      <c r="ABL7" s="443"/>
      <c r="ABM7" s="443"/>
      <c r="ABN7" s="443"/>
      <c r="ABO7" s="443"/>
      <c r="ABP7" s="443"/>
      <c r="ABQ7" s="443"/>
      <c r="ABR7" s="443"/>
      <c r="ABS7" s="443"/>
      <c r="ABT7" s="443"/>
      <c r="ABU7" s="443"/>
      <c r="ABV7" s="443"/>
      <c r="ABW7" s="443"/>
      <c r="ABX7" s="443"/>
      <c r="ABY7" s="443"/>
      <c r="ABZ7" s="443"/>
      <c r="ACA7" s="443"/>
      <c r="ACB7" s="443"/>
      <c r="ACC7" s="443"/>
      <c r="ACD7" s="443"/>
      <c r="ACE7" s="443"/>
      <c r="ACF7" s="443"/>
      <c r="ACG7" s="443"/>
      <c r="ACH7" s="443"/>
      <c r="ACI7" s="443"/>
      <c r="ACJ7" s="443"/>
      <c r="ACK7" s="443"/>
      <c r="ACL7" s="443"/>
      <c r="ACM7" s="443"/>
      <c r="ACN7" s="443"/>
      <c r="ACO7" s="443"/>
      <c r="ACP7" s="443"/>
      <c r="ACQ7" s="443"/>
      <c r="ACR7" s="443"/>
      <c r="ACS7" s="443"/>
      <c r="ACT7" s="443"/>
      <c r="ACU7" s="443"/>
      <c r="ACV7" s="443"/>
      <c r="ACW7" s="443"/>
      <c r="ACX7" s="443"/>
      <c r="ACY7" s="443"/>
      <c r="ACZ7" s="443"/>
      <c r="ADA7" s="443"/>
      <c r="ADB7" s="443"/>
      <c r="ADC7" s="443"/>
      <c r="ADD7" s="443"/>
      <c r="ADE7" s="443"/>
      <c r="ADF7" s="443"/>
      <c r="ADG7" s="443"/>
      <c r="ADH7" s="443"/>
      <c r="ADI7" s="443"/>
      <c r="ADJ7" s="443"/>
      <c r="ADK7" s="443"/>
      <c r="ADL7" s="443"/>
      <c r="ADM7" s="443"/>
      <c r="ADN7" s="443"/>
      <c r="ADO7" s="443"/>
      <c r="ADP7" s="443"/>
      <c r="ADQ7" s="443"/>
      <c r="ADR7" s="443"/>
      <c r="ADS7" s="443"/>
      <c r="ADT7" s="443"/>
      <c r="ADU7" s="443"/>
      <c r="ADV7" s="443"/>
      <c r="ADW7" s="443"/>
      <c r="ADX7" s="443"/>
      <c r="ADY7" s="443"/>
      <c r="ADZ7" s="443"/>
      <c r="AEA7" s="443"/>
      <c r="AEB7" s="443"/>
      <c r="AEC7" s="443"/>
      <c r="AED7" s="443"/>
      <c r="AEE7" s="443"/>
      <c r="AEF7" s="443"/>
      <c r="AEG7" s="443"/>
    </row>
    <row r="8" spans="1:813" ht="15">
      <c r="A8" s="443"/>
      <c r="B8" s="443"/>
      <c r="C8" s="443"/>
      <c r="D8" s="443"/>
      <c r="E8" s="610" t="s">
        <v>751</v>
      </c>
      <c r="F8" s="611"/>
      <c r="G8" s="612"/>
      <c r="H8" s="612"/>
      <c r="I8" s="612"/>
      <c r="J8" s="613"/>
      <c r="K8" s="613"/>
      <c r="L8" s="613"/>
      <c r="M8" s="476"/>
      <c r="N8" s="476"/>
      <c r="O8" s="443"/>
      <c r="P8" s="443"/>
      <c r="Q8" s="443"/>
      <c r="R8" s="476"/>
      <c r="S8" s="476"/>
      <c r="T8" s="476"/>
      <c r="U8" s="476"/>
      <c r="V8" s="476"/>
      <c r="W8" s="894"/>
      <c r="X8" s="443"/>
      <c r="Y8" s="445"/>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76"/>
      <c r="AX8" s="443"/>
      <c r="AY8" s="443"/>
      <c r="AZ8" s="443"/>
      <c r="BA8" s="443"/>
      <c r="BB8" s="443"/>
      <c r="BC8" s="443"/>
      <c r="BD8" s="443"/>
      <c r="BE8" s="443"/>
      <c r="BF8" s="443"/>
      <c r="BG8" s="443"/>
      <c r="BH8" s="443"/>
      <c r="BI8" s="443"/>
      <c r="BJ8" s="443"/>
      <c r="BK8" s="443"/>
      <c r="BL8" s="443"/>
      <c r="BM8" s="443"/>
      <c r="BN8" s="443"/>
      <c r="BO8" s="443"/>
      <c r="BP8" s="443"/>
      <c r="BQ8" s="443"/>
      <c r="BR8" s="443"/>
      <c r="BS8" s="443"/>
      <c r="BT8" s="443"/>
      <c r="BU8" s="443"/>
      <c r="BV8" s="443"/>
      <c r="BW8" s="443"/>
      <c r="BX8" s="443"/>
      <c r="BY8" s="443"/>
      <c r="BZ8" s="443"/>
      <c r="CA8" s="443"/>
      <c r="CB8" s="443"/>
      <c r="CC8" s="443"/>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443"/>
      <c r="EP8" s="443"/>
      <c r="EQ8" s="443"/>
      <c r="ER8" s="443"/>
      <c r="ES8" s="443"/>
      <c r="ET8" s="443"/>
      <c r="EU8" s="443"/>
      <c r="EV8" s="443"/>
      <c r="EW8" s="443"/>
      <c r="EX8" s="443"/>
      <c r="EY8" s="443"/>
      <c r="EZ8" s="443"/>
      <c r="FA8" s="443"/>
      <c r="FB8" s="443"/>
      <c r="FC8" s="443"/>
      <c r="FD8" s="443"/>
      <c r="FE8" s="443"/>
      <c r="FF8" s="443"/>
      <c r="FG8" s="443"/>
      <c r="FH8" s="443"/>
      <c r="FI8" s="443"/>
      <c r="FJ8" s="443"/>
      <c r="FK8" s="443"/>
      <c r="FL8" s="443"/>
      <c r="FM8" s="443"/>
      <c r="FN8" s="443"/>
      <c r="FO8" s="443"/>
      <c r="FP8" s="443"/>
      <c r="FQ8" s="443"/>
      <c r="FR8" s="443"/>
      <c r="FS8" s="443"/>
      <c r="FT8" s="443"/>
      <c r="FU8" s="443"/>
      <c r="FV8" s="443"/>
      <c r="FW8" s="443"/>
      <c r="FX8" s="443"/>
      <c r="FY8" s="443"/>
      <c r="FZ8" s="443"/>
      <c r="GA8" s="443"/>
      <c r="GB8" s="443"/>
      <c r="GC8" s="443"/>
      <c r="GD8" s="443"/>
      <c r="GE8" s="443"/>
      <c r="GF8" s="443"/>
      <c r="GG8" s="443"/>
      <c r="GH8" s="443"/>
      <c r="GI8" s="443"/>
      <c r="GJ8" s="443"/>
      <c r="GK8" s="443"/>
      <c r="GL8" s="443"/>
      <c r="GM8" s="443"/>
      <c r="GN8" s="443"/>
      <c r="GO8" s="443"/>
      <c r="GP8" s="443"/>
      <c r="GQ8" s="443"/>
      <c r="GR8" s="443"/>
      <c r="GS8" s="443"/>
      <c r="GT8" s="443"/>
      <c r="GU8" s="443"/>
      <c r="GV8" s="443"/>
      <c r="GW8" s="443"/>
      <c r="GX8" s="443"/>
      <c r="GY8" s="443"/>
      <c r="GZ8" s="443"/>
      <c r="HA8" s="443"/>
      <c r="HB8" s="443"/>
      <c r="HC8" s="443"/>
      <c r="HD8" s="443"/>
      <c r="HE8" s="443"/>
      <c r="HF8" s="443"/>
      <c r="HG8" s="443"/>
      <c r="HH8" s="443"/>
      <c r="HI8" s="443"/>
      <c r="HJ8" s="443"/>
      <c r="HK8" s="443"/>
      <c r="HL8" s="443"/>
      <c r="HM8" s="443"/>
      <c r="HN8" s="443"/>
      <c r="HO8" s="443"/>
      <c r="HP8" s="443"/>
      <c r="HQ8" s="443"/>
      <c r="HR8" s="443"/>
      <c r="HS8" s="443"/>
      <c r="HT8" s="443"/>
      <c r="HU8" s="443"/>
      <c r="HV8" s="443"/>
      <c r="HW8" s="443"/>
      <c r="HX8" s="443"/>
      <c r="HY8" s="443"/>
      <c r="HZ8" s="443"/>
      <c r="IA8" s="443"/>
      <c r="IB8" s="443"/>
      <c r="IC8" s="443"/>
      <c r="ID8" s="443"/>
      <c r="IE8" s="443"/>
      <c r="IF8" s="443"/>
      <c r="IG8" s="443"/>
      <c r="IH8" s="443"/>
      <c r="II8" s="443"/>
      <c r="IJ8" s="443"/>
      <c r="IK8" s="443"/>
      <c r="IL8" s="443"/>
      <c r="IM8" s="443"/>
      <c r="IN8" s="443"/>
      <c r="IO8" s="443"/>
      <c r="IP8" s="443"/>
      <c r="IQ8" s="443"/>
      <c r="IR8" s="443"/>
      <c r="IS8" s="443"/>
      <c r="IT8" s="443"/>
      <c r="IU8" s="443"/>
      <c r="IV8" s="443"/>
      <c r="IW8" s="443"/>
      <c r="IX8" s="443"/>
      <c r="IY8" s="443"/>
      <c r="IZ8" s="443"/>
      <c r="JA8" s="443"/>
      <c r="JB8" s="443"/>
      <c r="JC8" s="443"/>
      <c r="JD8" s="443"/>
      <c r="JE8" s="443"/>
      <c r="JF8" s="443"/>
      <c r="JG8" s="443"/>
      <c r="JH8" s="443"/>
      <c r="JI8" s="443"/>
      <c r="JJ8" s="443"/>
      <c r="JK8" s="443"/>
      <c r="JL8" s="443"/>
      <c r="JM8" s="443"/>
      <c r="JN8" s="443"/>
      <c r="JO8" s="443"/>
      <c r="JP8" s="443"/>
      <c r="JQ8" s="443"/>
      <c r="JR8" s="443"/>
      <c r="JS8" s="443"/>
      <c r="JT8" s="443"/>
      <c r="JU8" s="443"/>
      <c r="JV8" s="443"/>
      <c r="JW8" s="443"/>
      <c r="JX8" s="443"/>
      <c r="JY8" s="443"/>
      <c r="JZ8" s="443"/>
      <c r="KA8" s="443"/>
      <c r="KB8" s="443"/>
      <c r="KC8" s="443"/>
      <c r="KD8" s="443"/>
      <c r="KE8" s="443"/>
      <c r="KF8" s="443"/>
      <c r="KG8" s="443"/>
      <c r="KH8" s="443"/>
      <c r="KI8" s="443"/>
      <c r="KJ8" s="443"/>
      <c r="KK8" s="443"/>
      <c r="KL8" s="443"/>
      <c r="KM8" s="443"/>
      <c r="KN8" s="443"/>
      <c r="KO8" s="443"/>
      <c r="KP8" s="443"/>
      <c r="KQ8" s="443"/>
      <c r="KR8" s="443"/>
      <c r="KS8" s="443"/>
      <c r="KT8" s="443"/>
      <c r="KU8" s="443"/>
      <c r="KV8" s="443"/>
      <c r="KW8" s="443"/>
      <c r="KX8" s="443"/>
      <c r="KY8" s="443"/>
      <c r="KZ8" s="443"/>
      <c r="LA8" s="443"/>
      <c r="LB8" s="443"/>
      <c r="LC8" s="443"/>
      <c r="LD8" s="443"/>
      <c r="LE8" s="443"/>
      <c r="LF8" s="443"/>
      <c r="LG8" s="443"/>
      <c r="LH8" s="443"/>
      <c r="LI8" s="443"/>
      <c r="LJ8" s="443"/>
      <c r="LK8" s="443"/>
      <c r="LL8" s="443"/>
      <c r="LM8" s="443"/>
      <c r="LN8" s="443"/>
      <c r="LO8" s="443"/>
      <c r="LP8" s="443"/>
      <c r="LQ8" s="443"/>
      <c r="LR8" s="443"/>
      <c r="LS8" s="443"/>
      <c r="LT8" s="443"/>
      <c r="LU8" s="443"/>
      <c r="LV8" s="443"/>
      <c r="LW8" s="443"/>
      <c r="LX8" s="443"/>
      <c r="LY8" s="443"/>
      <c r="LZ8" s="443"/>
      <c r="MA8" s="443"/>
      <c r="MB8" s="443"/>
      <c r="MC8" s="443"/>
      <c r="MD8" s="443"/>
      <c r="ME8" s="443"/>
      <c r="MF8" s="443"/>
      <c r="MG8" s="443"/>
      <c r="MH8" s="443"/>
      <c r="MI8" s="443"/>
      <c r="MJ8" s="443"/>
      <c r="MK8" s="443"/>
      <c r="ML8" s="443"/>
      <c r="MM8" s="443"/>
      <c r="MN8" s="443"/>
      <c r="MO8" s="443"/>
      <c r="MP8" s="443"/>
      <c r="MQ8" s="443"/>
      <c r="MR8" s="443"/>
      <c r="MS8" s="443"/>
      <c r="MT8" s="443"/>
      <c r="MU8" s="443"/>
      <c r="MV8" s="443"/>
      <c r="MW8" s="443"/>
      <c r="MX8" s="443"/>
      <c r="MY8" s="443"/>
      <c r="MZ8" s="443"/>
      <c r="NA8" s="443"/>
      <c r="NB8" s="443"/>
      <c r="NC8" s="443"/>
      <c r="ND8" s="443"/>
      <c r="NE8" s="443"/>
      <c r="NF8" s="443"/>
      <c r="NG8" s="443"/>
      <c r="NH8" s="443"/>
      <c r="NI8" s="443"/>
      <c r="NJ8" s="443"/>
      <c r="NK8" s="443"/>
      <c r="NL8" s="443"/>
      <c r="NM8" s="443"/>
      <c r="NN8" s="443"/>
      <c r="NO8" s="443"/>
      <c r="NP8" s="443"/>
      <c r="NQ8" s="443"/>
      <c r="NR8" s="443"/>
      <c r="NS8" s="443"/>
      <c r="NT8" s="443"/>
      <c r="NU8" s="443"/>
      <c r="NV8" s="443"/>
      <c r="NW8" s="443"/>
      <c r="NX8" s="443"/>
      <c r="NY8" s="443"/>
      <c r="NZ8" s="443"/>
      <c r="OA8" s="443"/>
      <c r="OB8" s="443"/>
      <c r="OC8" s="443"/>
      <c r="OD8" s="443"/>
      <c r="OE8" s="443"/>
      <c r="OF8" s="443"/>
      <c r="OG8" s="443"/>
      <c r="OH8" s="443"/>
      <c r="OI8" s="443"/>
      <c r="OJ8" s="443"/>
      <c r="OK8" s="443"/>
      <c r="OL8" s="443"/>
      <c r="OM8" s="443"/>
      <c r="ON8" s="443"/>
      <c r="OO8" s="443"/>
      <c r="OP8" s="443"/>
      <c r="OQ8" s="443"/>
      <c r="OR8" s="443"/>
      <c r="OS8" s="443"/>
      <c r="OT8" s="443"/>
      <c r="OU8" s="443"/>
      <c r="OV8" s="443"/>
      <c r="OW8" s="443"/>
      <c r="OX8" s="443"/>
      <c r="OY8" s="443"/>
      <c r="OZ8" s="443"/>
      <c r="PA8" s="443"/>
      <c r="PB8" s="443"/>
      <c r="PC8" s="443"/>
      <c r="PD8" s="443"/>
      <c r="PE8" s="443"/>
      <c r="PF8" s="443"/>
      <c r="PG8" s="443"/>
      <c r="PH8" s="443"/>
      <c r="PI8" s="443"/>
      <c r="PJ8" s="443"/>
      <c r="PK8" s="443"/>
      <c r="PL8" s="443"/>
      <c r="PM8" s="443"/>
      <c r="PN8" s="443"/>
      <c r="PO8" s="443"/>
      <c r="PP8" s="443"/>
      <c r="PQ8" s="443"/>
      <c r="PR8" s="443"/>
      <c r="PS8" s="443"/>
      <c r="PT8" s="443"/>
      <c r="PU8" s="443"/>
      <c r="PV8" s="443"/>
      <c r="PW8" s="443"/>
      <c r="PX8" s="443"/>
      <c r="PY8" s="443"/>
      <c r="PZ8" s="443"/>
      <c r="QA8" s="443"/>
      <c r="QB8" s="443"/>
      <c r="QC8" s="443"/>
      <c r="QD8" s="443"/>
      <c r="QE8" s="443"/>
      <c r="QF8" s="443"/>
      <c r="QG8" s="443"/>
      <c r="QH8" s="443"/>
      <c r="QI8" s="443"/>
      <c r="QJ8" s="443"/>
      <c r="QK8" s="443"/>
      <c r="QL8" s="443"/>
      <c r="QM8" s="443"/>
      <c r="QN8" s="443"/>
      <c r="QO8" s="443"/>
      <c r="QP8" s="443"/>
      <c r="QQ8" s="443"/>
      <c r="QR8" s="443"/>
      <c r="QS8" s="443"/>
      <c r="QT8" s="443"/>
      <c r="QU8" s="443"/>
      <c r="QV8" s="443"/>
      <c r="QW8" s="443"/>
      <c r="QX8" s="443"/>
      <c r="QY8" s="443"/>
      <c r="QZ8" s="443"/>
      <c r="RA8" s="443"/>
      <c r="RB8" s="443"/>
      <c r="RC8" s="443"/>
      <c r="RD8" s="443"/>
      <c r="RE8" s="443"/>
      <c r="RF8" s="443"/>
      <c r="RG8" s="443"/>
      <c r="RH8" s="443"/>
      <c r="RI8" s="443"/>
      <c r="RJ8" s="443"/>
      <c r="RK8" s="443"/>
      <c r="RL8" s="443"/>
      <c r="RM8" s="443"/>
      <c r="RN8" s="443"/>
      <c r="RO8" s="443"/>
      <c r="RP8" s="443"/>
      <c r="RQ8" s="443"/>
      <c r="RR8" s="443"/>
      <c r="RS8" s="443"/>
      <c r="RT8" s="443"/>
      <c r="RU8" s="443"/>
      <c r="RV8" s="443"/>
      <c r="RW8" s="443"/>
      <c r="RX8" s="443"/>
      <c r="RY8" s="443"/>
      <c r="RZ8" s="443"/>
      <c r="SA8" s="443"/>
      <c r="SB8" s="443"/>
      <c r="SC8" s="443"/>
      <c r="SD8" s="443"/>
      <c r="SE8" s="443"/>
      <c r="SF8" s="443"/>
      <c r="SG8" s="443"/>
      <c r="SH8" s="443"/>
      <c r="SI8" s="443"/>
      <c r="SJ8" s="443"/>
      <c r="SK8" s="443"/>
      <c r="SL8" s="443"/>
      <c r="SM8" s="443"/>
      <c r="SN8" s="443"/>
      <c r="SO8" s="443"/>
      <c r="SP8" s="443"/>
      <c r="SQ8" s="443"/>
      <c r="SR8" s="443"/>
      <c r="SS8" s="443"/>
      <c r="ST8" s="443"/>
      <c r="SU8" s="443"/>
      <c r="SV8" s="443"/>
      <c r="SW8" s="443"/>
      <c r="SX8" s="443"/>
      <c r="SY8" s="443"/>
      <c r="SZ8" s="443"/>
      <c r="TA8" s="443"/>
      <c r="TB8" s="443"/>
      <c r="TC8" s="443"/>
      <c r="TD8" s="443"/>
      <c r="TE8" s="443"/>
      <c r="TF8" s="443"/>
      <c r="TG8" s="443"/>
      <c r="TH8" s="443"/>
      <c r="TI8" s="443"/>
      <c r="TJ8" s="443"/>
      <c r="TK8" s="443"/>
      <c r="TL8" s="443"/>
      <c r="TM8" s="443"/>
      <c r="TN8" s="443"/>
      <c r="TO8" s="443"/>
      <c r="TP8" s="443"/>
      <c r="TQ8" s="443"/>
      <c r="TR8" s="443"/>
      <c r="TS8" s="443"/>
      <c r="TT8" s="443"/>
      <c r="TU8" s="443"/>
      <c r="TV8" s="443"/>
      <c r="TW8" s="443"/>
      <c r="TX8" s="443"/>
      <c r="TY8" s="443"/>
      <c r="TZ8" s="443"/>
      <c r="UA8" s="443"/>
      <c r="UB8" s="443"/>
      <c r="UC8" s="443"/>
      <c r="UD8" s="443"/>
      <c r="UE8" s="443"/>
      <c r="UF8" s="443"/>
      <c r="UG8" s="443"/>
      <c r="UH8" s="443"/>
      <c r="UI8" s="443"/>
      <c r="UJ8" s="443"/>
      <c r="UK8" s="443"/>
      <c r="UL8" s="443"/>
      <c r="UM8" s="443"/>
      <c r="UN8" s="443"/>
      <c r="UO8" s="443"/>
      <c r="UP8" s="443"/>
      <c r="UQ8" s="443"/>
      <c r="UR8" s="443"/>
      <c r="US8" s="443"/>
      <c r="UT8" s="443"/>
      <c r="UU8" s="443"/>
      <c r="UV8" s="443"/>
      <c r="UW8" s="443"/>
      <c r="UX8" s="443"/>
      <c r="UY8" s="443"/>
      <c r="UZ8" s="443"/>
      <c r="VA8" s="443"/>
      <c r="VB8" s="443"/>
      <c r="VC8" s="443"/>
      <c r="VD8" s="443"/>
      <c r="VE8" s="443"/>
      <c r="VF8" s="443"/>
      <c r="VG8" s="443"/>
      <c r="VH8" s="443"/>
      <c r="VI8" s="443"/>
      <c r="VJ8" s="443"/>
      <c r="VK8" s="443"/>
      <c r="VL8" s="443"/>
      <c r="VM8" s="443"/>
      <c r="VN8" s="443"/>
      <c r="VO8" s="443"/>
      <c r="VP8" s="443"/>
      <c r="VQ8" s="443"/>
      <c r="VR8" s="443"/>
      <c r="VS8" s="443"/>
      <c r="VT8" s="443"/>
      <c r="VU8" s="443"/>
      <c r="VV8" s="443"/>
      <c r="VW8" s="443"/>
      <c r="VX8" s="443"/>
      <c r="VY8" s="443"/>
      <c r="VZ8" s="443"/>
      <c r="WA8" s="443"/>
      <c r="WB8" s="443"/>
      <c r="WC8" s="443"/>
      <c r="WD8" s="443"/>
      <c r="WE8" s="443"/>
      <c r="WF8" s="443"/>
      <c r="WG8" s="443"/>
      <c r="WH8" s="443"/>
      <c r="WI8" s="443"/>
      <c r="WJ8" s="443"/>
      <c r="WK8" s="443"/>
      <c r="WL8" s="443"/>
      <c r="WM8" s="443"/>
      <c r="WN8" s="443"/>
      <c r="WO8" s="443"/>
      <c r="WP8" s="443"/>
      <c r="WQ8" s="443"/>
      <c r="WR8" s="443"/>
      <c r="WS8" s="443"/>
      <c r="WT8" s="443"/>
      <c r="WU8" s="443"/>
      <c r="WV8" s="443"/>
      <c r="WW8" s="443"/>
      <c r="WX8" s="443"/>
      <c r="WY8" s="443"/>
      <c r="WZ8" s="443"/>
      <c r="XA8" s="443"/>
      <c r="XB8" s="443"/>
      <c r="XC8" s="443"/>
      <c r="XD8" s="443"/>
      <c r="XE8" s="443"/>
      <c r="XF8" s="443"/>
      <c r="XG8" s="443"/>
      <c r="XH8" s="443"/>
      <c r="XI8" s="443"/>
      <c r="XJ8" s="443"/>
      <c r="XK8" s="443"/>
      <c r="XL8" s="443"/>
      <c r="XM8" s="443"/>
      <c r="XN8" s="443"/>
      <c r="XO8" s="443"/>
      <c r="XP8" s="443"/>
      <c r="XQ8" s="443"/>
      <c r="XR8" s="443"/>
      <c r="XS8" s="443"/>
      <c r="XT8" s="443"/>
      <c r="XU8" s="443"/>
      <c r="XV8" s="443"/>
      <c r="XW8" s="443"/>
      <c r="XX8" s="443"/>
      <c r="XY8" s="443"/>
      <c r="XZ8" s="443"/>
      <c r="YA8" s="443"/>
      <c r="YB8" s="443"/>
      <c r="YC8" s="443"/>
      <c r="YD8" s="443"/>
      <c r="YE8" s="443"/>
      <c r="YF8" s="443"/>
      <c r="YG8" s="443"/>
      <c r="YH8" s="443"/>
      <c r="YI8" s="443"/>
      <c r="YJ8" s="443"/>
      <c r="YK8" s="443"/>
      <c r="YL8" s="443"/>
      <c r="YM8" s="443"/>
      <c r="YN8" s="443"/>
      <c r="YO8" s="443"/>
      <c r="YP8" s="443"/>
      <c r="YQ8" s="443"/>
      <c r="YR8" s="443"/>
      <c r="YS8" s="443"/>
      <c r="YT8" s="443"/>
      <c r="YU8" s="443"/>
      <c r="YV8" s="443"/>
      <c r="YW8" s="443"/>
      <c r="YX8" s="443"/>
      <c r="YY8" s="443"/>
      <c r="YZ8" s="443"/>
      <c r="ZA8" s="443"/>
      <c r="ZB8" s="443"/>
      <c r="ZC8" s="443"/>
      <c r="ZD8" s="443"/>
      <c r="ZE8" s="443"/>
      <c r="ZF8" s="443"/>
      <c r="ZG8" s="443"/>
      <c r="ZH8" s="443"/>
      <c r="ZI8" s="443"/>
      <c r="ZJ8" s="443"/>
      <c r="ZK8" s="443"/>
      <c r="ZL8" s="443"/>
      <c r="ZM8" s="443"/>
      <c r="ZN8" s="443"/>
      <c r="ZO8" s="443"/>
      <c r="ZP8" s="443"/>
      <c r="ZQ8" s="443"/>
      <c r="ZR8" s="443"/>
      <c r="ZS8" s="443"/>
      <c r="ZT8" s="443"/>
      <c r="ZU8" s="443"/>
      <c r="ZV8" s="443"/>
      <c r="ZW8" s="443"/>
      <c r="ZX8" s="443"/>
      <c r="ZY8" s="443"/>
      <c r="ZZ8" s="443"/>
      <c r="AAA8" s="443"/>
      <c r="AAB8" s="443"/>
      <c r="AAC8" s="443"/>
      <c r="AAD8" s="443"/>
      <c r="AAE8" s="443"/>
      <c r="AAF8" s="443"/>
      <c r="AAG8" s="443"/>
      <c r="AAH8" s="443"/>
      <c r="AAI8" s="443"/>
      <c r="AAJ8" s="443"/>
      <c r="AAK8" s="443"/>
      <c r="AAL8" s="443"/>
      <c r="AAM8" s="443"/>
      <c r="AAN8" s="443"/>
      <c r="AAO8" s="443"/>
      <c r="AAP8" s="443"/>
      <c r="AAQ8" s="443"/>
      <c r="AAR8" s="443"/>
      <c r="AAS8" s="443"/>
      <c r="AAT8" s="443"/>
      <c r="AAU8" s="443"/>
      <c r="AAV8" s="443"/>
      <c r="AAW8" s="443"/>
      <c r="AAX8" s="443"/>
      <c r="AAY8" s="443"/>
      <c r="AAZ8" s="443"/>
      <c r="ABA8" s="443"/>
      <c r="ABB8" s="443"/>
      <c r="ABC8" s="443"/>
      <c r="ABD8" s="443"/>
      <c r="ABE8" s="443"/>
      <c r="ABF8" s="443"/>
      <c r="ABG8" s="443"/>
      <c r="ABH8" s="443"/>
      <c r="ABI8" s="443"/>
      <c r="ABJ8" s="443"/>
      <c r="ABK8" s="443"/>
      <c r="ABL8" s="443"/>
      <c r="ABM8" s="443"/>
      <c r="ABN8" s="443"/>
      <c r="ABO8" s="443"/>
      <c r="ABP8" s="443"/>
      <c r="ABQ8" s="443"/>
      <c r="ABR8" s="443"/>
      <c r="ABS8" s="443"/>
      <c r="ABT8" s="443"/>
      <c r="ABU8" s="443"/>
      <c r="ABV8" s="443"/>
      <c r="ABW8" s="443"/>
      <c r="ABX8" s="443"/>
      <c r="ABY8" s="443"/>
      <c r="ABZ8" s="443"/>
      <c r="ACA8" s="443"/>
      <c r="ACB8" s="443"/>
      <c r="ACC8" s="443"/>
      <c r="ACD8" s="443"/>
      <c r="ACE8" s="443"/>
      <c r="ACF8" s="443"/>
      <c r="ACG8" s="443"/>
      <c r="ACH8" s="443"/>
      <c r="ACI8" s="443"/>
      <c r="ACJ8" s="443"/>
      <c r="ACK8" s="443"/>
      <c r="ACL8" s="443"/>
      <c r="ACM8" s="443"/>
      <c r="ACN8" s="443"/>
      <c r="ACO8" s="443"/>
      <c r="ACP8" s="443"/>
      <c r="ACQ8" s="443"/>
      <c r="ACR8" s="443"/>
      <c r="ACS8" s="443"/>
      <c r="ACT8" s="443"/>
      <c r="ACU8" s="443"/>
      <c r="ACV8" s="443"/>
      <c r="ACW8" s="443"/>
      <c r="ACX8" s="443"/>
      <c r="ACY8" s="443"/>
      <c r="ACZ8" s="443"/>
      <c r="ADA8" s="443"/>
      <c r="ADB8" s="443"/>
      <c r="ADC8" s="443"/>
      <c r="ADD8" s="443"/>
      <c r="ADE8" s="443"/>
      <c r="ADF8" s="443"/>
      <c r="ADG8" s="443"/>
      <c r="ADH8" s="443"/>
      <c r="ADI8" s="443"/>
      <c r="ADJ8" s="443"/>
      <c r="ADK8" s="443"/>
      <c r="ADL8" s="443"/>
      <c r="ADM8" s="443"/>
      <c r="ADN8" s="443"/>
      <c r="ADO8" s="443"/>
      <c r="ADP8" s="443"/>
      <c r="ADQ8" s="443"/>
      <c r="ADR8" s="443"/>
      <c r="ADS8" s="443"/>
      <c r="ADT8" s="443"/>
      <c r="ADU8" s="443"/>
      <c r="ADV8" s="443"/>
      <c r="ADW8" s="443"/>
      <c r="ADX8" s="443"/>
      <c r="ADY8" s="443"/>
      <c r="ADZ8" s="443"/>
      <c r="AEA8" s="443"/>
      <c r="AEB8" s="443"/>
      <c r="AEC8" s="443"/>
      <c r="AED8" s="443"/>
      <c r="AEE8" s="443"/>
      <c r="AEF8" s="443"/>
      <c r="AEG8" s="443"/>
    </row>
    <row r="9" spans="1:813" ht="15">
      <c r="A9" s="443"/>
      <c r="B9" s="443"/>
      <c r="C9" s="443"/>
      <c r="D9" s="443"/>
      <c r="E9" s="610" t="s">
        <v>752</v>
      </c>
      <c r="F9" s="611"/>
      <c r="G9" s="612"/>
      <c r="H9" s="612"/>
      <c r="I9" s="612"/>
      <c r="J9" s="613"/>
      <c r="K9" s="613"/>
      <c r="L9" s="613"/>
      <c r="M9" s="476"/>
      <c r="N9" s="476"/>
      <c r="O9" s="443"/>
      <c r="P9" s="443"/>
      <c r="Q9" s="443"/>
      <c r="R9" s="476"/>
      <c r="S9" s="476"/>
      <c r="T9" s="476"/>
      <c r="U9" s="476"/>
      <c r="V9" s="476"/>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c r="BY9" s="443"/>
      <c r="BZ9" s="443"/>
      <c r="CA9" s="443"/>
      <c r="CB9" s="443"/>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443"/>
      <c r="EP9" s="443"/>
      <c r="EQ9" s="443"/>
      <c r="ER9" s="443"/>
      <c r="ES9" s="443"/>
      <c r="ET9" s="443"/>
      <c r="EU9" s="443"/>
      <c r="EV9" s="443"/>
      <c r="EW9" s="443"/>
      <c r="EX9" s="443"/>
      <c r="EY9" s="443"/>
      <c r="EZ9" s="443"/>
      <c r="FA9" s="443"/>
      <c r="FB9" s="443"/>
      <c r="FC9" s="443"/>
      <c r="FD9" s="443"/>
      <c r="FE9" s="443"/>
      <c r="FF9" s="443"/>
      <c r="FG9" s="443"/>
      <c r="FH9" s="443"/>
      <c r="FI9" s="443"/>
      <c r="FJ9" s="443"/>
      <c r="FK9" s="443"/>
      <c r="FL9" s="443"/>
      <c r="FM9" s="443"/>
      <c r="FN9" s="443"/>
      <c r="FO9" s="443"/>
      <c r="FP9" s="443"/>
      <c r="FQ9" s="443"/>
      <c r="FR9" s="443"/>
      <c r="FS9" s="443"/>
      <c r="FT9" s="443"/>
      <c r="FU9" s="443"/>
      <c r="FV9" s="443"/>
      <c r="FW9" s="443"/>
      <c r="FX9" s="443"/>
      <c r="FY9" s="443"/>
      <c r="FZ9" s="443"/>
      <c r="GA9" s="443"/>
      <c r="GB9" s="443"/>
      <c r="GC9" s="443"/>
      <c r="GD9" s="443"/>
      <c r="GE9" s="443"/>
      <c r="GF9" s="443"/>
      <c r="GG9" s="443"/>
      <c r="GH9" s="443"/>
      <c r="GI9" s="443"/>
      <c r="GJ9" s="443"/>
      <c r="GK9" s="443"/>
      <c r="GL9" s="443"/>
      <c r="GM9" s="443"/>
      <c r="GN9" s="443"/>
      <c r="GO9" s="443"/>
      <c r="GP9" s="443"/>
      <c r="GQ9" s="443"/>
      <c r="GR9" s="443"/>
      <c r="GS9" s="443"/>
      <c r="GT9" s="443"/>
      <c r="GU9" s="443"/>
      <c r="GV9" s="443"/>
      <c r="GW9" s="443"/>
      <c r="GX9" s="443"/>
      <c r="GY9" s="443"/>
      <c r="GZ9" s="443"/>
      <c r="HA9" s="443"/>
      <c r="HB9" s="443"/>
      <c r="HC9" s="443"/>
      <c r="HD9" s="443"/>
      <c r="HE9" s="443"/>
      <c r="HF9" s="443"/>
      <c r="HG9" s="443"/>
      <c r="HH9" s="443"/>
      <c r="HI9" s="443"/>
      <c r="HJ9" s="443"/>
      <c r="HK9" s="443"/>
      <c r="HL9" s="443"/>
      <c r="HM9" s="443"/>
      <c r="HN9" s="443"/>
      <c r="HO9" s="443"/>
      <c r="HP9" s="443"/>
      <c r="HQ9" s="443"/>
      <c r="HR9" s="443"/>
      <c r="HS9" s="443"/>
      <c r="HT9" s="443"/>
      <c r="HU9" s="443"/>
      <c r="HV9" s="443"/>
      <c r="HW9" s="443"/>
      <c r="HX9" s="443"/>
      <c r="HY9" s="443"/>
      <c r="HZ9" s="443"/>
      <c r="IA9" s="443"/>
      <c r="IB9" s="443"/>
      <c r="IC9" s="443"/>
      <c r="ID9" s="443"/>
      <c r="IE9" s="443"/>
      <c r="IF9" s="443"/>
      <c r="IG9" s="443"/>
      <c r="IH9" s="443"/>
      <c r="II9" s="443"/>
      <c r="IJ9" s="443"/>
      <c r="IK9" s="443"/>
      <c r="IL9" s="443"/>
      <c r="IM9" s="443"/>
      <c r="IN9" s="443"/>
      <c r="IO9" s="443"/>
      <c r="IP9" s="443"/>
      <c r="IQ9" s="443"/>
      <c r="IR9" s="443"/>
      <c r="IS9" s="443"/>
      <c r="IT9" s="443"/>
      <c r="IU9" s="443"/>
      <c r="IV9" s="443"/>
      <c r="IW9" s="443"/>
      <c r="IX9" s="443"/>
      <c r="IY9" s="443"/>
      <c r="IZ9" s="443"/>
      <c r="JA9" s="443"/>
      <c r="JB9" s="443"/>
      <c r="JC9" s="443"/>
      <c r="JD9" s="443"/>
      <c r="JE9" s="443"/>
      <c r="JF9" s="443"/>
      <c r="JG9" s="443"/>
      <c r="JH9" s="443"/>
      <c r="JI9" s="443"/>
      <c r="JJ9" s="443"/>
      <c r="JK9" s="443"/>
      <c r="JL9" s="443"/>
      <c r="JM9" s="443"/>
      <c r="JN9" s="443"/>
      <c r="JO9" s="443"/>
      <c r="JP9" s="443"/>
      <c r="JQ9" s="443"/>
      <c r="JR9" s="443"/>
      <c r="JS9" s="443"/>
      <c r="JT9" s="443"/>
      <c r="JU9" s="443"/>
      <c r="JV9" s="443"/>
      <c r="JW9" s="443"/>
      <c r="JX9" s="443"/>
      <c r="JY9" s="443"/>
      <c r="JZ9" s="443"/>
      <c r="KA9" s="443"/>
      <c r="KB9" s="443"/>
      <c r="KC9" s="443"/>
      <c r="KD9" s="443"/>
      <c r="KE9" s="443"/>
      <c r="KF9" s="443"/>
      <c r="KG9" s="443"/>
      <c r="KH9" s="443"/>
      <c r="KI9" s="443"/>
      <c r="KJ9" s="443"/>
      <c r="KK9" s="443"/>
      <c r="KL9" s="443"/>
      <c r="KM9" s="443"/>
      <c r="KN9" s="443"/>
      <c r="KO9" s="443"/>
      <c r="KP9" s="443"/>
      <c r="KQ9" s="443"/>
      <c r="KR9" s="443"/>
      <c r="KS9" s="443"/>
      <c r="KT9" s="443"/>
      <c r="KU9" s="443"/>
      <c r="KV9" s="443"/>
      <c r="KW9" s="443"/>
      <c r="KX9" s="443"/>
      <c r="KY9" s="443"/>
      <c r="KZ9" s="443"/>
      <c r="LA9" s="443"/>
      <c r="LB9" s="443"/>
      <c r="LC9" s="443"/>
      <c r="LD9" s="443"/>
      <c r="LE9" s="443"/>
      <c r="LF9" s="443"/>
      <c r="LG9" s="443"/>
      <c r="LH9" s="443"/>
      <c r="LI9" s="443"/>
      <c r="LJ9" s="443"/>
      <c r="LK9" s="443"/>
      <c r="LL9" s="443"/>
      <c r="LM9" s="443"/>
      <c r="LN9" s="443"/>
      <c r="LO9" s="443"/>
      <c r="LP9" s="443"/>
      <c r="LQ9" s="443"/>
      <c r="LR9" s="443"/>
      <c r="LS9" s="443"/>
      <c r="LT9" s="443"/>
      <c r="LU9" s="443"/>
      <c r="LV9" s="443"/>
      <c r="LW9" s="443"/>
      <c r="LX9" s="443"/>
      <c r="LY9" s="443"/>
      <c r="LZ9" s="443"/>
      <c r="MA9" s="443"/>
      <c r="MB9" s="443"/>
      <c r="MC9" s="443"/>
      <c r="MD9" s="443"/>
      <c r="ME9" s="443"/>
      <c r="MF9" s="443"/>
      <c r="MG9" s="443"/>
      <c r="MH9" s="443"/>
      <c r="MI9" s="443"/>
      <c r="MJ9" s="443"/>
      <c r="MK9" s="443"/>
      <c r="ML9" s="443"/>
      <c r="MM9" s="443"/>
      <c r="MN9" s="443"/>
      <c r="MO9" s="443"/>
      <c r="MP9" s="443"/>
      <c r="MQ9" s="443"/>
      <c r="MR9" s="443"/>
      <c r="MS9" s="443"/>
      <c r="MT9" s="443"/>
      <c r="MU9" s="443"/>
      <c r="MV9" s="443"/>
      <c r="MW9" s="443"/>
      <c r="MX9" s="443"/>
      <c r="MY9" s="443"/>
      <c r="MZ9" s="443"/>
      <c r="NA9" s="443"/>
      <c r="NB9" s="443"/>
      <c r="NC9" s="443"/>
      <c r="ND9" s="443"/>
      <c r="NE9" s="443"/>
      <c r="NF9" s="443"/>
      <c r="NG9" s="443"/>
      <c r="NH9" s="443"/>
      <c r="NI9" s="443"/>
      <c r="NJ9" s="443"/>
      <c r="NK9" s="443"/>
      <c r="NL9" s="443"/>
      <c r="NM9" s="443"/>
      <c r="NN9" s="443"/>
      <c r="NO9" s="443"/>
      <c r="NP9" s="443"/>
      <c r="NQ9" s="443"/>
      <c r="NR9" s="443"/>
      <c r="NS9" s="443"/>
      <c r="NT9" s="443"/>
      <c r="NU9" s="443"/>
      <c r="NV9" s="443"/>
      <c r="NW9" s="443"/>
      <c r="NX9" s="443"/>
      <c r="NY9" s="443"/>
      <c r="NZ9" s="443"/>
      <c r="OA9" s="443"/>
      <c r="OB9" s="443"/>
      <c r="OC9" s="443"/>
      <c r="OD9" s="443"/>
      <c r="OE9" s="443"/>
      <c r="OF9" s="443"/>
      <c r="OG9" s="443"/>
      <c r="OH9" s="443"/>
      <c r="OI9" s="443"/>
      <c r="OJ9" s="443"/>
      <c r="OK9" s="443"/>
      <c r="OL9" s="443"/>
      <c r="OM9" s="443"/>
      <c r="ON9" s="443"/>
      <c r="OO9" s="443"/>
      <c r="OP9" s="443"/>
      <c r="OQ9" s="443"/>
      <c r="OR9" s="443"/>
      <c r="OS9" s="443"/>
      <c r="OT9" s="443"/>
      <c r="OU9" s="443"/>
      <c r="OV9" s="443"/>
      <c r="OW9" s="443"/>
      <c r="OX9" s="443"/>
      <c r="OY9" s="443"/>
      <c r="OZ9" s="443"/>
      <c r="PA9" s="443"/>
      <c r="PB9" s="443"/>
      <c r="PC9" s="443"/>
      <c r="PD9" s="443"/>
      <c r="PE9" s="443"/>
      <c r="PF9" s="443"/>
      <c r="PG9" s="443"/>
      <c r="PH9" s="443"/>
      <c r="PI9" s="443"/>
      <c r="PJ9" s="443"/>
      <c r="PK9" s="443"/>
      <c r="PL9" s="443"/>
      <c r="PM9" s="443"/>
      <c r="PN9" s="443"/>
      <c r="PO9" s="443"/>
      <c r="PP9" s="443"/>
      <c r="PQ9" s="443"/>
      <c r="PR9" s="443"/>
      <c r="PS9" s="443"/>
      <c r="PT9" s="443"/>
      <c r="PU9" s="443"/>
      <c r="PV9" s="443"/>
      <c r="PW9" s="443"/>
      <c r="PX9" s="443"/>
      <c r="PY9" s="443"/>
      <c r="PZ9" s="443"/>
      <c r="QA9" s="443"/>
      <c r="QB9" s="443"/>
      <c r="QC9" s="443"/>
      <c r="QD9" s="443"/>
      <c r="QE9" s="443"/>
      <c r="QF9" s="443"/>
      <c r="QG9" s="443"/>
      <c r="QH9" s="443"/>
      <c r="QI9" s="443"/>
      <c r="QJ9" s="443"/>
      <c r="QK9" s="443"/>
      <c r="QL9" s="443"/>
      <c r="QM9" s="443"/>
      <c r="QN9" s="443"/>
      <c r="QO9" s="443"/>
      <c r="QP9" s="443"/>
      <c r="QQ9" s="443"/>
      <c r="QR9" s="443"/>
      <c r="QS9" s="443"/>
      <c r="QT9" s="443"/>
      <c r="QU9" s="443"/>
      <c r="QV9" s="443"/>
      <c r="QW9" s="443"/>
      <c r="QX9" s="443"/>
      <c r="QY9" s="443"/>
      <c r="QZ9" s="443"/>
      <c r="RA9" s="443"/>
      <c r="RB9" s="443"/>
      <c r="RC9" s="443"/>
      <c r="RD9" s="443"/>
      <c r="RE9" s="443"/>
      <c r="RF9" s="443"/>
      <c r="RG9" s="443"/>
      <c r="RH9" s="443"/>
      <c r="RI9" s="443"/>
      <c r="RJ9" s="443"/>
      <c r="RK9" s="443"/>
      <c r="RL9" s="443"/>
      <c r="RM9" s="443"/>
      <c r="RN9" s="443"/>
      <c r="RO9" s="443"/>
      <c r="RP9" s="443"/>
      <c r="RQ9" s="443"/>
      <c r="RR9" s="443"/>
      <c r="RS9" s="443"/>
      <c r="RT9" s="443"/>
      <c r="RU9" s="443"/>
      <c r="RV9" s="443"/>
      <c r="RW9" s="443"/>
      <c r="RX9" s="443"/>
      <c r="RY9" s="443"/>
      <c r="RZ9" s="443"/>
      <c r="SA9" s="443"/>
      <c r="SB9" s="443"/>
      <c r="SC9" s="443"/>
      <c r="SD9" s="443"/>
      <c r="SE9" s="443"/>
      <c r="SF9" s="443"/>
      <c r="SG9" s="443"/>
      <c r="SH9" s="443"/>
      <c r="SI9" s="443"/>
      <c r="SJ9" s="443"/>
      <c r="SK9" s="443"/>
      <c r="SL9" s="443"/>
      <c r="SM9" s="443"/>
      <c r="SN9" s="443"/>
      <c r="SO9" s="443"/>
      <c r="SP9" s="443"/>
      <c r="SQ9" s="443"/>
      <c r="SR9" s="443"/>
      <c r="SS9" s="443"/>
      <c r="ST9" s="443"/>
      <c r="SU9" s="443"/>
      <c r="SV9" s="443"/>
      <c r="SW9" s="443"/>
      <c r="SX9" s="443"/>
      <c r="SY9" s="443"/>
      <c r="SZ9" s="443"/>
      <c r="TA9" s="443"/>
      <c r="TB9" s="443"/>
      <c r="TC9" s="443"/>
      <c r="TD9" s="443"/>
      <c r="TE9" s="443"/>
      <c r="TF9" s="443"/>
      <c r="TG9" s="443"/>
      <c r="TH9" s="443"/>
      <c r="TI9" s="443"/>
      <c r="TJ9" s="443"/>
      <c r="TK9" s="443"/>
      <c r="TL9" s="443"/>
      <c r="TM9" s="443"/>
      <c r="TN9" s="443"/>
      <c r="TO9" s="443"/>
      <c r="TP9" s="443"/>
      <c r="TQ9" s="443"/>
      <c r="TR9" s="443"/>
      <c r="TS9" s="443"/>
      <c r="TT9" s="443"/>
      <c r="TU9" s="443"/>
      <c r="TV9" s="443"/>
      <c r="TW9" s="443"/>
      <c r="TX9" s="443"/>
      <c r="TY9" s="443"/>
      <c r="TZ9" s="443"/>
      <c r="UA9" s="443"/>
      <c r="UB9" s="443"/>
      <c r="UC9" s="443"/>
      <c r="UD9" s="443"/>
      <c r="UE9" s="443"/>
      <c r="UF9" s="443"/>
      <c r="UG9" s="443"/>
      <c r="UH9" s="443"/>
      <c r="UI9" s="443"/>
      <c r="UJ9" s="443"/>
      <c r="UK9" s="443"/>
      <c r="UL9" s="443"/>
      <c r="UM9" s="443"/>
      <c r="UN9" s="443"/>
      <c r="UO9" s="443"/>
      <c r="UP9" s="443"/>
      <c r="UQ9" s="443"/>
      <c r="UR9" s="443"/>
      <c r="US9" s="443"/>
      <c r="UT9" s="443"/>
      <c r="UU9" s="443"/>
      <c r="UV9" s="443"/>
      <c r="UW9" s="443"/>
      <c r="UX9" s="443"/>
      <c r="UY9" s="443"/>
      <c r="UZ9" s="443"/>
      <c r="VA9" s="443"/>
      <c r="VB9" s="443"/>
      <c r="VC9" s="443"/>
      <c r="VD9" s="443"/>
      <c r="VE9" s="443"/>
      <c r="VF9" s="443"/>
      <c r="VG9" s="443"/>
      <c r="VH9" s="443"/>
      <c r="VI9" s="443"/>
      <c r="VJ9" s="443"/>
      <c r="VK9" s="443"/>
      <c r="VL9" s="443"/>
      <c r="VM9" s="443"/>
      <c r="VN9" s="443"/>
      <c r="VO9" s="443"/>
      <c r="VP9" s="443"/>
      <c r="VQ9" s="443"/>
      <c r="VR9" s="443"/>
      <c r="VS9" s="443"/>
      <c r="VT9" s="443"/>
      <c r="VU9" s="443"/>
      <c r="VV9" s="443"/>
      <c r="VW9" s="443"/>
      <c r="VX9" s="443"/>
      <c r="VY9" s="443"/>
      <c r="VZ9" s="443"/>
      <c r="WA9" s="443"/>
      <c r="WB9" s="443"/>
      <c r="WC9" s="443"/>
      <c r="WD9" s="443"/>
      <c r="WE9" s="443"/>
      <c r="WF9" s="443"/>
      <c r="WG9" s="443"/>
      <c r="WH9" s="443"/>
      <c r="WI9" s="443"/>
      <c r="WJ9" s="443"/>
      <c r="WK9" s="443"/>
      <c r="WL9" s="443"/>
      <c r="WM9" s="443"/>
      <c r="WN9" s="443"/>
      <c r="WO9" s="443"/>
      <c r="WP9" s="443"/>
      <c r="WQ9" s="443"/>
      <c r="WR9" s="443"/>
      <c r="WS9" s="443"/>
      <c r="WT9" s="443"/>
      <c r="WU9" s="443"/>
      <c r="WV9" s="443"/>
      <c r="WW9" s="443"/>
      <c r="WX9" s="443"/>
      <c r="WY9" s="443"/>
      <c r="WZ9" s="443"/>
      <c r="XA9" s="443"/>
      <c r="XB9" s="443"/>
      <c r="XC9" s="443"/>
      <c r="XD9" s="443"/>
      <c r="XE9" s="443"/>
      <c r="XF9" s="443"/>
      <c r="XG9" s="443"/>
      <c r="XH9" s="443"/>
      <c r="XI9" s="443"/>
      <c r="XJ9" s="443"/>
      <c r="XK9" s="443"/>
      <c r="XL9" s="443"/>
      <c r="XM9" s="443"/>
      <c r="XN9" s="443"/>
      <c r="XO9" s="443"/>
      <c r="XP9" s="443"/>
      <c r="XQ9" s="443"/>
      <c r="XR9" s="443"/>
      <c r="XS9" s="443"/>
      <c r="XT9" s="443"/>
      <c r="XU9" s="443"/>
      <c r="XV9" s="443"/>
      <c r="XW9" s="443"/>
      <c r="XX9" s="443"/>
      <c r="XY9" s="443"/>
      <c r="XZ9" s="443"/>
      <c r="YA9" s="443"/>
      <c r="YB9" s="443"/>
      <c r="YC9" s="443"/>
      <c r="YD9" s="443"/>
      <c r="YE9" s="443"/>
      <c r="YF9" s="443"/>
      <c r="YG9" s="443"/>
      <c r="YH9" s="443"/>
      <c r="YI9" s="443"/>
      <c r="YJ9" s="443"/>
      <c r="YK9" s="443"/>
      <c r="YL9" s="443"/>
      <c r="YM9" s="443"/>
      <c r="YN9" s="443"/>
      <c r="YO9" s="443"/>
      <c r="YP9" s="443"/>
      <c r="YQ9" s="443"/>
      <c r="YR9" s="443"/>
      <c r="YS9" s="443"/>
      <c r="YT9" s="443"/>
      <c r="YU9" s="443"/>
      <c r="YV9" s="443"/>
      <c r="YW9" s="443"/>
      <c r="YX9" s="443"/>
      <c r="YY9" s="443"/>
      <c r="YZ9" s="443"/>
      <c r="ZA9" s="443"/>
      <c r="ZB9" s="443"/>
      <c r="ZC9" s="443"/>
      <c r="ZD9" s="443"/>
      <c r="ZE9" s="443"/>
      <c r="ZF9" s="443"/>
      <c r="ZG9" s="443"/>
      <c r="ZH9" s="443"/>
      <c r="ZI9" s="443"/>
      <c r="ZJ9" s="443"/>
      <c r="ZK9" s="443"/>
      <c r="ZL9" s="443"/>
      <c r="ZM9" s="443"/>
      <c r="ZN9" s="443"/>
      <c r="ZO9" s="443"/>
      <c r="ZP9" s="443"/>
      <c r="ZQ9" s="443"/>
      <c r="ZR9" s="443"/>
      <c r="ZS9" s="443"/>
      <c r="ZT9" s="443"/>
      <c r="ZU9" s="443"/>
      <c r="ZV9" s="443"/>
      <c r="ZW9" s="443"/>
      <c r="ZX9" s="443"/>
      <c r="ZY9" s="443"/>
      <c r="ZZ9" s="443"/>
      <c r="AAA9" s="443"/>
      <c r="AAB9" s="443"/>
      <c r="AAC9" s="443"/>
      <c r="AAD9" s="443"/>
      <c r="AAE9" s="443"/>
      <c r="AAF9" s="443"/>
      <c r="AAG9" s="443"/>
      <c r="AAH9" s="443"/>
      <c r="AAI9" s="443"/>
      <c r="AAJ9" s="443"/>
      <c r="AAK9" s="443"/>
      <c r="AAL9" s="443"/>
      <c r="AAM9" s="443"/>
      <c r="AAN9" s="443"/>
      <c r="AAO9" s="443"/>
      <c r="AAP9" s="443"/>
      <c r="AAQ9" s="443"/>
      <c r="AAR9" s="443"/>
      <c r="AAS9" s="443"/>
      <c r="AAT9" s="443"/>
      <c r="AAU9" s="443"/>
      <c r="AAV9" s="443"/>
      <c r="AAW9" s="443"/>
      <c r="AAX9" s="443"/>
      <c r="AAY9" s="443"/>
      <c r="AAZ9" s="443"/>
      <c r="ABA9" s="443"/>
      <c r="ABB9" s="443"/>
      <c r="ABC9" s="443"/>
      <c r="ABD9" s="443"/>
      <c r="ABE9" s="443"/>
      <c r="ABF9" s="443"/>
      <c r="ABG9" s="443"/>
      <c r="ABH9" s="443"/>
      <c r="ABI9" s="443"/>
      <c r="ABJ9" s="443"/>
      <c r="ABK9" s="443"/>
      <c r="ABL9" s="443"/>
      <c r="ABM9" s="443"/>
      <c r="ABN9" s="443"/>
      <c r="ABO9" s="443"/>
      <c r="ABP9" s="443"/>
      <c r="ABQ9" s="443"/>
      <c r="ABR9" s="443"/>
      <c r="ABS9" s="443"/>
      <c r="ABT9" s="443"/>
      <c r="ABU9" s="443"/>
      <c r="ABV9" s="443"/>
      <c r="ABW9" s="443"/>
      <c r="ABX9" s="443"/>
      <c r="ABY9" s="443"/>
      <c r="ABZ9" s="443"/>
      <c r="ACA9" s="443"/>
      <c r="ACB9" s="443"/>
      <c r="ACC9" s="443"/>
      <c r="ACD9" s="443"/>
      <c r="ACE9" s="443"/>
      <c r="ACF9" s="443"/>
      <c r="ACG9" s="443"/>
      <c r="ACH9" s="443"/>
      <c r="ACI9" s="443"/>
      <c r="ACJ9" s="443"/>
      <c r="ACK9" s="443"/>
      <c r="ACL9" s="443"/>
      <c r="ACM9" s="443"/>
      <c r="ACN9" s="443"/>
      <c r="ACO9" s="443"/>
      <c r="ACP9" s="443"/>
      <c r="ACQ9" s="443"/>
      <c r="ACR9" s="443"/>
      <c r="ACS9" s="443"/>
      <c r="ACT9" s="443"/>
      <c r="ACU9" s="443"/>
      <c r="ACV9" s="443"/>
      <c r="ACW9" s="443"/>
      <c r="ACX9" s="443"/>
      <c r="ACY9" s="443"/>
      <c r="ACZ9" s="443"/>
      <c r="ADA9" s="443"/>
      <c r="ADB9" s="443"/>
      <c r="ADC9" s="443"/>
      <c r="ADD9" s="443"/>
      <c r="ADE9" s="443"/>
      <c r="ADF9" s="443"/>
      <c r="ADG9" s="443"/>
      <c r="ADH9" s="443"/>
      <c r="ADI9" s="443"/>
      <c r="ADJ9" s="443"/>
      <c r="ADK9" s="443"/>
      <c r="ADL9" s="443"/>
      <c r="ADM9" s="443"/>
      <c r="ADN9" s="443"/>
      <c r="ADO9" s="443"/>
      <c r="ADP9" s="443"/>
      <c r="ADQ9" s="443"/>
      <c r="ADR9" s="443"/>
      <c r="ADS9" s="443"/>
      <c r="ADT9" s="443"/>
      <c r="ADU9" s="443"/>
      <c r="ADV9" s="443"/>
      <c r="ADW9" s="443"/>
      <c r="ADX9" s="443"/>
      <c r="ADY9" s="443"/>
      <c r="ADZ9" s="443"/>
      <c r="AEA9" s="443"/>
      <c r="AEB9" s="443"/>
      <c r="AEC9" s="443"/>
      <c r="AED9" s="443"/>
      <c r="AEE9" s="443"/>
      <c r="AEF9" s="443"/>
      <c r="AEG9" s="443"/>
    </row>
    <row r="10" spans="1:813">
      <c r="A10" s="443"/>
      <c r="B10" s="443"/>
      <c r="C10" s="443"/>
      <c r="D10" s="443"/>
      <c r="E10" s="446"/>
      <c r="F10" s="445"/>
      <c r="G10" s="443"/>
      <c r="H10" s="443"/>
      <c r="I10" s="443"/>
      <c r="J10" s="476"/>
      <c r="K10" s="476"/>
      <c r="L10" s="476"/>
      <c r="M10" s="476"/>
      <c r="N10" s="476"/>
      <c r="O10" s="443"/>
      <c r="P10" s="443"/>
      <c r="Q10" s="443"/>
      <c r="R10" s="476"/>
      <c r="S10" s="476"/>
      <c r="T10" s="476"/>
      <c r="U10" s="476"/>
      <c r="V10" s="476"/>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443"/>
      <c r="BO10" s="443"/>
      <c r="BP10" s="443"/>
      <c r="BQ10" s="443"/>
      <c r="BR10" s="443"/>
      <c r="BS10" s="443"/>
      <c r="BT10" s="443"/>
      <c r="BU10" s="443"/>
      <c r="BV10" s="443"/>
      <c r="BW10" s="443"/>
      <c r="BX10" s="443"/>
      <c r="BY10" s="443"/>
      <c r="BZ10" s="443"/>
      <c r="CA10" s="443"/>
      <c r="CB10" s="443"/>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443"/>
      <c r="EP10" s="443"/>
      <c r="EQ10" s="443"/>
      <c r="ER10" s="443"/>
      <c r="ES10" s="443"/>
      <c r="ET10" s="443"/>
      <c r="EU10" s="443"/>
      <c r="EV10" s="443"/>
      <c r="EW10" s="443"/>
      <c r="EX10" s="443"/>
      <c r="EY10" s="443"/>
      <c r="EZ10" s="443"/>
      <c r="FA10" s="443"/>
      <c r="FB10" s="443"/>
      <c r="FC10" s="443"/>
      <c r="FD10" s="443"/>
      <c r="FE10" s="443"/>
      <c r="FF10" s="443"/>
      <c r="FG10" s="443"/>
      <c r="FH10" s="443"/>
      <c r="FI10" s="443"/>
      <c r="FJ10" s="443"/>
      <c r="FK10" s="443"/>
      <c r="FL10" s="443"/>
      <c r="FM10" s="443"/>
      <c r="FN10" s="443"/>
      <c r="FO10" s="443"/>
      <c r="FP10" s="443"/>
      <c r="FQ10" s="443"/>
      <c r="FR10" s="443"/>
      <c r="FS10" s="443"/>
      <c r="FT10" s="443"/>
      <c r="FU10" s="443"/>
      <c r="FV10" s="443"/>
      <c r="FW10" s="443"/>
      <c r="FX10" s="443"/>
      <c r="FY10" s="443"/>
      <c r="FZ10" s="443"/>
      <c r="GA10" s="443"/>
      <c r="GB10" s="443"/>
      <c r="GC10" s="443"/>
      <c r="GD10" s="443"/>
      <c r="GE10" s="443"/>
      <c r="GF10" s="443"/>
      <c r="GG10" s="443"/>
      <c r="GH10" s="443"/>
      <c r="GI10" s="443"/>
      <c r="GJ10" s="443"/>
      <c r="GK10" s="443"/>
      <c r="GL10" s="443"/>
      <c r="GM10" s="443"/>
      <c r="GN10" s="443"/>
      <c r="GO10" s="443"/>
      <c r="GP10" s="443"/>
      <c r="GQ10" s="443"/>
      <c r="GR10" s="443"/>
      <c r="GS10" s="443"/>
      <c r="GT10" s="443"/>
      <c r="GU10" s="443"/>
      <c r="GV10" s="443"/>
      <c r="GW10" s="443"/>
      <c r="GX10" s="443"/>
      <c r="GY10" s="443"/>
      <c r="GZ10" s="443"/>
      <c r="HA10" s="443"/>
      <c r="HB10" s="443"/>
      <c r="HC10" s="443"/>
      <c r="HD10" s="443"/>
      <c r="HE10" s="443"/>
      <c r="HF10" s="443"/>
      <c r="HG10" s="443"/>
      <c r="HH10" s="443"/>
      <c r="HI10" s="443"/>
      <c r="HJ10" s="443"/>
      <c r="HK10" s="443"/>
      <c r="HL10" s="443"/>
      <c r="HM10" s="443"/>
      <c r="HN10" s="443"/>
      <c r="HO10" s="443"/>
      <c r="HP10" s="443"/>
      <c r="HQ10" s="443"/>
      <c r="HR10" s="443"/>
      <c r="HS10" s="443"/>
      <c r="HT10" s="443"/>
      <c r="HU10" s="443"/>
      <c r="HV10" s="443"/>
      <c r="HW10" s="443"/>
      <c r="HX10" s="443"/>
      <c r="HY10" s="443"/>
      <c r="HZ10" s="443"/>
      <c r="IA10" s="443"/>
      <c r="IB10" s="443"/>
      <c r="IC10" s="443"/>
      <c r="ID10" s="443"/>
      <c r="IE10" s="443"/>
      <c r="IF10" s="443"/>
      <c r="IG10" s="443"/>
      <c r="IH10" s="443"/>
      <c r="II10" s="443"/>
      <c r="IJ10" s="443"/>
      <c r="IK10" s="443"/>
      <c r="IL10" s="443"/>
      <c r="IM10" s="443"/>
      <c r="IN10" s="443"/>
      <c r="IO10" s="443"/>
      <c r="IP10" s="443"/>
      <c r="IQ10" s="443"/>
      <c r="IR10" s="443"/>
      <c r="IS10" s="443"/>
      <c r="IT10" s="443"/>
      <c r="IU10" s="443"/>
      <c r="IV10" s="443"/>
      <c r="IW10" s="443"/>
      <c r="IX10" s="443"/>
      <c r="IY10" s="443"/>
      <c r="IZ10" s="443"/>
      <c r="JA10" s="443"/>
      <c r="JB10" s="443"/>
      <c r="JC10" s="443"/>
      <c r="JD10" s="443"/>
      <c r="JE10" s="443"/>
      <c r="JF10" s="443"/>
      <c r="JG10" s="443"/>
      <c r="JH10" s="443"/>
      <c r="JI10" s="443"/>
      <c r="JJ10" s="443"/>
      <c r="JK10" s="443"/>
      <c r="JL10" s="443"/>
      <c r="JM10" s="443"/>
      <c r="JN10" s="443"/>
      <c r="JO10" s="443"/>
      <c r="JP10" s="443"/>
      <c r="JQ10" s="443"/>
      <c r="JR10" s="443"/>
      <c r="JS10" s="443"/>
      <c r="JT10" s="443"/>
      <c r="JU10" s="443"/>
      <c r="JV10" s="443"/>
      <c r="JW10" s="443"/>
      <c r="JX10" s="443"/>
      <c r="JY10" s="443"/>
      <c r="JZ10" s="443"/>
      <c r="KA10" s="443"/>
      <c r="KB10" s="443"/>
      <c r="KC10" s="443"/>
      <c r="KD10" s="443"/>
      <c r="KE10" s="443"/>
      <c r="KF10" s="443"/>
      <c r="KG10" s="443"/>
      <c r="KH10" s="443"/>
      <c r="KI10" s="443"/>
      <c r="KJ10" s="443"/>
      <c r="KK10" s="443"/>
      <c r="KL10" s="443"/>
      <c r="KM10" s="443"/>
      <c r="KN10" s="443"/>
      <c r="KO10" s="443"/>
      <c r="KP10" s="443"/>
      <c r="KQ10" s="443"/>
      <c r="KR10" s="443"/>
      <c r="KS10" s="443"/>
      <c r="KT10" s="443"/>
      <c r="KU10" s="443"/>
      <c r="KV10" s="443"/>
      <c r="KW10" s="443"/>
      <c r="KX10" s="443"/>
      <c r="KY10" s="443"/>
      <c r="KZ10" s="443"/>
      <c r="LA10" s="443"/>
      <c r="LB10" s="443"/>
      <c r="LC10" s="443"/>
      <c r="LD10" s="443"/>
      <c r="LE10" s="443"/>
      <c r="LF10" s="443"/>
      <c r="LG10" s="443"/>
      <c r="LH10" s="443"/>
      <c r="LI10" s="443"/>
      <c r="LJ10" s="443"/>
      <c r="LK10" s="443"/>
      <c r="LL10" s="443"/>
      <c r="LM10" s="443"/>
      <c r="LN10" s="443"/>
      <c r="LO10" s="443"/>
      <c r="LP10" s="443"/>
      <c r="LQ10" s="443"/>
      <c r="LR10" s="443"/>
      <c r="LS10" s="443"/>
      <c r="LT10" s="443"/>
      <c r="LU10" s="443"/>
      <c r="LV10" s="443"/>
      <c r="LW10" s="443"/>
      <c r="LX10" s="443"/>
      <c r="LY10" s="443"/>
      <c r="LZ10" s="443"/>
      <c r="MA10" s="443"/>
      <c r="MB10" s="443"/>
      <c r="MC10" s="443"/>
      <c r="MD10" s="443"/>
      <c r="ME10" s="443"/>
      <c r="MF10" s="443"/>
      <c r="MG10" s="443"/>
      <c r="MH10" s="443"/>
      <c r="MI10" s="443"/>
      <c r="MJ10" s="443"/>
      <c r="MK10" s="443"/>
      <c r="ML10" s="443"/>
      <c r="MM10" s="443"/>
      <c r="MN10" s="443"/>
      <c r="MO10" s="443"/>
      <c r="MP10" s="443"/>
      <c r="MQ10" s="443"/>
      <c r="MR10" s="443"/>
      <c r="MS10" s="443"/>
      <c r="MT10" s="443"/>
      <c r="MU10" s="443"/>
      <c r="MV10" s="443"/>
      <c r="MW10" s="443"/>
      <c r="MX10" s="443"/>
      <c r="MY10" s="443"/>
      <c r="MZ10" s="443"/>
      <c r="NA10" s="443"/>
      <c r="NB10" s="443"/>
      <c r="NC10" s="443"/>
      <c r="ND10" s="443"/>
      <c r="NE10" s="443"/>
      <c r="NF10" s="443"/>
      <c r="NG10" s="443"/>
      <c r="NH10" s="443"/>
      <c r="NI10" s="443"/>
      <c r="NJ10" s="443"/>
      <c r="NK10" s="443"/>
      <c r="NL10" s="443"/>
      <c r="NM10" s="443"/>
      <c r="NN10" s="443"/>
      <c r="NO10" s="443"/>
      <c r="NP10" s="443"/>
      <c r="NQ10" s="443"/>
      <c r="NR10" s="443"/>
      <c r="NS10" s="443"/>
      <c r="NT10" s="443"/>
      <c r="NU10" s="443"/>
      <c r="NV10" s="443"/>
      <c r="NW10" s="443"/>
      <c r="NX10" s="443"/>
      <c r="NY10" s="443"/>
      <c r="NZ10" s="443"/>
      <c r="OA10" s="443"/>
      <c r="OB10" s="443"/>
      <c r="OC10" s="443"/>
      <c r="OD10" s="443"/>
      <c r="OE10" s="443"/>
      <c r="OF10" s="443"/>
      <c r="OG10" s="443"/>
      <c r="OH10" s="443"/>
      <c r="OI10" s="443"/>
      <c r="OJ10" s="443"/>
      <c r="OK10" s="443"/>
      <c r="OL10" s="443"/>
      <c r="OM10" s="443"/>
      <c r="ON10" s="443"/>
      <c r="OO10" s="443"/>
      <c r="OP10" s="443"/>
      <c r="OQ10" s="443"/>
      <c r="OR10" s="443"/>
      <c r="OS10" s="443"/>
      <c r="OT10" s="443"/>
      <c r="OU10" s="443"/>
      <c r="OV10" s="443"/>
      <c r="OW10" s="443"/>
      <c r="OX10" s="443"/>
      <c r="OY10" s="443"/>
      <c r="OZ10" s="443"/>
      <c r="PA10" s="443"/>
      <c r="PB10" s="443"/>
      <c r="PC10" s="443"/>
      <c r="PD10" s="443"/>
      <c r="PE10" s="443"/>
      <c r="PF10" s="443"/>
      <c r="PG10" s="443"/>
      <c r="PH10" s="443"/>
      <c r="PI10" s="443"/>
      <c r="PJ10" s="443"/>
      <c r="PK10" s="443"/>
      <c r="PL10" s="443"/>
      <c r="PM10" s="443"/>
      <c r="PN10" s="443"/>
      <c r="PO10" s="443"/>
      <c r="PP10" s="443"/>
      <c r="PQ10" s="443"/>
      <c r="PR10" s="443"/>
      <c r="PS10" s="443"/>
      <c r="PT10" s="443"/>
      <c r="PU10" s="443"/>
      <c r="PV10" s="443"/>
      <c r="PW10" s="443"/>
      <c r="PX10" s="443"/>
      <c r="PY10" s="443"/>
      <c r="PZ10" s="443"/>
      <c r="QA10" s="443"/>
      <c r="QB10" s="443"/>
      <c r="QC10" s="443"/>
      <c r="QD10" s="443"/>
      <c r="QE10" s="443"/>
      <c r="QF10" s="443"/>
      <c r="QG10" s="443"/>
      <c r="QH10" s="443"/>
      <c r="QI10" s="443"/>
      <c r="QJ10" s="443"/>
      <c r="QK10" s="443"/>
      <c r="QL10" s="443"/>
      <c r="QM10" s="443"/>
      <c r="QN10" s="443"/>
      <c r="QO10" s="443"/>
      <c r="QP10" s="443"/>
      <c r="QQ10" s="443"/>
      <c r="QR10" s="443"/>
      <c r="QS10" s="443"/>
      <c r="QT10" s="443"/>
      <c r="QU10" s="443"/>
      <c r="QV10" s="443"/>
      <c r="QW10" s="443"/>
      <c r="QX10" s="443"/>
      <c r="QY10" s="443"/>
      <c r="QZ10" s="443"/>
      <c r="RA10" s="443"/>
      <c r="RB10" s="443"/>
      <c r="RC10" s="443"/>
      <c r="RD10" s="443"/>
      <c r="RE10" s="443"/>
      <c r="RF10" s="443"/>
      <c r="RG10" s="443"/>
      <c r="RH10" s="443"/>
      <c r="RI10" s="443"/>
      <c r="RJ10" s="443"/>
      <c r="RK10" s="443"/>
      <c r="RL10" s="443"/>
      <c r="RM10" s="443"/>
      <c r="RN10" s="443"/>
      <c r="RO10" s="443"/>
      <c r="RP10" s="443"/>
      <c r="RQ10" s="443"/>
      <c r="RR10" s="443"/>
      <c r="RS10" s="443"/>
      <c r="RT10" s="443"/>
      <c r="RU10" s="443"/>
      <c r="RV10" s="443"/>
      <c r="RW10" s="443"/>
      <c r="RX10" s="443"/>
      <c r="RY10" s="443"/>
      <c r="RZ10" s="443"/>
      <c r="SA10" s="443"/>
      <c r="SB10" s="443"/>
      <c r="SC10" s="443"/>
      <c r="SD10" s="443"/>
      <c r="SE10" s="443"/>
      <c r="SF10" s="443"/>
      <c r="SG10" s="443"/>
      <c r="SH10" s="443"/>
      <c r="SI10" s="443"/>
      <c r="SJ10" s="443"/>
      <c r="SK10" s="443"/>
      <c r="SL10" s="443"/>
      <c r="SM10" s="443"/>
      <c r="SN10" s="443"/>
      <c r="SO10" s="443"/>
      <c r="SP10" s="443"/>
      <c r="SQ10" s="443"/>
      <c r="SR10" s="443"/>
      <c r="SS10" s="443"/>
      <c r="ST10" s="443"/>
      <c r="SU10" s="443"/>
      <c r="SV10" s="443"/>
      <c r="SW10" s="443"/>
      <c r="SX10" s="443"/>
      <c r="SY10" s="443"/>
      <c r="SZ10" s="443"/>
      <c r="TA10" s="443"/>
      <c r="TB10" s="443"/>
      <c r="TC10" s="443"/>
      <c r="TD10" s="443"/>
      <c r="TE10" s="443"/>
      <c r="TF10" s="443"/>
      <c r="TG10" s="443"/>
      <c r="TH10" s="443"/>
      <c r="TI10" s="443"/>
      <c r="TJ10" s="443"/>
      <c r="TK10" s="443"/>
      <c r="TL10" s="443"/>
      <c r="TM10" s="443"/>
      <c r="TN10" s="443"/>
      <c r="TO10" s="443"/>
      <c r="TP10" s="443"/>
      <c r="TQ10" s="443"/>
      <c r="TR10" s="443"/>
      <c r="TS10" s="443"/>
      <c r="TT10" s="443"/>
      <c r="TU10" s="443"/>
      <c r="TV10" s="443"/>
      <c r="TW10" s="443"/>
      <c r="TX10" s="443"/>
      <c r="TY10" s="443"/>
      <c r="TZ10" s="443"/>
      <c r="UA10" s="443"/>
      <c r="UB10" s="443"/>
      <c r="UC10" s="443"/>
      <c r="UD10" s="443"/>
      <c r="UE10" s="443"/>
      <c r="UF10" s="443"/>
      <c r="UG10" s="443"/>
      <c r="UH10" s="443"/>
      <c r="UI10" s="443"/>
      <c r="UJ10" s="443"/>
      <c r="UK10" s="443"/>
      <c r="UL10" s="443"/>
      <c r="UM10" s="443"/>
      <c r="UN10" s="443"/>
      <c r="UO10" s="443"/>
      <c r="UP10" s="443"/>
      <c r="UQ10" s="443"/>
      <c r="UR10" s="443"/>
      <c r="US10" s="443"/>
      <c r="UT10" s="443"/>
      <c r="UU10" s="443"/>
      <c r="UV10" s="443"/>
      <c r="UW10" s="443"/>
      <c r="UX10" s="443"/>
      <c r="UY10" s="443"/>
      <c r="UZ10" s="443"/>
      <c r="VA10" s="443"/>
      <c r="VB10" s="443"/>
      <c r="VC10" s="443"/>
      <c r="VD10" s="443"/>
      <c r="VE10" s="443"/>
      <c r="VF10" s="443"/>
      <c r="VG10" s="443"/>
      <c r="VH10" s="443"/>
      <c r="VI10" s="443"/>
      <c r="VJ10" s="443"/>
      <c r="VK10" s="443"/>
      <c r="VL10" s="443"/>
      <c r="VM10" s="443"/>
      <c r="VN10" s="443"/>
      <c r="VO10" s="443"/>
      <c r="VP10" s="443"/>
      <c r="VQ10" s="443"/>
      <c r="VR10" s="443"/>
      <c r="VS10" s="443"/>
      <c r="VT10" s="443"/>
      <c r="VU10" s="443"/>
      <c r="VV10" s="443"/>
      <c r="VW10" s="443"/>
      <c r="VX10" s="443"/>
      <c r="VY10" s="443"/>
      <c r="VZ10" s="443"/>
      <c r="WA10" s="443"/>
      <c r="WB10" s="443"/>
      <c r="WC10" s="443"/>
      <c r="WD10" s="443"/>
      <c r="WE10" s="443"/>
      <c r="WF10" s="443"/>
      <c r="WG10" s="443"/>
      <c r="WH10" s="443"/>
      <c r="WI10" s="443"/>
      <c r="WJ10" s="443"/>
      <c r="WK10" s="443"/>
      <c r="WL10" s="443"/>
      <c r="WM10" s="443"/>
      <c r="WN10" s="443"/>
      <c r="WO10" s="443"/>
      <c r="WP10" s="443"/>
      <c r="WQ10" s="443"/>
      <c r="WR10" s="443"/>
      <c r="WS10" s="443"/>
      <c r="WT10" s="443"/>
      <c r="WU10" s="443"/>
      <c r="WV10" s="443"/>
      <c r="WW10" s="443"/>
      <c r="WX10" s="443"/>
      <c r="WY10" s="443"/>
      <c r="WZ10" s="443"/>
      <c r="XA10" s="443"/>
      <c r="XB10" s="443"/>
      <c r="XC10" s="443"/>
      <c r="XD10" s="443"/>
      <c r="XE10" s="443"/>
      <c r="XF10" s="443"/>
      <c r="XG10" s="443"/>
      <c r="XH10" s="443"/>
      <c r="XI10" s="443"/>
      <c r="XJ10" s="443"/>
      <c r="XK10" s="443"/>
      <c r="XL10" s="443"/>
      <c r="XM10" s="443"/>
      <c r="XN10" s="443"/>
      <c r="XO10" s="443"/>
      <c r="XP10" s="443"/>
      <c r="XQ10" s="443"/>
      <c r="XR10" s="443"/>
      <c r="XS10" s="443"/>
      <c r="XT10" s="443"/>
      <c r="XU10" s="443"/>
      <c r="XV10" s="443"/>
      <c r="XW10" s="443"/>
      <c r="XX10" s="443"/>
      <c r="XY10" s="443"/>
      <c r="XZ10" s="443"/>
      <c r="YA10" s="443"/>
      <c r="YB10" s="443"/>
      <c r="YC10" s="443"/>
      <c r="YD10" s="443"/>
      <c r="YE10" s="443"/>
      <c r="YF10" s="443"/>
      <c r="YG10" s="443"/>
      <c r="YH10" s="443"/>
      <c r="YI10" s="443"/>
      <c r="YJ10" s="443"/>
      <c r="YK10" s="443"/>
      <c r="YL10" s="443"/>
      <c r="YM10" s="443"/>
      <c r="YN10" s="443"/>
      <c r="YO10" s="443"/>
      <c r="YP10" s="443"/>
      <c r="YQ10" s="443"/>
      <c r="YR10" s="443"/>
      <c r="YS10" s="443"/>
      <c r="YT10" s="443"/>
      <c r="YU10" s="443"/>
      <c r="YV10" s="443"/>
      <c r="YW10" s="443"/>
      <c r="YX10" s="443"/>
      <c r="YY10" s="443"/>
      <c r="YZ10" s="443"/>
      <c r="ZA10" s="443"/>
      <c r="ZB10" s="443"/>
      <c r="ZC10" s="443"/>
      <c r="ZD10" s="443"/>
      <c r="ZE10" s="443"/>
      <c r="ZF10" s="443"/>
      <c r="ZG10" s="443"/>
      <c r="ZH10" s="443"/>
      <c r="ZI10" s="443"/>
      <c r="ZJ10" s="443"/>
      <c r="ZK10" s="443"/>
      <c r="ZL10" s="443"/>
      <c r="ZM10" s="443"/>
      <c r="ZN10" s="443"/>
      <c r="ZO10" s="443"/>
      <c r="ZP10" s="443"/>
      <c r="ZQ10" s="443"/>
      <c r="ZR10" s="443"/>
      <c r="ZS10" s="443"/>
      <c r="ZT10" s="443"/>
      <c r="ZU10" s="443"/>
      <c r="ZV10" s="443"/>
      <c r="ZW10" s="443"/>
      <c r="ZX10" s="443"/>
      <c r="ZY10" s="443"/>
      <c r="ZZ10" s="443"/>
      <c r="AAA10" s="443"/>
      <c r="AAB10" s="443"/>
      <c r="AAC10" s="443"/>
      <c r="AAD10" s="443"/>
      <c r="AAE10" s="443"/>
      <c r="AAF10" s="443"/>
      <c r="AAG10" s="443"/>
      <c r="AAH10" s="443"/>
      <c r="AAI10" s="443"/>
      <c r="AAJ10" s="443"/>
      <c r="AAK10" s="443"/>
      <c r="AAL10" s="443"/>
      <c r="AAM10" s="443"/>
      <c r="AAN10" s="443"/>
      <c r="AAO10" s="443"/>
      <c r="AAP10" s="443"/>
      <c r="AAQ10" s="443"/>
      <c r="AAR10" s="443"/>
      <c r="AAS10" s="443"/>
      <c r="AAT10" s="443"/>
      <c r="AAU10" s="443"/>
      <c r="AAV10" s="443"/>
      <c r="AAW10" s="443"/>
      <c r="AAX10" s="443"/>
      <c r="AAY10" s="443"/>
      <c r="AAZ10" s="443"/>
      <c r="ABA10" s="443"/>
      <c r="ABB10" s="443"/>
      <c r="ABC10" s="443"/>
      <c r="ABD10" s="443"/>
      <c r="ABE10" s="443"/>
      <c r="ABF10" s="443"/>
      <c r="ABG10" s="443"/>
      <c r="ABH10" s="443"/>
      <c r="ABI10" s="443"/>
      <c r="ABJ10" s="443"/>
      <c r="ABK10" s="443"/>
      <c r="ABL10" s="443"/>
      <c r="ABM10" s="443"/>
      <c r="ABN10" s="443"/>
      <c r="ABO10" s="443"/>
      <c r="ABP10" s="443"/>
      <c r="ABQ10" s="443"/>
      <c r="ABR10" s="443"/>
      <c r="ABS10" s="443"/>
      <c r="ABT10" s="443"/>
      <c r="ABU10" s="443"/>
      <c r="ABV10" s="443"/>
      <c r="ABW10" s="443"/>
      <c r="ABX10" s="443"/>
      <c r="ABY10" s="443"/>
      <c r="ABZ10" s="443"/>
      <c r="ACA10" s="443"/>
      <c r="ACB10" s="443"/>
      <c r="ACC10" s="443"/>
      <c r="ACD10" s="443"/>
      <c r="ACE10" s="443"/>
      <c r="ACF10" s="443"/>
      <c r="ACG10" s="443"/>
      <c r="ACH10" s="443"/>
      <c r="ACI10" s="443"/>
      <c r="ACJ10" s="443"/>
      <c r="ACK10" s="443"/>
      <c r="ACL10" s="443"/>
      <c r="ACM10" s="443"/>
      <c r="ACN10" s="443"/>
      <c r="ACO10" s="443"/>
      <c r="ACP10" s="443"/>
      <c r="ACQ10" s="443"/>
      <c r="ACR10" s="443"/>
      <c r="ACS10" s="443"/>
      <c r="ACT10" s="443"/>
      <c r="ACU10" s="443"/>
      <c r="ACV10" s="443"/>
      <c r="ACW10" s="443"/>
      <c r="ACX10" s="443"/>
      <c r="ACY10" s="443"/>
      <c r="ACZ10" s="443"/>
      <c r="ADA10" s="443"/>
      <c r="ADB10" s="443"/>
      <c r="ADC10" s="443"/>
      <c r="ADD10" s="443"/>
      <c r="ADE10" s="443"/>
      <c r="ADF10" s="443"/>
      <c r="ADG10" s="443"/>
      <c r="ADH10" s="443"/>
      <c r="ADI10" s="443"/>
      <c r="ADJ10" s="443"/>
      <c r="ADK10" s="443"/>
      <c r="ADL10" s="443"/>
      <c r="ADM10" s="443"/>
      <c r="ADN10" s="443"/>
      <c r="ADO10" s="443"/>
      <c r="ADP10" s="443"/>
      <c r="ADQ10" s="443"/>
      <c r="ADR10" s="443"/>
      <c r="ADS10" s="443"/>
      <c r="ADT10" s="443"/>
      <c r="ADU10" s="443"/>
      <c r="ADV10" s="443"/>
      <c r="ADW10" s="443"/>
      <c r="ADX10" s="443"/>
      <c r="ADY10" s="443"/>
      <c r="ADZ10" s="443"/>
      <c r="AEA10" s="443"/>
      <c r="AEB10" s="443"/>
      <c r="AEC10" s="443"/>
      <c r="AED10" s="443"/>
      <c r="AEE10" s="443"/>
      <c r="AEF10" s="443"/>
      <c r="AEG10" s="443"/>
    </row>
    <row r="11" spans="1:813">
      <c r="A11" s="443"/>
      <c r="B11" s="443"/>
      <c r="C11" s="443"/>
      <c r="D11" s="443">
        <v>1</v>
      </c>
      <c r="E11" s="443" t="s">
        <v>44</v>
      </c>
      <c r="F11" s="445"/>
      <c r="G11" s="443"/>
      <c r="H11" s="443"/>
      <c r="I11" s="443"/>
      <c r="J11" s="601"/>
      <c r="K11" s="601"/>
      <c r="L11" s="601"/>
      <c r="M11" s="601"/>
      <c r="N11" s="601"/>
      <c r="O11" s="443"/>
      <c r="P11" s="443"/>
      <c r="Q11" s="443"/>
      <c r="R11" s="601"/>
      <c r="S11" s="601"/>
      <c r="T11" s="601"/>
      <c r="U11" s="601"/>
      <c r="V11" s="601"/>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c r="AW11" s="443"/>
      <c r="AX11" s="443"/>
      <c r="AY11" s="443"/>
      <c r="AZ11" s="443"/>
      <c r="BA11" s="443"/>
      <c r="BB11" s="443"/>
      <c r="BC11" s="443"/>
      <c r="BD11" s="443"/>
      <c r="BE11" s="443"/>
      <c r="BF11" s="443"/>
      <c r="BG11" s="443"/>
      <c r="BH11" s="443"/>
      <c r="BI11" s="443"/>
      <c r="BJ11" s="443"/>
      <c r="BK11" s="443"/>
      <c r="BL11" s="443"/>
      <c r="BM11" s="443"/>
      <c r="BN11" s="443"/>
      <c r="BO11" s="443"/>
      <c r="BP11" s="443"/>
      <c r="BQ11" s="443"/>
      <c r="BR11" s="443"/>
      <c r="BS11" s="443"/>
      <c r="BT11" s="443"/>
      <c r="BU11" s="443"/>
      <c r="BV11" s="443"/>
      <c r="BW11" s="443"/>
      <c r="BX11" s="443"/>
      <c r="BY11" s="443"/>
      <c r="BZ11" s="443"/>
      <c r="CA11" s="443"/>
      <c r="CB11" s="443"/>
      <c r="CC11" s="443"/>
      <c r="CD11" s="443"/>
      <c r="CE11" s="443"/>
      <c r="CF11" s="443"/>
      <c r="CG11" s="443"/>
      <c r="CH11" s="443"/>
      <c r="CI11" s="443"/>
      <c r="CJ11" s="443"/>
      <c r="CK11" s="443"/>
      <c r="CL11" s="443"/>
      <c r="CM11" s="443"/>
      <c r="CN11" s="443"/>
      <c r="CO11" s="443"/>
      <c r="CP11" s="443"/>
      <c r="CQ11" s="443"/>
      <c r="CR11" s="443"/>
      <c r="CS11" s="443"/>
      <c r="CT11" s="443"/>
      <c r="CU11" s="443"/>
      <c r="CV11" s="443"/>
      <c r="CW11" s="443"/>
      <c r="CX11" s="443"/>
      <c r="CY11" s="443"/>
      <c r="CZ11" s="443"/>
      <c r="DA11" s="443"/>
      <c r="DB11" s="443"/>
      <c r="DC11" s="443"/>
      <c r="DD11" s="443"/>
      <c r="DE11" s="443"/>
      <c r="DF11" s="443"/>
      <c r="DG11" s="443"/>
      <c r="DH11" s="443"/>
      <c r="DI11" s="443"/>
      <c r="DJ11" s="443"/>
      <c r="DK11" s="443"/>
      <c r="DL11" s="443"/>
      <c r="DM11" s="443"/>
      <c r="DN11" s="443"/>
      <c r="DO11" s="443"/>
      <c r="DP11" s="443"/>
      <c r="DQ11" s="443"/>
      <c r="DR11" s="443"/>
      <c r="DS11" s="443"/>
      <c r="DT11" s="443"/>
      <c r="DU11" s="443"/>
      <c r="DV11" s="443"/>
      <c r="DW11" s="443"/>
      <c r="DX11" s="443"/>
      <c r="DY11" s="443"/>
      <c r="DZ11" s="443"/>
      <c r="EA11" s="443"/>
      <c r="EB11" s="443"/>
      <c r="EC11" s="443"/>
      <c r="ED11" s="443"/>
      <c r="EE11" s="443"/>
      <c r="EF11" s="443"/>
      <c r="EG11" s="443"/>
      <c r="EH11" s="443"/>
      <c r="EI11" s="443"/>
      <c r="EJ11" s="443"/>
      <c r="EK11" s="443"/>
      <c r="EL11" s="443"/>
      <c r="EM11" s="443"/>
      <c r="EN11" s="443"/>
      <c r="EO11" s="443"/>
      <c r="EP11" s="443"/>
      <c r="EQ11" s="443"/>
      <c r="ER11" s="443"/>
      <c r="ES11" s="443"/>
      <c r="ET11" s="443"/>
      <c r="EU11" s="443"/>
      <c r="EV11" s="443"/>
      <c r="EW11" s="443"/>
      <c r="EX11" s="443"/>
      <c r="EY11" s="443"/>
      <c r="EZ11" s="443"/>
      <c r="FA11" s="443"/>
      <c r="FB11" s="443"/>
      <c r="FC11" s="443"/>
      <c r="FD11" s="443"/>
      <c r="FE11" s="443"/>
      <c r="FF11" s="443"/>
      <c r="FG11" s="443"/>
      <c r="FH11" s="443"/>
      <c r="FI11" s="443"/>
      <c r="FJ11" s="443"/>
      <c r="FK11" s="443"/>
      <c r="FL11" s="443"/>
      <c r="FM11" s="443"/>
      <c r="FN11" s="443"/>
      <c r="FO11" s="443"/>
      <c r="FP11" s="443"/>
      <c r="FQ11" s="443"/>
      <c r="FR11" s="443"/>
      <c r="FS11" s="443"/>
      <c r="FT11" s="443"/>
      <c r="FU11" s="443"/>
      <c r="FV11" s="443"/>
      <c r="FW11" s="443"/>
      <c r="FX11" s="443"/>
      <c r="FY11" s="443"/>
      <c r="FZ11" s="443"/>
      <c r="GA11" s="443"/>
      <c r="GB11" s="443"/>
      <c r="GC11" s="443"/>
      <c r="GD11" s="443"/>
      <c r="GE11" s="443"/>
      <c r="GF11" s="443"/>
      <c r="GG11" s="443"/>
      <c r="GH11" s="443"/>
      <c r="GI11" s="443"/>
      <c r="GJ11" s="443"/>
      <c r="GK11" s="443"/>
      <c r="GL11" s="443"/>
      <c r="GM11" s="443"/>
      <c r="GN11" s="443"/>
      <c r="GO11" s="443"/>
      <c r="GP11" s="443"/>
      <c r="GQ11" s="443"/>
      <c r="GR11" s="443"/>
      <c r="GS11" s="443"/>
      <c r="GT11" s="443"/>
      <c r="GU11" s="443"/>
      <c r="GV11" s="443"/>
      <c r="GW11" s="443"/>
      <c r="GX11" s="443"/>
      <c r="GY11" s="443"/>
      <c r="GZ11" s="443"/>
      <c r="HA11" s="443"/>
      <c r="HB11" s="443"/>
      <c r="HC11" s="443"/>
      <c r="HD11" s="443"/>
      <c r="HE11" s="443"/>
      <c r="HF11" s="443"/>
      <c r="HG11" s="443"/>
      <c r="HH11" s="443"/>
      <c r="HI11" s="443"/>
      <c r="HJ11" s="443"/>
      <c r="HK11" s="443"/>
      <c r="HL11" s="443"/>
      <c r="HM11" s="443"/>
      <c r="HN11" s="443"/>
      <c r="HO11" s="443"/>
      <c r="HP11" s="443"/>
      <c r="HQ11" s="443"/>
      <c r="HR11" s="443"/>
      <c r="HS11" s="443"/>
      <c r="HT11" s="443"/>
      <c r="HU11" s="443"/>
      <c r="HV11" s="443"/>
      <c r="HW11" s="443"/>
      <c r="HX11" s="443"/>
      <c r="HY11" s="443"/>
      <c r="HZ11" s="443"/>
      <c r="IA11" s="443"/>
      <c r="IB11" s="443"/>
      <c r="IC11" s="443"/>
      <c r="ID11" s="443"/>
      <c r="IE11" s="443"/>
      <c r="IF11" s="443"/>
      <c r="IG11" s="443"/>
      <c r="IH11" s="443"/>
      <c r="II11" s="443"/>
      <c r="IJ11" s="443"/>
      <c r="IK11" s="443"/>
      <c r="IL11" s="443"/>
      <c r="IM11" s="443"/>
      <c r="IN11" s="443"/>
      <c r="IO11" s="443"/>
      <c r="IP11" s="443"/>
      <c r="IQ11" s="443"/>
      <c r="IR11" s="443"/>
      <c r="IS11" s="443"/>
      <c r="IT11" s="443"/>
      <c r="IU11" s="443"/>
      <c r="IV11" s="443"/>
      <c r="IW11" s="443"/>
      <c r="IX11" s="443"/>
      <c r="IY11" s="443"/>
      <c r="IZ11" s="443"/>
      <c r="JA11" s="443"/>
      <c r="JB11" s="443"/>
      <c r="JC11" s="443"/>
      <c r="JD11" s="443"/>
      <c r="JE11" s="443"/>
      <c r="JF11" s="443"/>
      <c r="JG11" s="443"/>
      <c r="JH11" s="443"/>
      <c r="JI11" s="443"/>
      <c r="JJ11" s="443"/>
      <c r="JK11" s="443"/>
      <c r="JL11" s="443"/>
      <c r="JM11" s="443"/>
      <c r="JN11" s="443"/>
      <c r="JO11" s="443"/>
      <c r="JP11" s="443"/>
      <c r="JQ11" s="443"/>
      <c r="JR11" s="443"/>
      <c r="JS11" s="443"/>
      <c r="JT11" s="443"/>
      <c r="JU11" s="443"/>
      <c r="JV11" s="443"/>
      <c r="JW11" s="443"/>
      <c r="JX11" s="443"/>
      <c r="JY11" s="443"/>
      <c r="JZ11" s="443"/>
      <c r="KA11" s="443"/>
      <c r="KB11" s="443"/>
      <c r="KC11" s="443"/>
      <c r="KD11" s="443"/>
      <c r="KE11" s="443"/>
      <c r="KF11" s="443"/>
      <c r="KG11" s="443"/>
      <c r="KH11" s="443"/>
      <c r="KI11" s="443"/>
      <c r="KJ11" s="443"/>
      <c r="KK11" s="443"/>
      <c r="KL11" s="443"/>
      <c r="KM11" s="443"/>
      <c r="KN11" s="443"/>
      <c r="KO11" s="443"/>
      <c r="KP11" s="443"/>
      <c r="KQ11" s="443"/>
      <c r="KR11" s="443"/>
      <c r="KS11" s="443"/>
      <c r="KT11" s="443"/>
      <c r="KU11" s="443"/>
      <c r="KV11" s="443"/>
      <c r="KW11" s="443"/>
      <c r="KX11" s="443"/>
      <c r="KY11" s="443"/>
      <c r="KZ11" s="443"/>
      <c r="LA11" s="443"/>
      <c r="LB11" s="443"/>
      <c r="LC11" s="443"/>
      <c r="LD11" s="443"/>
      <c r="LE11" s="443"/>
      <c r="LF11" s="443"/>
      <c r="LG11" s="443"/>
      <c r="LH11" s="443"/>
      <c r="LI11" s="443"/>
      <c r="LJ11" s="443"/>
      <c r="LK11" s="443"/>
      <c r="LL11" s="443"/>
      <c r="LM11" s="443"/>
      <c r="LN11" s="443"/>
      <c r="LO11" s="443"/>
      <c r="LP11" s="443"/>
      <c r="LQ11" s="443"/>
      <c r="LR11" s="443"/>
      <c r="LS11" s="443"/>
      <c r="LT11" s="443"/>
      <c r="LU11" s="443"/>
      <c r="LV11" s="443"/>
      <c r="LW11" s="443"/>
      <c r="LX11" s="443"/>
      <c r="LY11" s="443"/>
      <c r="LZ11" s="443"/>
      <c r="MA11" s="443"/>
      <c r="MB11" s="443"/>
      <c r="MC11" s="443"/>
      <c r="MD11" s="443"/>
      <c r="ME11" s="443"/>
      <c r="MF11" s="443"/>
      <c r="MG11" s="443"/>
      <c r="MH11" s="443"/>
      <c r="MI11" s="443"/>
      <c r="MJ11" s="443"/>
      <c r="MK11" s="443"/>
      <c r="ML11" s="443"/>
      <c r="MM11" s="443"/>
      <c r="MN11" s="443"/>
      <c r="MO11" s="443"/>
      <c r="MP11" s="443"/>
      <c r="MQ11" s="443"/>
      <c r="MR11" s="443"/>
      <c r="MS11" s="443"/>
      <c r="MT11" s="443"/>
      <c r="MU11" s="443"/>
      <c r="MV11" s="443"/>
      <c r="MW11" s="443"/>
      <c r="MX11" s="443"/>
      <c r="MY11" s="443"/>
      <c r="MZ11" s="443"/>
      <c r="NA11" s="443"/>
      <c r="NB11" s="443"/>
      <c r="NC11" s="443"/>
      <c r="ND11" s="443"/>
      <c r="NE11" s="443"/>
      <c r="NF11" s="443"/>
      <c r="NG11" s="443"/>
      <c r="NH11" s="443"/>
      <c r="NI11" s="443"/>
      <c r="NJ11" s="443"/>
      <c r="NK11" s="443"/>
      <c r="NL11" s="443"/>
      <c r="NM11" s="443"/>
      <c r="NN11" s="443"/>
      <c r="NO11" s="443"/>
      <c r="NP11" s="443"/>
      <c r="NQ11" s="443"/>
      <c r="NR11" s="443"/>
      <c r="NS11" s="443"/>
      <c r="NT11" s="443"/>
      <c r="NU11" s="443"/>
      <c r="NV11" s="443"/>
      <c r="NW11" s="443"/>
      <c r="NX11" s="443"/>
      <c r="NY11" s="443"/>
      <c r="NZ11" s="443"/>
      <c r="OA11" s="443"/>
      <c r="OB11" s="443"/>
      <c r="OC11" s="443"/>
      <c r="OD11" s="443"/>
      <c r="OE11" s="443"/>
      <c r="OF11" s="443"/>
      <c r="OG11" s="443"/>
      <c r="OH11" s="443"/>
      <c r="OI11" s="443"/>
      <c r="OJ11" s="443"/>
      <c r="OK11" s="443"/>
      <c r="OL11" s="443"/>
      <c r="OM11" s="443"/>
      <c r="ON11" s="443"/>
      <c r="OO11" s="443"/>
      <c r="OP11" s="443"/>
      <c r="OQ11" s="443"/>
      <c r="OR11" s="443"/>
      <c r="OS11" s="443"/>
      <c r="OT11" s="443"/>
      <c r="OU11" s="443"/>
      <c r="OV11" s="443"/>
      <c r="OW11" s="443"/>
      <c r="OX11" s="443"/>
      <c r="OY11" s="443"/>
      <c r="OZ11" s="443"/>
      <c r="PA11" s="443"/>
      <c r="PB11" s="443"/>
      <c r="PC11" s="443"/>
      <c r="PD11" s="443"/>
      <c r="PE11" s="443"/>
      <c r="PF11" s="443"/>
      <c r="PG11" s="443"/>
      <c r="PH11" s="443"/>
      <c r="PI11" s="443"/>
      <c r="PJ11" s="443"/>
      <c r="PK11" s="443"/>
      <c r="PL11" s="443"/>
      <c r="PM11" s="443"/>
      <c r="PN11" s="443"/>
      <c r="PO11" s="443"/>
      <c r="PP11" s="443"/>
      <c r="PQ11" s="443"/>
      <c r="PR11" s="443"/>
      <c r="PS11" s="443"/>
      <c r="PT11" s="443"/>
      <c r="PU11" s="443"/>
      <c r="PV11" s="443"/>
      <c r="PW11" s="443"/>
      <c r="PX11" s="443"/>
      <c r="PY11" s="443"/>
      <c r="PZ11" s="443"/>
      <c r="QA11" s="443"/>
      <c r="QB11" s="443"/>
      <c r="QC11" s="443"/>
      <c r="QD11" s="443"/>
      <c r="QE11" s="443"/>
      <c r="QF11" s="443"/>
      <c r="QG11" s="443"/>
      <c r="QH11" s="443"/>
      <c r="QI11" s="443"/>
      <c r="QJ11" s="443"/>
      <c r="QK11" s="443"/>
      <c r="QL11" s="443"/>
      <c r="QM11" s="443"/>
      <c r="QN11" s="443"/>
      <c r="QO11" s="443"/>
      <c r="QP11" s="443"/>
      <c r="QQ11" s="443"/>
      <c r="QR11" s="443"/>
      <c r="QS11" s="443"/>
      <c r="QT11" s="443"/>
      <c r="QU11" s="443"/>
      <c r="QV11" s="443"/>
      <c r="QW11" s="443"/>
      <c r="QX11" s="443"/>
      <c r="QY11" s="443"/>
      <c r="QZ11" s="443"/>
      <c r="RA11" s="443"/>
      <c r="RB11" s="443"/>
      <c r="RC11" s="443"/>
      <c r="RD11" s="443"/>
      <c r="RE11" s="443"/>
      <c r="RF11" s="443"/>
      <c r="RG11" s="443"/>
      <c r="RH11" s="443"/>
      <c r="RI11" s="443"/>
      <c r="RJ11" s="443"/>
      <c r="RK11" s="443"/>
      <c r="RL11" s="443"/>
      <c r="RM11" s="443"/>
      <c r="RN11" s="443"/>
      <c r="RO11" s="443"/>
      <c r="RP11" s="443"/>
      <c r="RQ11" s="443"/>
      <c r="RR11" s="443"/>
      <c r="RS11" s="443"/>
      <c r="RT11" s="443"/>
      <c r="RU11" s="443"/>
      <c r="RV11" s="443"/>
      <c r="RW11" s="443"/>
      <c r="RX11" s="443"/>
      <c r="RY11" s="443"/>
      <c r="RZ11" s="443"/>
      <c r="SA11" s="443"/>
      <c r="SB11" s="443"/>
      <c r="SC11" s="443"/>
      <c r="SD11" s="443"/>
      <c r="SE11" s="443"/>
      <c r="SF11" s="443"/>
      <c r="SG11" s="443"/>
      <c r="SH11" s="443"/>
      <c r="SI11" s="443"/>
      <c r="SJ11" s="443"/>
      <c r="SK11" s="443"/>
      <c r="SL11" s="443"/>
      <c r="SM11" s="443"/>
      <c r="SN11" s="443"/>
      <c r="SO11" s="443"/>
      <c r="SP11" s="443"/>
      <c r="SQ11" s="443"/>
      <c r="SR11" s="443"/>
      <c r="SS11" s="443"/>
      <c r="ST11" s="443"/>
      <c r="SU11" s="443"/>
      <c r="SV11" s="443"/>
      <c r="SW11" s="443"/>
      <c r="SX11" s="443"/>
      <c r="SY11" s="443"/>
      <c r="SZ11" s="443"/>
      <c r="TA11" s="443"/>
      <c r="TB11" s="443"/>
      <c r="TC11" s="443"/>
      <c r="TD11" s="443"/>
      <c r="TE11" s="443"/>
      <c r="TF11" s="443"/>
      <c r="TG11" s="443"/>
      <c r="TH11" s="443"/>
      <c r="TI11" s="443"/>
      <c r="TJ11" s="443"/>
      <c r="TK11" s="443"/>
      <c r="TL11" s="443"/>
      <c r="TM11" s="443"/>
      <c r="TN11" s="443"/>
      <c r="TO11" s="443"/>
      <c r="TP11" s="443"/>
      <c r="TQ11" s="443"/>
      <c r="TR11" s="443"/>
      <c r="TS11" s="443"/>
      <c r="TT11" s="443"/>
      <c r="TU11" s="443"/>
      <c r="TV11" s="443"/>
      <c r="TW11" s="443"/>
      <c r="TX11" s="443"/>
      <c r="TY11" s="443"/>
      <c r="TZ11" s="443"/>
      <c r="UA11" s="443"/>
      <c r="UB11" s="443"/>
      <c r="UC11" s="443"/>
      <c r="UD11" s="443"/>
      <c r="UE11" s="443"/>
      <c r="UF11" s="443"/>
      <c r="UG11" s="443"/>
      <c r="UH11" s="443"/>
      <c r="UI11" s="443"/>
      <c r="UJ11" s="443"/>
      <c r="UK11" s="443"/>
      <c r="UL11" s="443"/>
      <c r="UM11" s="443"/>
      <c r="UN11" s="443"/>
      <c r="UO11" s="443"/>
      <c r="UP11" s="443"/>
      <c r="UQ11" s="443"/>
      <c r="UR11" s="443"/>
      <c r="US11" s="443"/>
      <c r="UT11" s="443"/>
      <c r="UU11" s="443"/>
      <c r="UV11" s="443"/>
      <c r="UW11" s="443"/>
      <c r="UX11" s="443"/>
      <c r="UY11" s="443"/>
      <c r="UZ11" s="443"/>
      <c r="VA11" s="443"/>
      <c r="VB11" s="443"/>
      <c r="VC11" s="443"/>
      <c r="VD11" s="443"/>
      <c r="VE11" s="443"/>
      <c r="VF11" s="443"/>
      <c r="VG11" s="443"/>
      <c r="VH11" s="443"/>
      <c r="VI11" s="443"/>
      <c r="VJ11" s="443"/>
      <c r="VK11" s="443"/>
      <c r="VL11" s="443"/>
      <c r="VM11" s="443"/>
      <c r="VN11" s="443"/>
      <c r="VO11" s="443"/>
      <c r="VP11" s="443"/>
      <c r="VQ11" s="443"/>
      <c r="VR11" s="443"/>
      <c r="VS11" s="443"/>
      <c r="VT11" s="443"/>
      <c r="VU11" s="443"/>
      <c r="VV11" s="443"/>
      <c r="VW11" s="443"/>
      <c r="VX11" s="443"/>
      <c r="VY11" s="443"/>
      <c r="VZ11" s="443"/>
      <c r="WA11" s="443"/>
      <c r="WB11" s="443"/>
      <c r="WC11" s="443"/>
      <c r="WD11" s="443"/>
      <c r="WE11" s="443"/>
      <c r="WF11" s="443"/>
      <c r="WG11" s="443"/>
      <c r="WH11" s="443"/>
      <c r="WI11" s="443"/>
      <c r="WJ11" s="443"/>
      <c r="WK11" s="443"/>
      <c r="WL11" s="443"/>
      <c r="WM11" s="443"/>
      <c r="WN11" s="443"/>
      <c r="WO11" s="443"/>
      <c r="WP11" s="443"/>
      <c r="WQ11" s="443"/>
      <c r="WR11" s="443"/>
      <c r="WS11" s="443"/>
      <c r="WT11" s="443"/>
      <c r="WU11" s="443"/>
      <c r="WV11" s="443"/>
      <c r="WW11" s="443"/>
      <c r="WX11" s="443"/>
      <c r="WY11" s="443"/>
      <c r="WZ11" s="443"/>
      <c r="XA11" s="443"/>
      <c r="XB11" s="443"/>
      <c r="XC11" s="443"/>
      <c r="XD11" s="443"/>
      <c r="XE11" s="443"/>
      <c r="XF11" s="443"/>
      <c r="XG11" s="443"/>
      <c r="XH11" s="443"/>
      <c r="XI11" s="443"/>
      <c r="XJ11" s="443"/>
      <c r="XK11" s="443"/>
      <c r="XL11" s="443"/>
      <c r="XM11" s="443"/>
      <c r="XN11" s="443"/>
      <c r="XO11" s="443"/>
      <c r="XP11" s="443"/>
      <c r="XQ11" s="443"/>
      <c r="XR11" s="443"/>
      <c r="XS11" s="443"/>
      <c r="XT11" s="443"/>
      <c r="XU11" s="443"/>
      <c r="XV11" s="443"/>
      <c r="XW11" s="443"/>
      <c r="XX11" s="443"/>
      <c r="XY11" s="443"/>
      <c r="XZ11" s="443"/>
      <c r="YA11" s="443"/>
      <c r="YB11" s="443"/>
      <c r="YC11" s="443"/>
      <c r="YD11" s="443"/>
      <c r="YE11" s="443"/>
      <c r="YF11" s="443"/>
      <c r="YG11" s="443"/>
      <c r="YH11" s="443"/>
      <c r="YI11" s="443"/>
      <c r="YJ11" s="443"/>
      <c r="YK11" s="443"/>
      <c r="YL11" s="443"/>
      <c r="YM11" s="443"/>
      <c r="YN11" s="443"/>
      <c r="YO11" s="443"/>
      <c r="YP11" s="443"/>
      <c r="YQ11" s="443"/>
      <c r="YR11" s="443"/>
      <c r="YS11" s="443"/>
      <c r="YT11" s="443"/>
      <c r="YU11" s="443"/>
      <c r="YV11" s="443"/>
      <c r="YW11" s="443"/>
      <c r="YX11" s="443"/>
      <c r="YY11" s="443"/>
      <c r="YZ11" s="443"/>
      <c r="ZA11" s="443"/>
      <c r="ZB11" s="443"/>
      <c r="ZC11" s="443"/>
      <c r="ZD11" s="443"/>
      <c r="ZE11" s="443"/>
      <c r="ZF11" s="443"/>
      <c r="ZG11" s="443"/>
      <c r="ZH11" s="443"/>
      <c r="ZI11" s="443"/>
      <c r="ZJ11" s="443"/>
      <c r="ZK11" s="443"/>
      <c r="ZL11" s="443"/>
      <c r="ZM11" s="443"/>
      <c r="ZN11" s="443"/>
      <c r="ZO11" s="443"/>
      <c r="ZP11" s="443"/>
      <c r="ZQ11" s="443"/>
      <c r="ZR11" s="443"/>
      <c r="ZS11" s="443"/>
      <c r="ZT11" s="443"/>
      <c r="ZU11" s="443"/>
      <c r="ZV11" s="443"/>
      <c r="ZW11" s="443"/>
      <c r="ZX11" s="443"/>
      <c r="ZY11" s="443"/>
      <c r="ZZ11" s="443"/>
      <c r="AAA11" s="443"/>
      <c r="AAB11" s="443"/>
      <c r="AAC11" s="443"/>
      <c r="AAD11" s="443"/>
      <c r="AAE11" s="443"/>
      <c r="AAF11" s="443"/>
      <c r="AAG11" s="443"/>
      <c r="AAH11" s="443"/>
      <c r="AAI11" s="443"/>
      <c r="AAJ11" s="443"/>
      <c r="AAK11" s="443"/>
      <c r="AAL11" s="443"/>
      <c r="AAM11" s="443"/>
      <c r="AAN11" s="443"/>
      <c r="AAO11" s="443"/>
      <c r="AAP11" s="443"/>
      <c r="AAQ11" s="443"/>
      <c r="AAR11" s="443"/>
      <c r="AAS11" s="443"/>
      <c r="AAT11" s="443"/>
      <c r="AAU11" s="443"/>
      <c r="AAV11" s="443"/>
      <c r="AAW11" s="443"/>
      <c r="AAX11" s="443"/>
      <c r="AAY11" s="443"/>
      <c r="AAZ11" s="443"/>
      <c r="ABA11" s="443"/>
      <c r="ABB11" s="443"/>
      <c r="ABC11" s="443"/>
      <c r="ABD11" s="443"/>
      <c r="ABE11" s="443"/>
      <c r="ABF11" s="443"/>
      <c r="ABG11" s="443"/>
      <c r="ABH11" s="443"/>
      <c r="ABI11" s="443"/>
      <c r="ABJ11" s="443"/>
      <c r="ABK11" s="443"/>
      <c r="ABL11" s="443"/>
      <c r="ABM11" s="443"/>
      <c r="ABN11" s="443"/>
      <c r="ABO11" s="443"/>
      <c r="ABP11" s="443"/>
      <c r="ABQ11" s="443"/>
      <c r="ABR11" s="443"/>
      <c r="ABS11" s="443"/>
      <c r="ABT11" s="443"/>
      <c r="ABU11" s="443"/>
      <c r="ABV11" s="443"/>
      <c r="ABW11" s="443"/>
      <c r="ABX11" s="443"/>
      <c r="ABY11" s="443"/>
      <c r="ABZ11" s="443"/>
      <c r="ACA11" s="443"/>
      <c r="ACB11" s="443"/>
      <c r="ACC11" s="443"/>
      <c r="ACD11" s="443"/>
      <c r="ACE11" s="443"/>
      <c r="ACF11" s="443"/>
      <c r="ACG11" s="443"/>
      <c r="ACH11" s="443"/>
      <c r="ACI11" s="443"/>
      <c r="ACJ11" s="443"/>
      <c r="ACK11" s="443"/>
      <c r="ACL11" s="443"/>
      <c r="ACM11" s="443"/>
      <c r="ACN11" s="443"/>
      <c r="ACO11" s="443"/>
      <c r="ACP11" s="443"/>
      <c r="ACQ11" s="443"/>
      <c r="ACR11" s="443"/>
      <c r="ACS11" s="443"/>
      <c r="ACT11" s="443"/>
      <c r="ACU11" s="443"/>
      <c r="ACV11" s="443"/>
      <c r="ACW11" s="443"/>
      <c r="ACX11" s="443"/>
      <c r="ACY11" s="443"/>
      <c r="ACZ11" s="443"/>
      <c r="ADA11" s="443"/>
      <c r="ADB11" s="443"/>
      <c r="ADC11" s="443"/>
      <c r="ADD11" s="443"/>
      <c r="ADE11" s="443"/>
      <c r="ADF11" s="443"/>
      <c r="ADG11" s="443"/>
      <c r="ADH11" s="443"/>
      <c r="ADI11" s="443"/>
      <c r="ADJ11" s="443"/>
      <c r="ADK11" s="443"/>
      <c r="ADL11" s="443"/>
      <c r="ADM11" s="443"/>
      <c r="ADN11" s="443"/>
      <c r="ADO11" s="443"/>
      <c r="ADP11" s="443"/>
      <c r="ADQ11" s="443"/>
      <c r="ADR11" s="443"/>
      <c r="ADS11" s="443"/>
      <c r="ADT11" s="443"/>
      <c r="ADU11" s="443"/>
      <c r="ADV11" s="443"/>
      <c r="ADW11" s="443"/>
      <c r="ADX11" s="443"/>
      <c r="ADY11" s="443"/>
      <c r="ADZ11" s="443"/>
      <c r="AEA11" s="443"/>
      <c r="AEB11" s="443"/>
      <c r="AEC11" s="443"/>
      <c r="AED11" s="443"/>
      <c r="AEE11" s="443"/>
      <c r="AEF11" s="443"/>
      <c r="AEG11" s="443"/>
    </row>
    <row r="12" spans="1:813">
      <c r="A12" s="443"/>
      <c r="B12" s="443"/>
      <c r="C12" s="443"/>
      <c r="D12" s="443"/>
      <c r="E12" s="443"/>
      <c r="F12" s="445"/>
      <c r="G12" s="443"/>
      <c r="H12" s="443"/>
      <c r="I12" s="443"/>
      <c r="J12" s="601"/>
      <c r="K12" s="601"/>
      <c r="L12" s="601"/>
      <c r="M12" s="601"/>
      <c r="N12" s="601"/>
      <c r="O12" s="443"/>
      <c r="P12" s="443"/>
      <c r="Q12" s="443"/>
      <c r="R12" s="601"/>
      <c r="S12" s="601"/>
      <c r="T12" s="601"/>
      <c r="U12" s="601"/>
      <c r="V12" s="601"/>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c r="BY12" s="443"/>
      <c r="BZ12" s="443"/>
      <c r="CA12" s="443"/>
      <c r="CB12" s="443"/>
      <c r="CC12" s="443"/>
      <c r="CD12" s="443"/>
      <c r="CE12" s="443"/>
      <c r="CF12" s="443"/>
      <c r="CG12" s="443"/>
      <c r="CH12" s="443"/>
      <c r="CI12" s="443"/>
      <c r="CJ12" s="443"/>
      <c r="CK12" s="443"/>
      <c r="CL12" s="443"/>
      <c r="CM12" s="443"/>
      <c r="CN12" s="443"/>
      <c r="CO12" s="443"/>
      <c r="CP12" s="443"/>
      <c r="CQ12" s="443"/>
      <c r="CR12" s="443"/>
      <c r="CS12" s="443"/>
      <c r="CT12" s="443"/>
      <c r="CU12" s="443"/>
      <c r="CV12" s="443"/>
      <c r="CW12" s="443"/>
      <c r="CX12" s="443"/>
      <c r="CY12" s="443"/>
      <c r="CZ12" s="443"/>
      <c r="DA12" s="443"/>
      <c r="DB12" s="443"/>
      <c r="DC12" s="443"/>
      <c r="DD12" s="443"/>
      <c r="DE12" s="443"/>
      <c r="DF12" s="443"/>
      <c r="DG12" s="443"/>
      <c r="DH12" s="443"/>
      <c r="DI12" s="443"/>
      <c r="DJ12" s="443"/>
      <c r="DK12" s="443"/>
      <c r="DL12" s="443"/>
      <c r="DM12" s="443"/>
      <c r="DN12" s="443"/>
      <c r="DO12" s="443"/>
      <c r="DP12" s="443"/>
      <c r="DQ12" s="443"/>
      <c r="DR12" s="443"/>
      <c r="DS12" s="443"/>
      <c r="DT12" s="443"/>
      <c r="DU12" s="443"/>
      <c r="DV12" s="443"/>
      <c r="DW12" s="443"/>
      <c r="DX12" s="443"/>
      <c r="DY12" s="443"/>
      <c r="DZ12" s="443"/>
      <c r="EA12" s="443"/>
      <c r="EB12" s="443"/>
      <c r="EC12" s="443"/>
      <c r="ED12" s="443"/>
      <c r="EE12" s="443"/>
      <c r="EF12" s="443"/>
      <c r="EG12" s="443"/>
      <c r="EH12" s="443"/>
      <c r="EI12" s="443"/>
      <c r="EJ12" s="443"/>
      <c r="EK12" s="443"/>
      <c r="EL12" s="443"/>
      <c r="EM12" s="443"/>
      <c r="EN12" s="443"/>
      <c r="EO12" s="443"/>
      <c r="EP12" s="443"/>
      <c r="EQ12" s="443"/>
      <c r="ER12" s="443"/>
      <c r="ES12" s="443"/>
      <c r="ET12" s="443"/>
      <c r="EU12" s="443"/>
      <c r="EV12" s="443"/>
      <c r="EW12" s="443"/>
      <c r="EX12" s="443"/>
      <c r="EY12" s="443"/>
      <c r="EZ12" s="443"/>
      <c r="FA12" s="443"/>
      <c r="FB12" s="443"/>
      <c r="FC12" s="443"/>
      <c r="FD12" s="443"/>
      <c r="FE12" s="443"/>
      <c r="FF12" s="443"/>
      <c r="FG12" s="443"/>
      <c r="FH12" s="443"/>
      <c r="FI12" s="443"/>
      <c r="FJ12" s="443"/>
      <c r="FK12" s="443"/>
      <c r="FL12" s="443"/>
      <c r="FM12" s="443"/>
      <c r="FN12" s="443"/>
      <c r="FO12" s="443"/>
      <c r="FP12" s="443"/>
      <c r="FQ12" s="443"/>
      <c r="FR12" s="443"/>
      <c r="FS12" s="443"/>
      <c r="FT12" s="443"/>
      <c r="FU12" s="443"/>
      <c r="FV12" s="443"/>
      <c r="FW12" s="443"/>
      <c r="FX12" s="443"/>
      <c r="FY12" s="443"/>
      <c r="FZ12" s="443"/>
      <c r="GA12" s="443"/>
      <c r="GB12" s="443"/>
      <c r="GC12" s="443"/>
      <c r="GD12" s="443"/>
      <c r="GE12" s="443"/>
      <c r="GF12" s="443"/>
      <c r="GG12" s="443"/>
      <c r="GH12" s="443"/>
      <c r="GI12" s="443"/>
      <c r="GJ12" s="443"/>
      <c r="GK12" s="443"/>
      <c r="GL12" s="443"/>
      <c r="GM12" s="443"/>
      <c r="GN12" s="443"/>
      <c r="GO12" s="443"/>
      <c r="GP12" s="443"/>
      <c r="GQ12" s="443"/>
      <c r="GR12" s="443"/>
      <c r="GS12" s="443"/>
      <c r="GT12" s="443"/>
      <c r="GU12" s="443"/>
      <c r="GV12" s="443"/>
      <c r="GW12" s="443"/>
      <c r="GX12" s="443"/>
      <c r="GY12" s="443"/>
      <c r="GZ12" s="443"/>
      <c r="HA12" s="443"/>
      <c r="HB12" s="443"/>
      <c r="HC12" s="443"/>
      <c r="HD12" s="443"/>
      <c r="HE12" s="443"/>
      <c r="HF12" s="443"/>
      <c r="HG12" s="443"/>
      <c r="HH12" s="443"/>
      <c r="HI12" s="443"/>
      <c r="HJ12" s="443"/>
      <c r="HK12" s="443"/>
      <c r="HL12" s="443"/>
      <c r="HM12" s="443"/>
      <c r="HN12" s="443"/>
      <c r="HO12" s="443"/>
      <c r="HP12" s="443"/>
      <c r="HQ12" s="443"/>
      <c r="HR12" s="443"/>
      <c r="HS12" s="443"/>
      <c r="HT12" s="443"/>
      <c r="HU12" s="443"/>
      <c r="HV12" s="443"/>
      <c r="HW12" s="443"/>
      <c r="HX12" s="443"/>
      <c r="HY12" s="443"/>
      <c r="HZ12" s="443"/>
      <c r="IA12" s="443"/>
      <c r="IB12" s="443"/>
      <c r="IC12" s="443"/>
      <c r="ID12" s="443"/>
      <c r="IE12" s="443"/>
      <c r="IF12" s="443"/>
      <c r="IG12" s="443"/>
      <c r="IH12" s="443"/>
      <c r="II12" s="443"/>
      <c r="IJ12" s="443"/>
      <c r="IK12" s="443"/>
      <c r="IL12" s="443"/>
      <c r="IM12" s="443"/>
      <c r="IN12" s="443"/>
      <c r="IO12" s="443"/>
      <c r="IP12" s="443"/>
      <c r="IQ12" s="443"/>
      <c r="IR12" s="443"/>
      <c r="IS12" s="443"/>
      <c r="IT12" s="443"/>
      <c r="IU12" s="443"/>
      <c r="IV12" s="443"/>
      <c r="IW12" s="443"/>
      <c r="IX12" s="443"/>
      <c r="IY12" s="443"/>
      <c r="IZ12" s="443"/>
      <c r="JA12" s="443"/>
      <c r="JB12" s="443"/>
      <c r="JC12" s="443"/>
      <c r="JD12" s="443"/>
      <c r="JE12" s="443"/>
      <c r="JF12" s="443"/>
      <c r="JG12" s="443"/>
      <c r="JH12" s="443"/>
      <c r="JI12" s="443"/>
      <c r="JJ12" s="443"/>
      <c r="JK12" s="443"/>
      <c r="JL12" s="443"/>
      <c r="JM12" s="443"/>
      <c r="JN12" s="443"/>
      <c r="JO12" s="443"/>
      <c r="JP12" s="443"/>
      <c r="JQ12" s="443"/>
      <c r="JR12" s="443"/>
      <c r="JS12" s="443"/>
      <c r="JT12" s="443"/>
      <c r="JU12" s="443"/>
      <c r="JV12" s="443"/>
      <c r="JW12" s="443"/>
      <c r="JX12" s="443"/>
      <c r="JY12" s="443"/>
      <c r="JZ12" s="443"/>
      <c r="KA12" s="443"/>
      <c r="KB12" s="443"/>
      <c r="KC12" s="443"/>
      <c r="KD12" s="443"/>
      <c r="KE12" s="443"/>
      <c r="KF12" s="443"/>
      <c r="KG12" s="443"/>
      <c r="KH12" s="443"/>
      <c r="KI12" s="443"/>
      <c r="KJ12" s="443"/>
      <c r="KK12" s="443"/>
      <c r="KL12" s="443"/>
      <c r="KM12" s="443"/>
      <c r="KN12" s="443"/>
      <c r="KO12" s="443"/>
      <c r="KP12" s="443"/>
      <c r="KQ12" s="443"/>
      <c r="KR12" s="443"/>
      <c r="KS12" s="443"/>
      <c r="KT12" s="443"/>
      <c r="KU12" s="443"/>
      <c r="KV12" s="443"/>
      <c r="KW12" s="443"/>
      <c r="KX12" s="443"/>
      <c r="KY12" s="443"/>
      <c r="KZ12" s="443"/>
      <c r="LA12" s="443"/>
      <c r="LB12" s="443"/>
      <c r="LC12" s="443"/>
      <c r="LD12" s="443"/>
      <c r="LE12" s="443"/>
      <c r="LF12" s="443"/>
      <c r="LG12" s="443"/>
      <c r="LH12" s="443"/>
      <c r="LI12" s="443"/>
      <c r="LJ12" s="443"/>
      <c r="LK12" s="443"/>
      <c r="LL12" s="443"/>
      <c r="LM12" s="443"/>
      <c r="LN12" s="443"/>
      <c r="LO12" s="443"/>
      <c r="LP12" s="443"/>
      <c r="LQ12" s="443"/>
      <c r="LR12" s="443"/>
      <c r="LS12" s="443"/>
      <c r="LT12" s="443"/>
      <c r="LU12" s="443"/>
      <c r="LV12" s="443"/>
      <c r="LW12" s="443"/>
      <c r="LX12" s="443"/>
      <c r="LY12" s="443"/>
      <c r="LZ12" s="443"/>
      <c r="MA12" s="443"/>
      <c r="MB12" s="443"/>
      <c r="MC12" s="443"/>
      <c r="MD12" s="443"/>
      <c r="ME12" s="443"/>
      <c r="MF12" s="443"/>
      <c r="MG12" s="443"/>
      <c r="MH12" s="443"/>
      <c r="MI12" s="443"/>
      <c r="MJ12" s="443"/>
      <c r="MK12" s="443"/>
      <c r="ML12" s="443"/>
      <c r="MM12" s="443"/>
      <c r="MN12" s="443"/>
      <c r="MO12" s="443"/>
      <c r="MP12" s="443"/>
      <c r="MQ12" s="443"/>
      <c r="MR12" s="443"/>
      <c r="MS12" s="443"/>
      <c r="MT12" s="443"/>
      <c r="MU12" s="443"/>
      <c r="MV12" s="443"/>
      <c r="MW12" s="443"/>
      <c r="MX12" s="443"/>
      <c r="MY12" s="443"/>
      <c r="MZ12" s="443"/>
      <c r="NA12" s="443"/>
      <c r="NB12" s="443"/>
      <c r="NC12" s="443"/>
      <c r="ND12" s="443"/>
      <c r="NE12" s="443"/>
      <c r="NF12" s="443"/>
      <c r="NG12" s="443"/>
      <c r="NH12" s="443"/>
      <c r="NI12" s="443"/>
      <c r="NJ12" s="443"/>
      <c r="NK12" s="443"/>
      <c r="NL12" s="443"/>
      <c r="NM12" s="443"/>
      <c r="NN12" s="443"/>
      <c r="NO12" s="443"/>
      <c r="NP12" s="443"/>
      <c r="NQ12" s="443"/>
      <c r="NR12" s="443"/>
      <c r="NS12" s="443"/>
      <c r="NT12" s="443"/>
      <c r="NU12" s="443"/>
      <c r="NV12" s="443"/>
      <c r="NW12" s="443"/>
      <c r="NX12" s="443"/>
      <c r="NY12" s="443"/>
      <c r="NZ12" s="443"/>
      <c r="OA12" s="443"/>
      <c r="OB12" s="443"/>
      <c r="OC12" s="443"/>
      <c r="OD12" s="443"/>
      <c r="OE12" s="443"/>
      <c r="OF12" s="443"/>
      <c r="OG12" s="443"/>
      <c r="OH12" s="443"/>
      <c r="OI12" s="443"/>
      <c r="OJ12" s="443"/>
      <c r="OK12" s="443"/>
      <c r="OL12" s="443"/>
      <c r="OM12" s="443"/>
      <c r="ON12" s="443"/>
      <c r="OO12" s="443"/>
      <c r="OP12" s="443"/>
      <c r="OQ12" s="443"/>
      <c r="OR12" s="443"/>
      <c r="OS12" s="443"/>
      <c r="OT12" s="443"/>
      <c r="OU12" s="443"/>
      <c r="OV12" s="443"/>
      <c r="OW12" s="443"/>
      <c r="OX12" s="443"/>
      <c r="OY12" s="443"/>
      <c r="OZ12" s="443"/>
      <c r="PA12" s="443"/>
      <c r="PB12" s="443"/>
      <c r="PC12" s="443"/>
      <c r="PD12" s="443"/>
      <c r="PE12" s="443"/>
      <c r="PF12" s="443"/>
      <c r="PG12" s="443"/>
      <c r="PH12" s="443"/>
      <c r="PI12" s="443"/>
      <c r="PJ12" s="443"/>
      <c r="PK12" s="443"/>
      <c r="PL12" s="443"/>
      <c r="PM12" s="443"/>
      <c r="PN12" s="443"/>
      <c r="PO12" s="443"/>
      <c r="PP12" s="443"/>
      <c r="PQ12" s="443"/>
      <c r="PR12" s="443"/>
      <c r="PS12" s="443"/>
      <c r="PT12" s="443"/>
      <c r="PU12" s="443"/>
      <c r="PV12" s="443"/>
      <c r="PW12" s="443"/>
      <c r="PX12" s="443"/>
      <c r="PY12" s="443"/>
      <c r="PZ12" s="443"/>
      <c r="QA12" s="443"/>
      <c r="QB12" s="443"/>
      <c r="QC12" s="443"/>
      <c r="QD12" s="443"/>
      <c r="QE12" s="443"/>
      <c r="QF12" s="443"/>
      <c r="QG12" s="443"/>
      <c r="QH12" s="443"/>
      <c r="QI12" s="443"/>
      <c r="QJ12" s="443"/>
      <c r="QK12" s="443"/>
      <c r="QL12" s="443"/>
      <c r="QM12" s="443"/>
      <c r="QN12" s="443"/>
      <c r="QO12" s="443"/>
      <c r="QP12" s="443"/>
      <c r="QQ12" s="443"/>
      <c r="QR12" s="443"/>
      <c r="QS12" s="443"/>
      <c r="QT12" s="443"/>
      <c r="QU12" s="443"/>
      <c r="QV12" s="443"/>
      <c r="QW12" s="443"/>
      <c r="QX12" s="443"/>
      <c r="QY12" s="443"/>
      <c r="QZ12" s="443"/>
      <c r="RA12" s="443"/>
      <c r="RB12" s="443"/>
      <c r="RC12" s="443"/>
      <c r="RD12" s="443"/>
      <c r="RE12" s="443"/>
      <c r="RF12" s="443"/>
      <c r="RG12" s="443"/>
      <c r="RH12" s="443"/>
      <c r="RI12" s="443"/>
      <c r="RJ12" s="443"/>
      <c r="RK12" s="443"/>
      <c r="RL12" s="443"/>
      <c r="RM12" s="443"/>
      <c r="RN12" s="443"/>
      <c r="RO12" s="443"/>
      <c r="RP12" s="443"/>
      <c r="RQ12" s="443"/>
      <c r="RR12" s="443"/>
      <c r="RS12" s="443"/>
      <c r="RT12" s="443"/>
      <c r="RU12" s="443"/>
      <c r="RV12" s="443"/>
      <c r="RW12" s="443"/>
      <c r="RX12" s="443"/>
      <c r="RY12" s="443"/>
      <c r="RZ12" s="443"/>
      <c r="SA12" s="443"/>
      <c r="SB12" s="443"/>
      <c r="SC12" s="443"/>
      <c r="SD12" s="443"/>
      <c r="SE12" s="443"/>
      <c r="SF12" s="443"/>
      <c r="SG12" s="443"/>
      <c r="SH12" s="443"/>
      <c r="SI12" s="443"/>
      <c r="SJ12" s="443"/>
      <c r="SK12" s="443"/>
      <c r="SL12" s="443"/>
      <c r="SM12" s="443"/>
      <c r="SN12" s="443"/>
      <c r="SO12" s="443"/>
      <c r="SP12" s="443"/>
      <c r="SQ12" s="443"/>
      <c r="SR12" s="443"/>
      <c r="SS12" s="443"/>
      <c r="ST12" s="443"/>
      <c r="SU12" s="443"/>
      <c r="SV12" s="443"/>
      <c r="SW12" s="443"/>
      <c r="SX12" s="443"/>
      <c r="SY12" s="443"/>
      <c r="SZ12" s="443"/>
      <c r="TA12" s="443"/>
      <c r="TB12" s="443"/>
      <c r="TC12" s="443"/>
      <c r="TD12" s="443"/>
      <c r="TE12" s="443"/>
      <c r="TF12" s="443"/>
      <c r="TG12" s="443"/>
      <c r="TH12" s="443"/>
      <c r="TI12" s="443"/>
      <c r="TJ12" s="443"/>
      <c r="TK12" s="443"/>
      <c r="TL12" s="443"/>
      <c r="TM12" s="443"/>
      <c r="TN12" s="443"/>
      <c r="TO12" s="443"/>
      <c r="TP12" s="443"/>
      <c r="TQ12" s="443"/>
      <c r="TR12" s="443"/>
      <c r="TS12" s="443"/>
      <c r="TT12" s="443"/>
      <c r="TU12" s="443"/>
      <c r="TV12" s="443"/>
      <c r="TW12" s="443"/>
      <c r="TX12" s="443"/>
      <c r="TY12" s="443"/>
      <c r="TZ12" s="443"/>
      <c r="UA12" s="443"/>
      <c r="UB12" s="443"/>
      <c r="UC12" s="443"/>
      <c r="UD12" s="443"/>
      <c r="UE12" s="443"/>
      <c r="UF12" s="443"/>
      <c r="UG12" s="443"/>
      <c r="UH12" s="443"/>
      <c r="UI12" s="443"/>
      <c r="UJ12" s="443"/>
      <c r="UK12" s="443"/>
      <c r="UL12" s="443"/>
      <c r="UM12" s="443"/>
      <c r="UN12" s="443"/>
      <c r="UO12" s="443"/>
      <c r="UP12" s="443"/>
      <c r="UQ12" s="443"/>
      <c r="UR12" s="443"/>
      <c r="US12" s="443"/>
      <c r="UT12" s="443"/>
      <c r="UU12" s="443"/>
      <c r="UV12" s="443"/>
      <c r="UW12" s="443"/>
      <c r="UX12" s="443"/>
      <c r="UY12" s="443"/>
      <c r="UZ12" s="443"/>
      <c r="VA12" s="443"/>
      <c r="VB12" s="443"/>
      <c r="VC12" s="443"/>
      <c r="VD12" s="443"/>
      <c r="VE12" s="443"/>
      <c r="VF12" s="443"/>
      <c r="VG12" s="443"/>
      <c r="VH12" s="443"/>
      <c r="VI12" s="443"/>
      <c r="VJ12" s="443"/>
      <c r="VK12" s="443"/>
      <c r="VL12" s="443"/>
      <c r="VM12" s="443"/>
      <c r="VN12" s="443"/>
      <c r="VO12" s="443"/>
      <c r="VP12" s="443"/>
      <c r="VQ12" s="443"/>
      <c r="VR12" s="443"/>
      <c r="VS12" s="443"/>
      <c r="VT12" s="443"/>
      <c r="VU12" s="443"/>
      <c r="VV12" s="443"/>
      <c r="VW12" s="443"/>
      <c r="VX12" s="443"/>
      <c r="VY12" s="443"/>
      <c r="VZ12" s="443"/>
      <c r="WA12" s="443"/>
      <c r="WB12" s="443"/>
      <c r="WC12" s="443"/>
      <c r="WD12" s="443"/>
      <c r="WE12" s="443"/>
      <c r="WF12" s="443"/>
      <c r="WG12" s="443"/>
      <c r="WH12" s="443"/>
      <c r="WI12" s="443"/>
      <c r="WJ12" s="443"/>
      <c r="WK12" s="443"/>
      <c r="WL12" s="443"/>
      <c r="WM12" s="443"/>
      <c r="WN12" s="443"/>
      <c r="WO12" s="443"/>
      <c r="WP12" s="443"/>
      <c r="WQ12" s="443"/>
      <c r="WR12" s="443"/>
      <c r="WS12" s="443"/>
      <c r="WT12" s="443"/>
      <c r="WU12" s="443"/>
      <c r="WV12" s="443"/>
      <c r="WW12" s="443"/>
      <c r="WX12" s="443"/>
      <c r="WY12" s="443"/>
      <c r="WZ12" s="443"/>
      <c r="XA12" s="443"/>
      <c r="XB12" s="443"/>
      <c r="XC12" s="443"/>
      <c r="XD12" s="443"/>
      <c r="XE12" s="443"/>
      <c r="XF12" s="443"/>
      <c r="XG12" s="443"/>
      <c r="XH12" s="443"/>
      <c r="XI12" s="443"/>
      <c r="XJ12" s="443"/>
      <c r="XK12" s="443"/>
      <c r="XL12" s="443"/>
      <c r="XM12" s="443"/>
      <c r="XN12" s="443"/>
      <c r="XO12" s="443"/>
      <c r="XP12" s="443"/>
      <c r="XQ12" s="443"/>
      <c r="XR12" s="443"/>
      <c r="XS12" s="443"/>
      <c r="XT12" s="443"/>
      <c r="XU12" s="443"/>
      <c r="XV12" s="443"/>
      <c r="XW12" s="443"/>
      <c r="XX12" s="443"/>
      <c r="XY12" s="443"/>
      <c r="XZ12" s="443"/>
      <c r="YA12" s="443"/>
      <c r="YB12" s="443"/>
      <c r="YC12" s="443"/>
      <c r="YD12" s="443"/>
      <c r="YE12" s="443"/>
      <c r="YF12" s="443"/>
      <c r="YG12" s="443"/>
      <c r="YH12" s="443"/>
      <c r="YI12" s="443"/>
      <c r="YJ12" s="443"/>
      <c r="YK12" s="443"/>
      <c r="YL12" s="443"/>
      <c r="YM12" s="443"/>
      <c r="YN12" s="443"/>
      <c r="YO12" s="443"/>
      <c r="YP12" s="443"/>
      <c r="YQ12" s="443"/>
      <c r="YR12" s="443"/>
      <c r="YS12" s="443"/>
      <c r="YT12" s="443"/>
      <c r="YU12" s="443"/>
      <c r="YV12" s="443"/>
      <c r="YW12" s="443"/>
      <c r="YX12" s="443"/>
      <c r="YY12" s="443"/>
      <c r="YZ12" s="443"/>
      <c r="ZA12" s="443"/>
      <c r="ZB12" s="443"/>
      <c r="ZC12" s="443"/>
      <c r="ZD12" s="443"/>
      <c r="ZE12" s="443"/>
      <c r="ZF12" s="443"/>
      <c r="ZG12" s="443"/>
      <c r="ZH12" s="443"/>
      <c r="ZI12" s="443"/>
      <c r="ZJ12" s="443"/>
      <c r="ZK12" s="443"/>
      <c r="ZL12" s="443"/>
      <c r="ZM12" s="443"/>
      <c r="ZN12" s="443"/>
      <c r="ZO12" s="443"/>
      <c r="ZP12" s="443"/>
      <c r="ZQ12" s="443"/>
      <c r="ZR12" s="443"/>
      <c r="ZS12" s="443"/>
      <c r="ZT12" s="443"/>
      <c r="ZU12" s="443"/>
      <c r="ZV12" s="443"/>
      <c r="ZW12" s="443"/>
      <c r="ZX12" s="443"/>
      <c r="ZY12" s="443"/>
      <c r="ZZ12" s="443"/>
      <c r="AAA12" s="443"/>
      <c r="AAB12" s="443"/>
      <c r="AAC12" s="443"/>
      <c r="AAD12" s="443"/>
      <c r="AAE12" s="443"/>
      <c r="AAF12" s="443"/>
      <c r="AAG12" s="443"/>
      <c r="AAH12" s="443"/>
      <c r="AAI12" s="443"/>
      <c r="AAJ12" s="443"/>
      <c r="AAK12" s="443"/>
      <c r="AAL12" s="443"/>
      <c r="AAM12" s="443"/>
      <c r="AAN12" s="443"/>
      <c r="AAO12" s="443"/>
      <c r="AAP12" s="443"/>
      <c r="AAQ12" s="443"/>
      <c r="AAR12" s="443"/>
      <c r="AAS12" s="443"/>
      <c r="AAT12" s="443"/>
      <c r="AAU12" s="443"/>
      <c r="AAV12" s="443"/>
      <c r="AAW12" s="443"/>
      <c r="AAX12" s="443"/>
      <c r="AAY12" s="443"/>
      <c r="AAZ12" s="443"/>
      <c r="ABA12" s="443"/>
      <c r="ABB12" s="443"/>
      <c r="ABC12" s="443"/>
      <c r="ABD12" s="443"/>
      <c r="ABE12" s="443"/>
      <c r="ABF12" s="443"/>
      <c r="ABG12" s="443"/>
      <c r="ABH12" s="443"/>
      <c r="ABI12" s="443"/>
      <c r="ABJ12" s="443"/>
      <c r="ABK12" s="443"/>
      <c r="ABL12" s="443"/>
      <c r="ABM12" s="443"/>
      <c r="ABN12" s="443"/>
      <c r="ABO12" s="443"/>
      <c r="ABP12" s="443"/>
      <c r="ABQ12" s="443"/>
      <c r="ABR12" s="443"/>
      <c r="ABS12" s="443"/>
      <c r="ABT12" s="443"/>
      <c r="ABU12" s="443"/>
      <c r="ABV12" s="443"/>
      <c r="ABW12" s="443"/>
      <c r="ABX12" s="443"/>
      <c r="ABY12" s="443"/>
      <c r="ABZ12" s="443"/>
      <c r="ACA12" s="443"/>
      <c r="ACB12" s="443"/>
      <c r="ACC12" s="443"/>
      <c r="ACD12" s="443"/>
      <c r="ACE12" s="443"/>
      <c r="ACF12" s="443"/>
      <c r="ACG12" s="443"/>
      <c r="ACH12" s="443"/>
      <c r="ACI12" s="443"/>
      <c r="ACJ12" s="443"/>
      <c r="ACK12" s="443"/>
      <c r="ACL12" s="443"/>
      <c r="ACM12" s="443"/>
      <c r="ACN12" s="443"/>
      <c r="ACO12" s="443"/>
      <c r="ACP12" s="443"/>
      <c r="ACQ12" s="443"/>
      <c r="ACR12" s="443"/>
      <c r="ACS12" s="443"/>
      <c r="ACT12" s="443"/>
      <c r="ACU12" s="443"/>
      <c r="ACV12" s="443"/>
      <c r="ACW12" s="443"/>
      <c r="ACX12" s="443"/>
      <c r="ACY12" s="443"/>
      <c r="ACZ12" s="443"/>
      <c r="ADA12" s="443"/>
      <c r="ADB12" s="443"/>
      <c r="ADC12" s="443"/>
      <c r="ADD12" s="443"/>
      <c r="ADE12" s="443"/>
      <c r="ADF12" s="443"/>
      <c r="ADG12" s="443"/>
      <c r="ADH12" s="443"/>
      <c r="ADI12" s="443"/>
      <c r="ADJ12" s="443"/>
      <c r="ADK12" s="443"/>
      <c r="ADL12" s="443"/>
      <c r="ADM12" s="443"/>
      <c r="ADN12" s="443"/>
      <c r="ADO12" s="443"/>
      <c r="ADP12" s="443"/>
      <c r="ADQ12" s="443"/>
      <c r="ADR12" s="443"/>
      <c r="ADS12" s="443"/>
      <c r="ADT12" s="443"/>
      <c r="ADU12" s="443"/>
      <c r="ADV12" s="443"/>
      <c r="ADW12" s="443"/>
      <c r="ADX12" s="443"/>
      <c r="ADY12" s="443"/>
      <c r="ADZ12" s="443"/>
      <c r="AEA12" s="443"/>
      <c r="AEB12" s="443"/>
      <c r="AEC12" s="443"/>
      <c r="AED12" s="443"/>
      <c r="AEE12" s="443"/>
      <c r="AEF12" s="443"/>
      <c r="AEG12" s="443"/>
    </row>
    <row r="13" spans="1:813">
      <c r="A13" s="443"/>
      <c r="B13" s="443"/>
      <c r="C13" s="443"/>
      <c r="D13" s="443">
        <v>2</v>
      </c>
      <c r="E13" s="440" t="s">
        <v>45</v>
      </c>
      <c r="F13" s="445"/>
      <c r="G13" s="443"/>
      <c r="H13" s="443"/>
      <c r="I13" s="443"/>
      <c r="J13" s="601"/>
      <c r="K13" s="601"/>
      <c r="L13" s="601"/>
      <c r="M13" s="601"/>
      <c r="N13" s="601"/>
      <c r="O13" s="443"/>
      <c r="P13" s="443"/>
      <c r="Q13" s="443"/>
      <c r="R13" s="601"/>
      <c r="S13" s="601"/>
      <c r="T13" s="601"/>
      <c r="U13" s="601"/>
      <c r="V13" s="601"/>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c r="AW13" s="443"/>
      <c r="AX13" s="443"/>
      <c r="AY13" s="443"/>
      <c r="AZ13" s="443"/>
      <c r="BA13" s="443"/>
      <c r="BB13" s="443"/>
      <c r="BC13" s="443"/>
      <c r="BD13" s="443"/>
      <c r="BE13" s="443"/>
      <c r="BF13" s="443"/>
      <c r="BG13" s="443"/>
      <c r="BH13" s="443"/>
      <c r="BI13" s="443"/>
      <c r="BJ13" s="443"/>
      <c r="BK13" s="443"/>
      <c r="BL13" s="443"/>
      <c r="BM13" s="443"/>
      <c r="BN13" s="443"/>
      <c r="BO13" s="443"/>
      <c r="BP13" s="443"/>
      <c r="BQ13" s="443"/>
      <c r="BR13" s="443"/>
      <c r="BS13" s="443"/>
      <c r="BT13" s="443"/>
      <c r="BU13" s="443"/>
      <c r="BV13" s="443"/>
      <c r="BW13" s="443"/>
      <c r="BX13" s="443"/>
      <c r="BY13" s="443"/>
      <c r="BZ13" s="443"/>
      <c r="CA13" s="443"/>
      <c r="CB13" s="443"/>
      <c r="CC13" s="443"/>
      <c r="CD13" s="443"/>
      <c r="CE13" s="443"/>
      <c r="CF13" s="443"/>
      <c r="CG13" s="443"/>
      <c r="CH13" s="443"/>
      <c r="CI13" s="443"/>
      <c r="CJ13" s="443"/>
      <c r="CK13" s="443"/>
      <c r="CL13" s="443"/>
      <c r="CM13" s="443"/>
      <c r="CN13" s="443"/>
      <c r="CO13" s="443"/>
      <c r="CP13" s="443"/>
      <c r="CQ13" s="443"/>
      <c r="CR13" s="443"/>
      <c r="CS13" s="443"/>
      <c r="CT13" s="443"/>
      <c r="CU13" s="443"/>
      <c r="CV13" s="443"/>
      <c r="CW13" s="443"/>
      <c r="CX13" s="443"/>
      <c r="CY13" s="443"/>
      <c r="CZ13" s="443"/>
      <c r="DA13" s="443"/>
      <c r="DB13" s="443"/>
      <c r="DC13" s="443"/>
      <c r="DD13" s="443"/>
      <c r="DE13" s="443"/>
      <c r="DF13" s="443"/>
      <c r="DG13" s="443"/>
      <c r="DH13" s="443"/>
      <c r="DI13" s="443"/>
      <c r="DJ13" s="443"/>
      <c r="DK13" s="443"/>
      <c r="DL13" s="443"/>
      <c r="DM13" s="443"/>
      <c r="DN13" s="443"/>
      <c r="DO13" s="443"/>
      <c r="DP13" s="443"/>
      <c r="DQ13" s="443"/>
      <c r="DR13" s="443"/>
      <c r="DS13" s="443"/>
      <c r="DT13" s="443"/>
      <c r="DU13" s="443"/>
      <c r="DV13" s="443"/>
      <c r="DW13" s="443"/>
      <c r="DX13" s="443"/>
      <c r="DY13" s="443"/>
      <c r="DZ13" s="443"/>
      <c r="EA13" s="443"/>
      <c r="EB13" s="443"/>
      <c r="EC13" s="443"/>
      <c r="ED13" s="443"/>
      <c r="EE13" s="443"/>
      <c r="EF13" s="443"/>
      <c r="EG13" s="443"/>
      <c r="EH13" s="443"/>
      <c r="EI13" s="443"/>
      <c r="EJ13" s="443"/>
      <c r="EK13" s="443"/>
      <c r="EL13" s="443"/>
      <c r="EM13" s="443"/>
      <c r="EN13" s="443"/>
      <c r="EO13" s="443"/>
      <c r="EP13" s="443"/>
      <c r="EQ13" s="443"/>
      <c r="ER13" s="443"/>
      <c r="ES13" s="443"/>
      <c r="ET13" s="443"/>
      <c r="EU13" s="443"/>
      <c r="EV13" s="443"/>
      <c r="EW13" s="443"/>
      <c r="EX13" s="443"/>
      <c r="EY13" s="443"/>
      <c r="EZ13" s="443"/>
      <c r="FA13" s="443"/>
      <c r="FB13" s="443"/>
      <c r="FC13" s="443"/>
      <c r="FD13" s="443"/>
      <c r="FE13" s="443"/>
      <c r="FF13" s="443"/>
      <c r="FG13" s="443"/>
      <c r="FH13" s="443"/>
      <c r="FI13" s="443"/>
      <c r="FJ13" s="443"/>
      <c r="FK13" s="443"/>
      <c r="FL13" s="443"/>
      <c r="FM13" s="443"/>
      <c r="FN13" s="443"/>
      <c r="FO13" s="443"/>
      <c r="FP13" s="443"/>
      <c r="FQ13" s="443"/>
      <c r="FR13" s="443"/>
      <c r="FS13" s="443"/>
      <c r="FT13" s="443"/>
      <c r="FU13" s="443"/>
      <c r="FV13" s="443"/>
      <c r="FW13" s="443"/>
      <c r="FX13" s="443"/>
      <c r="FY13" s="443"/>
      <c r="FZ13" s="443"/>
      <c r="GA13" s="443"/>
      <c r="GB13" s="443"/>
      <c r="GC13" s="443"/>
      <c r="GD13" s="443"/>
      <c r="GE13" s="443"/>
      <c r="GF13" s="443"/>
      <c r="GG13" s="443"/>
      <c r="GH13" s="443"/>
      <c r="GI13" s="443"/>
      <c r="GJ13" s="443"/>
      <c r="GK13" s="443"/>
      <c r="GL13" s="443"/>
      <c r="GM13" s="443"/>
      <c r="GN13" s="443"/>
      <c r="GO13" s="443"/>
      <c r="GP13" s="443"/>
      <c r="GQ13" s="443"/>
      <c r="GR13" s="443"/>
      <c r="GS13" s="443"/>
      <c r="GT13" s="443"/>
      <c r="GU13" s="443"/>
      <c r="GV13" s="443"/>
      <c r="GW13" s="443"/>
      <c r="GX13" s="443"/>
      <c r="GY13" s="443"/>
      <c r="GZ13" s="443"/>
      <c r="HA13" s="443"/>
      <c r="HB13" s="443"/>
      <c r="HC13" s="443"/>
      <c r="HD13" s="443"/>
      <c r="HE13" s="443"/>
      <c r="HF13" s="443"/>
      <c r="HG13" s="443"/>
      <c r="HH13" s="443"/>
      <c r="HI13" s="443"/>
      <c r="HJ13" s="443"/>
      <c r="HK13" s="443"/>
      <c r="HL13" s="443"/>
      <c r="HM13" s="443"/>
      <c r="HN13" s="443"/>
      <c r="HO13" s="443"/>
      <c r="HP13" s="443"/>
      <c r="HQ13" s="443"/>
      <c r="HR13" s="443"/>
      <c r="HS13" s="443"/>
      <c r="HT13" s="443"/>
      <c r="HU13" s="443"/>
      <c r="HV13" s="443"/>
      <c r="HW13" s="443"/>
      <c r="HX13" s="443"/>
      <c r="HY13" s="443"/>
      <c r="HZ13" s="443"/>
      <c r="IA13" s="443"/>
      <c r="IB13" s="443"/>
      <c r="IC13" s="443"/>
      <c r="ID13" s="443"/>
      <c r="IE13" s="443"/>
      <c r="IF13" s="443"/>
      <c r="IG13" s="443"/>
      <c r="IH13" s="443"/>
      <c r="II13" s="443"/>
      <c r="IJ13" s="443"/>
      <c r="IK13" s="443"/>
      <c r="IL13" s="443"/>
      <c r="IM13" s="443"/>
      <c r="IN13" s="443"/>
      <c r="IO13" s="443"/>
      <c r="IP13" s="443"/>
      <c r="IQ13" s="443"/>
      <c r="IR13" s="443"/>
      <c r="IS13" s="443"/>
      <c r="IT13" s="443"/>
      <c r="IU13" s="443"/>
      <c r="IV13" s="443"/>
      <c r="IW13" s="443"/>
      <c r="IX13" s="443"/>
      <c r="IY13" s="443"/>
      <c r="IZ13" s="443"/>
      <c r="JA13" s="443"/>
      <c r="JB13" s="443"/>
      <c r="JC13" s="443"/>
      <c r="JD13" s="443"/>
      <c r="JE13" s="443"/>
      <c r="JF13" s="443"/>
      <c r="JG13" s="443"/>
      <c r="JH13" s="443"/>
      <c r="JI13" s="443"/>
      <c r="JJ13" s="443"/>
      <c r="JK13" s="443"/>
      <c r="JL13" s="443"/>
      <c r="JM13" s="443"/>
      <c r="JN13" s="443"/>
      <c r="JO13" s="443"/>
      <c r="JP13" s="443"/>
      <c r="JQ13" s="443"/>
      <c r="JR13" s="443"/>
      <c r="JS13" s="443"/>
      <c r="JT13" s="443"/>
      <c r="JU13" s="443"/>
      <c r="JV13" s="443"/>
      <c r="JW13" s="443"/>
      <c r="JX13" s="443"/>
      <c r="JY13" s="443"/>
      <c r="JZ13" s="443"/>
      <c r="KA13" s="443"/>
      <c r="KB13" s="443"/>
      <c r="KC13" s="443"/>
      <c r="KD13" s="443"/>
      <c r="KE13" s="443"/>
      <c r="KF13" s="443"/>
      <c r="KG13" s="443"/>
      <c r="KH13" s="443"/>
      <c r="KI13" s="443"/>
      <c r="KJ13" s="443"/>
      <c r="KK13" s="443"/>
      <c r="KL13" s="443"/>
      <c r="KM13" s="443"/>
      <c r="KN13" s="443"/>
      <c r="KO13" s="443"/>
      <c r="KP13" s="443"/>
      <c r="KQ13" s="443"/>
      <c r="KR13" s="443"/>
      <c r="KS13" s="443"/>
      <c r="KT13" s="443"/>
      <c r="KU13" s="443"/>
      <c r="KV13" s="443"/>
      <c r="KW13" s="443"/>
      <c r="KX13" s="443"/>
      <c r="KY13" s="443"/>
      <c r="KZ13" s="443"/>
      <c r="LA13" s="443"/>
      <c r="LB13" s="443"/>
      <c r="LC13" s="443"/>
      <c r="LD13" s="443"/>
      <c r="LE13" s="443"/>
      <c r="LF13" s="443"/>
      <c r="LG13" s="443"/>
      <c r="LH13" s="443"/>
      <c r="LI13" s="443"/>
      <c r="LJ13" s="443"/>
      <c r="LK13" s="443"/>
      <c r="LL13" s="443"/>
      <c r="LM13" s="443"/>
      <c r="LN13" s="443"/>
      <c r="LO13" s="443"/>
      <c r="LP13" s="443"/>
      <c r="LQ13" s="443"/>
      <c r="LR13" s="443"/>
      <c r="LS13" s="443"/>
      <c r="LT13" s="443"/>
      <c r="LU13" s="443"/>
      <c r="LV13" s="443"/>
      <c r="LW13" s="443"/>
      <c r="LX13" s="443"/>
      <c r="LY13" s="443"/>
      <c r="LZ13" s="443"/>
      <c r="MA13" s="443"/>
      <c r="MB13" s="443"/>
      <c r="MC13" s="443"/>
      <c r="MD13" s="443"/>
      <c r="ME13" s="443"/>
      <c r="MF13" s="443"/>
      <c r="MG13" s="443"/>
      <c r="MH13" s="443"/>
      <c r="MI13" s="443"/>
      <c r="MJ13" s="443"/>
      <c r="MK13" s="443"/>
      <c r="ML13" s="443"/>
      <c r="MM13" s="443"/>
      <c r="MN13" s="443"/>
      <c r="MO13" s="443"/>
      <c r="MP13" s="443"/>
      <c r="MQ13" s="443"/>
      <c r="MR13" s="443"/>
      <c r="MS13" s="443"/>
      <c r="MT13" s="443"/>
      <c r="MU13" s="443"/>
      <c r="MV13" s="443"/>
      <c r="MW13" s="443"/>
      <c r="MX13" s="443"/>
      <c r="MY13" s="443"/>
      <c r="MZ13" s="443"/>
      <c r="NA13" s="443"/>
      <c r="NB13" s="443"/>
      <c r="NC13" s="443"/>
      <c r="ND13" s="443"/>
      <c r="NE13" s="443"/>
      <c r="NF13" s="443"/>
      <c r="NG13" s="443"/>
      <c r="NH13" s="443"/>
      <c r="NI13" s="443"/>
      <c r="NJ13" s="443"/>
      <c r="NK13" s="443"/>
      <c r="NL13" s="443"/>
      <c r="NM13" s="443"/>
      <c r="NN13" s="443"/>
      <c r="NO13" s="443"/>
      <c r="NP13" s="443"/>
      <c r="NQ13" s="443"/>
      <c r="NR13" s="443"/>
      <c r="NS13" s="443"/>
      <c r="NT13" s="443"/>
      <c r="NU13" s="443"/>
      <c r="NV13" s="443"/>
      <c r="NW13" s="443"/>
      <c r="NX13" s="443"/>
      <c r="NY13" s="443"/>
      <c r="NZ13" s="443"/>
      <c r="OA13" s="443"/>
      <c r="OB13" s="443"/>
      <c r="OC13" s="443"/>
      <c r="OD13" s="443"/>
      <c r="OE13" s="443"/>
      <c r="OF13" s="443"/>
      <c r="OG13" s="443"/>
      <c r="OH13" s="443"/>
      <c r="OI13" s="443"/>
      <c r="OJ13" s="443"/>
      <c r="OK13" s="443"/>
      <c r="OL13" s="443"/>
      <c r="OM13" s="443"/>
      <c r="ON13" s="443"/>
      <c r="OO13" s="443"/>
      <c r="OP13" s="443"/>
      <c r="OQ13" s="443"/>
      <c r="OR13" s="443"/>
      <c r="OS13" s="443"/>
      <c r="OT13" s="443"/>
      <c r="OU13" s="443"/>
      <c r="OV13" s="443"/>
      <c r="OW13" s="443"/>
      <c r="OX13" s="443"/>
      <c r="OY13" s="443"/>
      <c r="OZ13" s="443"/>
      <c r="PA13" s="443"/>
      <c r="PB13" s="443"/>
      <c r="PC13" s="443"/>
      <c r="PD13" s="443"/>
      <c r="PE13" s="443"/>
      <c r="PF13" s="443"/>
      <c r="PG13" s="443"/>
      <c r="PH13" s="443"/>
      <c r="PI13" s="443"/>
      <c r="PJ13" s="443"/>
      <c r="PK13" s="443"/>
      <c r="PL13" s="443"/>
      <c r="PM13" s="443"/>
      <c r="PN13" s="443"/>
      <c r="PO13" s="443"/>
      <c r="PP13" s="443"/>
      <c r="PQ13" s="443"/>
      <c r="PR13" s="443"/>
      <c r="PS13" s="443"/>
      <c r="PT13" s="443"/>
      <c r="PU13" s="443"/>
      <c r="PV13" s="443"/>
      <c r="PW13" s="443"/>
      <c r="PX13" s="443"/>
      <c r="PY13" s="443"/>
      <c r="PZ13" s="443"/>
      <c r="QA13" s="443"/>
      <c r="QB13" s="443"/>
      <c r="QC13" s="443"/>
      <c r="QD13" s="443"/>
      <c r="QE13" s="443"/>
      <c r="QF13" s="443"/>
      <c r="QG13" s="443"/>
      <c r="QH13" s="443"/>
      <c r="QI13" s="443"/>
      <c r="QJ13" s="443"/>
      <c r="QK13" s="443"/>
      <c r="QL13" s="443"/>
      <c r="QM13" s="443"/>
      <c r="QN13" s="443"/>
      <c r="QO13" s="443"/>
      <c r="QP13" s="443"/>
      <c r="QQ13" s="443"/>
      <c r="QR13" s="443"/>
      <c r="QS13" s="443"/>
      <c r="QT13" s="443"/>
      <c r="QU13" s="443"/>
      <c r="QV13" s="443"/>
      <c r="QW13" s="443"/>
      <c r="QX13" s="443"/>
      <c r="QY13" s="443"/>
      <c r="QZ13" s="443"/>
      <c r="RA13" s="443"/>
      <c r="RB13" s="443"/>
      <c r="RC13" s="443"/>
      <c r="RD13" s="443"/>
      <c r="RE13" s="443"/>
      <c r="RF13" s="443"/>
      <c r="RG13" s="443"/>
      <c r="RH13" s="443"/>
      <c r="RI13" s="443"/>
      <c r="RJ13" s="443"/>
      <c r="RK13" s="443"/>
      <c r="RL13" s="443"/>
      <c r="RM13" s="443"/>
      <c r="RN13" s="443"/>
      <c r="RO13" s="443"/>
      <c r="RP13" s="443"/>
      <c r="RQ13" s="443"/>
      <c r="RR13" s="443"/>
      <c r="RS13" s="443"/>
      <c r="RT13" s="443"/>
      <c r="RU13" s="443"/>
      <c r="RV13" s="443"/>
      <c r="RW13" s="443"/>
      <c r="RX13" s="443"/>
      <c r="RY13" s="443"/>
      <c r="RZ13" s="443"/>
      <c r="SA13" s="443"/>
      <c r="SB13" s="443"/>
      <c r="SC13" s="443"/>
      <c r="SD13" s="443"/>
      <c r="SE13" s="443"/>
      <c r="SF13" s="443"/>
      <c r="SG13" s="443"/>
      <c r="SH13" s="443"/>
      <c r="SI13" s="443"/>
      <c r="SJ13" s="443"/>
      <c r="SK13" s="443"/>
      <c r="SL13" s="443"/>
      <c r="SM13" s="443"/>
      <c r="SN13" s="443"/>
      <c r="SO13" s="443"/>
      <c r="SP13" s="443"/>
      <c r="SQ13" s="443"/>
      <c r="SR13" s="443"/>
      <c r="SS13" s="443"/>
      <c r="ST13" s="443"/>
      <c r="SU13" s="443"/>
      <c r="SV13" s="443"/>
      <c r="SW13" s="443"/>
      <c r="SX13" s="443"/>
      <c r="SY13" s="443"/>
      <c r="SZ13" s="443"/>
      <c r="TA13" s="443"/>
      <c r="TB13" s="443"/>
      <c r="TC13" s="443"/>
      <c r="TD13" s="443"/>
      <c r="TE13" s="443"/>
      <c r="TF13" s="443"/>
      <c r="TG13" s="443"/>
      <c r="TH13" s="443"/>
      <c r="TI13" s="443"/>
      <c r="TJ13" s="443"/>
      <c r="TK13" s="443"/>
      <c r="TL13" s="443"/>
      <c r="TM13" s="443"/>
      <c r="TN13" s="443"/>
      <c r="TO13" s="443"/>
      <c r="TP13" s="443"/>
      <c r="TQ13" s="443"/>
      <c r="TR13" s="443"/>
      <c r="TS13" s="443"/>
      <c r="TT13" s="443"/>
      <c r="TU13" s="443"/>
      <c r="TV13" s="443"/>
      <c r="TW13" s="443"/>
      <c r="TX13" s="443"/>
      <c r="TY13" s="443"/>
      <c r="TZ13" s="443"/>
      <c r="UA13" s="443"/>
      <c r="UB13" s="443"/>
      <c r="UC13" s="443"/>
      <c r="UD13" s="443"/>
      <c r="UE13" s="443"/>
      <c r="UF13" s="443"/>
      <c r="UG13" s="443"/>
      <c r="UH13" s="443"/>
      <c r="UI13" s="443"/>
      <c r="UJ13" s="443"/>
      <c r="UK13" s="443"/>
      <c r="UL13" s="443"/>
      <c r="UM13" s="443"/>
      <c r="UN13" s="443"/>
      <c r="UO13" s="443"/>
      <c r="UP13" s="443"/>
      <c r="UQ13" s="443"/>
      <c r="UR13" s="443"/>
      <c r="US13" s="443"/>
      <c r="UT13" s="443"/>
      <c r="UU13" s="443"/>
      <c r="UV13" s="443"/>
      <c r="UW13" s="443"/>
      <c r="UX13" s="443"/>
      <c r="UY13" s="443"/>
      <c r="UZ13" s="443"/>
      <c r="VA13" s="443"/>
      <c r="VB13" s="443"/>
      <c r="VC13" s="443"/>
      <c r="VD13" s="443"/>
      <c r="VE13" s="443"/>
      <c r="VF13" s="443"/>
      <c r="VG13" s="443"/>
      <c r="VH13" s="443"/>
      <c r="VI13" s="443"/>
      <c r="VJ13" s="443"/>
      <c r="VK13" s="443"/>
      <c r="VL13" s="443"/>
      <c r="VM13" s="443"/>
      <c r="VN13" s="443"/>
      <c r="VO13" s="443"/>
      <c r="VP13" s="443"/>
      <c r="VQ13" s="443"/>
      <c r="VR13" s="443"/>
      <c r="VS13" s="443"/>
      <c r="VT13" s="443"/>
      <c r="VU13" s="443"/>
      <c r="VV13" s="443"/>
      <c r="VW13" s="443"/>
      <c r="VX13" s="443"/>
      <c r="VY13" s="443"/>
      <c r="VZ13" s="443"/>
      <c r="WA13" s="443"/>
      <c r="WB13" s="443"/>
      <c r="WC13" s="443"/>
      <c r="WD13" s="443"/>
      <c r="WE13" s="443"/>
      <c r="WF13" s="443"/>
      <c r="WG13" s="443"/>
      <c r="WH13" s="443"/>
      <c r="WI13" s="443"/>
      <c r="WJ13" s="443"/>
      <c r="WK13" s="443"/>
      <c r="WL13" s="443"/>
      <c r="WM13" s="443"/>
      <c r="WN13" s="443"/>
      <c r="WO13" s="443"/>
      <c r="WP13" s="443"/>
      <c r="WQ13" s="443"/>
      <c r="WR13" s="443"/>
      <c r="WS13" s="443"/>
      <c r="WT13" s="443"/>
      <c r="WU13" s="443"/>
      <c r="WV13" s="443"/>
      <c r="WW13" s="443"/>
      <c r="WX13" s="443"/>
      <c r="WY13" s="443"/>
      <c r="WZ13" s="443"/>
      <c r="XA13" s="443"/>
      <c r="XB13" s="443"/>
      <c r="XC13" s="443"/>
      <c r="XD13" s="443"/>
      <c r="XE13" s="443"/>
      <c r="XF13" s="443"/>
      <c r="XG13" s="443"/>
      <c r="XH13" s="443"/>
      <c r="XI13" s="443"/>
      <c r="XJ13" s="443"/>
      <c r="XK13" s="443"/>
      <c r="XL13" s="443"/>
      <c r="XM13" s="443"/>
      <c r="XN13" s="443"/>
      <c r="XO13" s="443"/>
      <c r="XP13" s="443"/>
      <c r="XQ13" s="443"/>
      <c r="XR13" s="443"/>
      <c r="XS13" s="443"/>
      <c r="XT13" s="443"/>
      <c r="XU13" s="443"/>
      <c r="XV13" s="443"/>
      <c r="XW13" s="443"/>
      <c r="XX13" s="443"/>
      <c r="XY13" s="443"/>
      <c r="XZ13" s="443"/>
      <c r="YA13" s="443"/>
      <c r="YB13" s="443"/>
      <c r="YC13" s="443"/>
      <c r="YD13" s="443"/>
      <c r="YE13" s="443"/>
      <c r="YF13" s="443"/>
      <c r="YG13" s="443"/>
      <c r="YH13" s="443"/>
      <c r="YI13" s="443"/>
      <c r="YJ13" s="443"/>
      <c r="YK13" s="443"/>
      <c r="YL13" s="443"/>
      <c r="YM13" s="443"/>
      <c r="YN13" s="443"/>
      <c r="YO13" s="443"/>
      <c r="YP13" s="443"/>
      <c r="YQ13" s="443"/>
      <c r="YR13" s="443"/>
      <c r="YS13" s="443"/>
      <c r="YT13" s="443"/>
      <c r="YU13" s="443"/>
      <c r="YV13" s="443"/>
      <c r="YW13" s="443"/>
      <c r="YX13" s="443"/>
      <c r="YY13" s="443"/>
      <c r="YZ13" s="443"/>
      <c r="ZA13" s="443"/>
      <c r="ZB13" s="443"/>
      <c r="ZC13" s="443"/>
      <c r="ZD13" s="443"/>
      <c r="ZE13" s="443"/>
      <c r="ZF13" s="443"/>
      <c r="ZG13" s="443"/>
      <c r="ZH13" s="443"/>
      <c r="ZI13" s="443"/>
      <c r="ZJ13" s="443"/>
      <c r="ZK13" s="443"/>
      <c r="ZL13" s="443"/>
      <c r="ZM13" s="443"/>
      <c r="ZN13" s="443"/>
      <c r="ZO13" s="443"/>
      <c r="ZP13" s="443"/>
      <c r="ZQ13" s="443"/>
      <c r="ZR13" s="443"/>
      <c r="ZS13" s="443"/>
      <c r="ZT13" s="443"/>
      <c r="ZU13" s="443"/>
      <c r="ZV13" s="443"/>
      <c r="ZW13" s="443"/>
      <c r="ZX13" s="443"/>
      <c r="ZY13" s="443"/>
      <c r="ZZ13" s="443"/>
      <c r="AAA13" s="443"/>
      <c r="AAB13" s="443"/>
      <c r="AAC13" s="443"/>
      <c r="AAD13" s="443"/>
      <c r="AAE13" s="443"/>
      <c r="AAF13" s="443"/>
      <c r="AAG13" s="443"/>
      <c r="AAH13" s="443"/>
      <c r="AAI13" s="443"/>
      <c r="AAJ13" s="443"/>
      <c r="AAK13" s="443"/>
      <c r="AAL13" s="443"/>
      <c r="AAM13" s="443"/>
      <c r="AAN13" s="443"/>
      <c r="AAO13" s="443"/>
      <c r="AAP13" s="443"/>
      <c r="AAQ13" s="443"/>
      <c r="AAR13" s="443"/>
      <c r="AAS13" s="443"/>
      <c r="AAT13" s="443"/>
      <c r="AAU13" s="443"/>
      <c r="AAV13" s="443"/>
      <c r="AAW13" s="443"/>
      <c r="AAX13" s="443"/>
      <c r="AAY13" s="443"/>
      <c r="AAZ13" s="443"/>
      <c r="ABA13" s="443"/>
      <c r="ABB13" s="443"/>
      <c r="ABC13" s="443"/>
      <c r="ABD13" s="443"/>
      <c r="ABE13" s="443"/>
      <c r="ABF13" s="443"/>
      <c r="ABG13" s="443"/>
      <c r="ABH13" s="443"/>
      <c r="ABI13" s="443"/>
      <c r="ABJ13" s="443"/>
      <c r="ABK13" s="443"/>
      <c r="ABL13" s="443"/>
      <c r="ABM13" s="443"/>
      <c r="ABN13" s="443"/>
      <c r="ABO13" s="443"/>
      <c r="ABP13" s="443"/>
      <c r="ABQ13" s="443"/>
      <c r="ABR13" s="443"/>
      <c r="ABS13" s="443"/>
      <c r="ABT13" s="443"/>
      <c r="ABU13" s="443"/>
      <c r="ABV13" s="443"/>
      <c r="ABW13" s="443"/>
      <c r="ABX13" s="443"/>
      <c r="ABY13" s="443"/>
      <c r="ABZ13" s="443"/>
      <c r="ACA13" s="443"/>
      <c r="ACB13" s="443"/>
      <c r="ACC13" s="443"/>
      <c r="ACD13" s="443"/>
      <c r="ACE13" s="443"/>
      <c r="ACF13" s="443"/>
      <c r="ACG13" s="443"/>
      <c r="ACH13" s="443"/>
      <c r="ACI13" s="443"/>
      <c r="ACJ13" s="443"/>
      <c r="ACK13" s="443"/>
      <c r="ACL13" s="443"/>
      <c r="ACM13" s="443"/>
      <c r="ACN13" s="443"/>
      <c r="ACO13" s="443"/>
      <c r="ACP13" s="443"/>
      <c r="ACQ13" s="443"/>
      <c r="ACR13" s="443"/>
      <c r="ACS13" s="443"/>
      <c r="ACT13" s="443"/>
      <c r="ACU13" s="443"/>
      <c r="ACV13" s="443"/>
      <c r="ACW13" s="443"/>
      <c r="ACX13" s="443"/>
      <c r="ACY13" s="443"/>
      <c r="ACZ13" s="443"/>
      <c r="ADA13" s="443"/>
      <c r="ADB13" s="443"/>
      <c r="ADC13" s="443"/>
      <c r="ADD13" s="443"/>
      <c r="ADE13" s="443"/>
      <c r="ADF13" s="443"/>
      <c r="ADG13" s="443"/>
      <c r="ADH13" s="443"/>
      <c r="ADI13" s="443"/>
      <c r="ADJ13" s="443"/>
      <c r="ADK13" s="443"/>
      <c r="ADL13" s="443"/>
      <c r="ADM13" s="443"/>
      <c r="ADN13" s="443"/>
      <c r="ADO13" s="443"/>
      <c r="ADP13" s="443"/>
      <c r="ADQ13" s="443"/>
      <c r="ADR13" s="443"/>
      <c r="ADS13" s="443"/>
      <c r="ADT13" s="443"/>
      <c r="ADU13" s="443"/>
      <c r="ADV13" s="443"/>
      <c r="ADW13" s="443"/>
      <c r="ADX13" s="443"/>
      <c r="ADY13" s="443"/>
      <c r="ADZ13" s="443"/>
      <c r="AEA13" s="443"/>
      <c r="AEB13" s="443"/>
      <c r="AEC13" s="443"/>
      <c r="AED13" s="443"/>
      <c r="AEE13" s="443"/>
      <c r="AEF13" s="443"/>
      <c r="AEG13" s="443"/>
    </row>
    <row r="14" spans="1:813">
      <c r="A14" s="443"/>
      <c r="B14" s="443"/>
      <c r="C14" s="443"/>
      <c r="D14" s="443"/>
      <c r="E14" s="440"/>
      <c r="F14" s="445" t="s">
        <v>46</v>
      </c>
      <c r="G14" s="443"/>
      <c r="H14" s="443"/>
      <c r="I14" s="443"/>
      <c r="J14" s="601"/>
      <c r="K14" s="601"/>
      <c r="L14" s="601"/>
      <c r="M14" s="601"/>
      <c r="N14" s="601"/>
      <c r="O14" s="443"/>
      <c r="P14" s="443"/>
      <c r="Q14" s="938"/>
      <c r="R14" s="601"/>
      <c r="S14" s="601"/>
      <c r="T14" s="601"/>
      <c r="U14" s="601"/>
      <c r="V14" s="601"/>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43"/>
      <c r="BS14" s="443"/>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443"/>
      <c r="CZ14" s="443"/>
      <c r="DA14" s="443"/>
      <c r="DB14" s="443"/>
      <c r="DC14" s="443"/>
      <c r="DD14" s="443"/>
      <c r="DE14" s="443"/>
      <c r="DF14" s="443"/>
      <c r="DG14" s="443"/>
      <c r="DH14" s="443"/>
      <c r="DI14" s="443"/>
      <c r="DJ14" s="443"/>
      <c r="DK14" s="443"/>
      <c r="DL14" s="443"/>
      <c r="DM14" s="443"/>
      <c r="DN14" s="443"/>
      <c r="DO14" s="443"/>
      <c r="DP14" s="443"/>
      <c r="DQ14" s="443"/>
      <c r="DR14" s="443"/>
      <c r="DS14" s="443"/>
      <c r="DT14" s="443"/>
      <c r="DU14" s="443"/>
      <c r="DV14" s="443"/>
      <c r="DW14" s="443"/>
      <c r="DX14" s="443"/>
      <c r="DY14" s="443"/>
      <c r="DZ14" s="443"/>
      <c r="EA14" s="443"/>
      <c r="EB14" s="443"/>
      <c r="EC14" s="443"/>
      <c r="ED14" s="443"/>
      <c r="EE14" s="443"/>
      <c r="EF14" s="443"/>
      <c r="EG14" s="443"/>
      <c r="EH14" s="443"/>
      <c r="EI14" s="443"/>
      <c r="EJ14" s="443"/>
      <c r="EK14" s="443"/>
      <c r="EL14" s="443"/>
      <c r="EM14" s="443"/>
      <c r="EN14" s="443"/>
      <c r="EO14" s="443"/>
      <c r="EP14" s="443"/>
      <c r="EQ14" s="443"/>
      <c r="ER14" s="443"/>
      <c r="ES14" s="443"/>
      <c r="ET14" s="443"/>
      <c r="EU14" s="443"/>
      <c r="EV14" s="443"/>
      <c r="EW14" s="443"/>
      <c r="EX14" s="443"/>
      <c r="EY14" s="443"/>
      <c r="EZ14" s="443"/>
      <c r="FA14" s="443"/>
      <c r="FB14" s="443"/>
      <c r="FC14" s="443"/>
      <c r="FD14" s="443"/>
      <c r="FE14" s="443"/>
      <c r="FF14" s="443"/>
      <c r="FG14" s="443"/>
      <c r="FH14" s="443"/>
      <c r="FI14" s="443"/>
      <c r="FJ14" s="443"/>
      <c r="FK14" s="443"/>
      <c r="FL14" s="443"/>
      <c r="FM14" s="443"/>
      <c r="FN14" s="443"/>
      <c r="FO14" s="443"/>
      <c r="FP14" s="443"/>
      <c r="FQ14" s="443"/>
      <c r="FR14" s="443"/>
      <c r="FS14" s="443"/>
      <c r="FT14" s="443"/>
      <c r="FU14" s="443"/>
      <c r="FV14" s="443"/>
      <c r="FW14" s="443"/>
      <c r="FX14" s="443"/>
      <c r="FY14" s="443"/>
      <c r="FZ14" s="443"/>
      <c r="GA14" s="443"/>
      <c r="GB14" s="443"/>
      <c r="GC14" s="443"/>
      <c r="GD14" s="443"/>
      <c r="GE14" s="443"/>
      <c r="GF14" s="443"/>
      <c r="GG14" s="443"/>
      <c r="GH14" s="443"/>
      <c r="GI14" s="443"/>
      <c r="GJ14" s="443"/>
      <c r="GK14" s="443"/>
      <c r="GL14" s="443"/>
      <c r="GM14" s="443"/>
      <c r="GN14" s="443"/>
      <c r="GO14" s="443"/>
      <c r="GP14" s="443"/>
      <c r="GQ14" s="443"/>
      <c r="GR14" s="443"/>
      <c r="GS14" s="443"/>
      <c r="GT14" s="443"/>
      <c r="GU14" s="443"/>
      <c r="GV14" s="443"/>
      <c r="GW14" s="443"/>
      <c r="GX14" s="443"/>
      <c r="GY14" s="443"/>
      <c r="GZ14" s="443"/>
      <c r="HA14" s="443"/>
      <c r="HB14" s="443"/>
      <c r="HC14" s="443"/>
      <c r="HD14" s="443"/>
      <c r="HE14" s="443"/>
      <c r="HF14" s="443"/>
      <c r="HG14" s="443"/>
      <c r="HH14" s="443"/>
      <c r="HI14" s="443"/>
      <c r="HJ14" s="443"/>
      <c r="HK14" s="443"/>
      <c r="HL14" s="443"/>
      <c r="HM14" s="443"/>
      <c r="HN14" s="443"/>
      <c r="HO14" s="443"/>
      <c r="HP14" s="443"/>
      <c r="HQ14" s="443"/>
      <c r="HR14" s="443"/>
      <c r="HS14" s="443"/>
      <c r="HT14" s="443"/>
      <c r="HU14" s="443"/>
      <c r="HV14" s="443"/>
      <c r="HW14" s="443"/>
      <c r="HX14" s="443"/>
      <c r="HY14" s="443"/>
      <c r="HZ14" s="443"/>
      <c r="IA14" s="443"/>
      <c r="IB14" s="443"/>
      <c r="IC14" s="443"/>
      <c r="ID14" s="443"/>
      <c r="IE14" s="443"/>
      <c r="IF14" s="443"/>
      <c r="IG14" s="443"/>
      <c r="IH14" s="443"/>
      <c r="II14" s="443"/>
      <c r="IJ14" s="443"/>
      <c r="IK14" s="443"/>
      <c r="IL14" s="443"/>
      <c r="IM14" s="443"/>
      <c r="IN14" s="443"/>
      <c r="IO14" s="443"/>
      <c r="IP14" s="443"/>
      <c r="IQ14" s="443"/>
      <c r="IR14" s="443"/>
      <c r="IS14" s="443"/>
      <c r="IT14" s="443"/>
      <c r="IU14" s="443"/>
      <c r="IV14" s="443"/>
      <c r="IW14" s="443"/>
      <c r="IX14" s="443"/>
      <c r="IY14" s="443"/>
      <c r="IZ14" s="443"/>
      <c r="JA14" s="443"/>
      <c r="JB14" s="443"/>
      <c r="JC14" s="443"/>
      <c r="JD14" s="443"/>
      <c r="JE14" s="443"/>
      <c r="JF14" s="443"/>
      <c r="JG14" s="443"/>
      <c r="JH14" s="443"/>
      <c r="JI14" s="443"/>
      <c r="JJ14" s="443"/>
      <c r="JK14" s="443"/>
      <c r="JL14" s="443"/>
      <c r="JM14" s="443"/>
      <c r="JN14" s="443"/>
      <c r="JO14" s="443"/>
      <c r="JP14" s="443"/>
      <c r="JQ14" s="443"/>
      <c r="JR14" s="443"/>
      <c r="JS14" s="443"/>
      <c r="JT14" s="443"/>
      <c r="JU14" s="443"/>
      <c r="JV14" s="443"/>
      <c r="JW14" s="443"/>
      <c r="JX14" s="443"/>
      <c r="JY14" s="443"/>
      <c r="JZ14" s="443"/>
      <c r="KA14" s="443"/>
      <c r="KB14" s="443"/>
      <c r="KC14" s="443"/>
      <c r="KD14" s="443"/>
      <c r="KE14" s="443"/>
      <c r="KF14" s="443"/>
      <c r="KG14" s="443"/>
      <c r="KH14" s="443"/>
      <c r="KI14" s="443"/>
      <c r="KJ14" s="443"/>
      <c r="KK14" s="443"/>
      <c r="KL14" s="443"/>
      <c r="KM14" s="443"/>
      <c r="KN14" s="443"/>
      <c r="KO14" s="443"/>
      <c r="KP14" s="443"/>
      <c r="KQ14" s="443"/>
      <c r="KR14" s="443"/>
      <c r="KS14" s="443"/>
      <c r="KT14" s="443"/>
      <c r="KU14" s="443"/>
      <c r="KV14" s="443"/>
      <c r="KW14" s="443"/>
      <c r="KX14" s="443"/>
      <c r="KY14" s="443"/>
      <c r="KZ14" s="443"/>
      <c r="LA14" s="443"/>
      <c r="LB14" s="443"/>
      <c r="LC14" s="443"/>
      <c r="LD14" s="443"/>
      <c r="LE14" s="443"/>
      <c r="LF14" s="443"/>
      <c r="LG14" s="443"/>
      <c r="LH14" s="443"/>
      <c r="LI14" s="443"/>
      <c r="LJ14" s="443"/>
      <c r="LK14" s="443"/>
      <c r="LL14" s="443"/>
      <c r="LM14" s="443"/>
      <c r="LN14" s="443"/>
      <c r="LO14" s="443"/>
      <c r="LP14" s="443"/>
      <c r="LQ14" s="443"/>
      <c r="LR14" s="443"/>
      <c r="LS14" s="443"/>
      <c r="LT14" s="443"/>
      <c r="LU14" s="443"/>
      <c r="LV14" s="443"/>
      <c r="LW14" s="443"/>
      <c r="LX14" s="443"/>
      <c r="LY14" s="443"/>
      <c r="LZ14" s="443"/>
      <c r="MA14" s="443"/>
      <c r="MB14" s="443"/>
      <c r="MC14" s="443"/>
      <c r="MD14" s="443"/>
      <c r="ME14" s="443"/>
      <c r="MF14" s="443"/>
      <c r="MG14" s="443"/>
      <c r="MH14" s="443"/>
      <c r="MI14" s="443"/>
      <c r="MJ14" s="443"/>
      <c r="MK14" s="443"/>
      <c r="ML14" s="443"/>
      <c r="MM14" s="443"/>
      <c r="MN14" s="443"/>
      <c r="MO14" s="443"/>
      <c r="MP14" s="443"/>
      <c r="MQ14" s="443"/>
      <c r="MR14" s="443"/>
      <c r="MS14" s="443"/>
      <c r="MT14" s="443"/>
      <c r="MU14" s="443"/>
      <c r="MV14" s="443"/>
      <c r="MW14" s="443"/>
      <c r="MX14" s="443"/>
      <c r="MY14" s="443"/>
      <c r="MZ14" s="443"/>
      <c r="NA14" s="443"/>
      <c r="NB14" s="443"/>
      <c r="NC14" s="443"/>
      <c r="ND14" s="443"/>
      <c r="NE14" s="443"/>
      <c r="NF14" s="443"/>
      <c r="NG14" s="443"/>
      <c r="NH14" s="443"/>
      <c r="NI14" s="443"/>
      <c r="NJ14" s="443"/>
      <c r="NK14" s="443"/>
      <c r="NL14" s="443"/>
      <c r="NM14" s="443"/>
      <c r="NN14" s="443"/>
      <c r="NO14" s="443"/>
      <c r="NP14" s="443"/>
      <c r="NQ14" s="443"/>
      <c r="NR14" s="443"/>
      <c r="NS14" s="443"/>
      <c r="NT14" s="443"/>
      <c r="NU14" s="443"/>
      <c r="NV14" s="443"/>
      <c r="NW14" s="443"/>
      <c r="NX14" s="443"/>
      <c r="NY14" s="443"/>
      <c r="NZ14" s="443"/>
      <c r="OA14" s="443"/>
      <c r="OB14" s="443"/>
      <c r="OC14" s="443"/>
      <c r="OD14" s="443"/>
      <c r="OE14" s="443"/>
      <c r="OF14" s="443"/>
      <c r="OG14" s="443"/>
      <c r="OH14" s="443"/>
      <c r="OI14" s="443"/>
      <c r="OJ14" s="443"/>
      <c r="OK14" s="443"/>
      <c r="OL14" s="443"/>
      <c r="OM14" s="443"/>
      <c r="ON14" s="443"/>
      <c r="OO14" s="443"/>
      <c r="OP14" s="443"/>
      <c r="OQ14" s="443"/>
      <c r="OR14" s="443"/>
      <c r="OS14" s="443"/>
      <c r="OT14" s="443"/>
      <c r="OU14" s="443"/>
      <c r="OV14" s="443"/>
      <c r="OW14" s="443"/>
      <c r="OX14" s="443"/>
      <c r="OY14" s="443"/>
      <c r="OZ14" s="443"/>
      <c r="PA14" s="443"/>
      <c r="PB14" s="443"/>
      <c r="PC14" s="443"/>
      <c r="PD14" s="443"/>
      <c r="PE14" s="443"/>
      <c r="PF14" s="443"/>
      <c r="PG14" s="443"/>
      <c r="PH14" s="443"/>
      <c r="PI14" s="443"/>
      <c r="PJ14" s="443"/>
      <c r="PK14" s="443"/>
      <c r="PL14" s="443"/>
      <c r="PM14" s="443"/>
      <c r="PN14" s="443"/>
      <c r="PO14" s="443"/>
      <c r="PP14" s="443"/>
      <c r="PQ14" s="443"/>
      <c r="PR14" s="443"/>
      <c r="PS14" s="443"/>
      <c r="PT14" s="443"/>
      <c r="PU14" s="443"/>
      <c r="PV14" s="443"/>
      <c r="PW14" s="443"/>
      <c r="PX14" s="443"/>
      <c r="PY14" s="443"/>
      <c r="PZ14" s="443"/>
      <c r="QA14" s="443"/>
      <c r="QB14" s="443"/>
      <c r="QC14" s="443"/>
      <c r="QD14" s="443"/>
      <c r="QE14" s="443"/>
      <c r="QF14" s="443"/>
      <c r="QG14" s="443"/>
      <c r="QH14" s="443"/>
      <c r="QI14" s="443"/>
      <c r="QJ14" s="443"/>
      <c r="QK14" s="443"/>
      <c r="QL14" s="443"/>
      <c r="QM14" s="443"/>
      <c r="QN14" s="443"/>
      <c r="QO14" s="443"/>
      <c r="QP14" s="443"/>
      <c r="QQ14" s="443"/>
      <c r="QR14" s="443"/>
      <c r="QS14" s="443"/>
      <c r="QT14" s="443"/>
      <c r="QU14" s="443"/>
      <c r="QV14" s="443"/>
      <c r="QW14" s="443"/>
      <c r="QX14" s="443"/>
      <c r="QY14" s="443"/>
      <c r="QZ14" s="443"/>
      <c r="RA14" s="443"/>
      <c r="RB14" s="443"/>
      <c r="RC14" s="443"/>
      <c r="RD14" s="443"/>
      <c r="RE14" s="443"/>
      <c r="RF14" s="443"/>
      <c r="RG14" s="443"/>
      <c r="RH14" s="443"/>
      <c r="RI14" s="443"/>
      <c r="RJ14" s="443"/>
      <c r="RK14" s="443"/>
      <c r="RL14" s="443"/>
      <c r="RM14" s="443"/>
      <c r="RN14" s="443"/>
      <c r="RO14" s="443"/>
      <c r="RP14" s="443"/>
      <c r="RQ14" s="443"/>
      <c r="RR14" s="443"/>
      <c r="RS14" s="443"/>
      <c r="RT14" s="443"/>
      <c r="RU14" s="443"/>
      <c r="RV14" s="443"/>
      <c r="RW14" s="443"/>
      <c r="RX14" s="443"/>
      <c r="RY14" s="443"/>
      <c r="RZ14" s="443"/>
      <c r="SA14" s="443"/>
      <c r="SB14" s="443"/>
      <c r="SC14" s="443"/>
      <c r="SD14" s="443"/>
      <c r="SE14" s="443"/>
      <c r="SF14" s="443"/>
      <c r="SG14" s="443"/>
      <c r="SH14" s="443"/>
      <c r="SI14" s="443"/>
      <c r="SJ14" s="443"/>
      <c r="SK14" s="443"/>
      <c r="SL14" s="443"/>
      <c r="SM14" s="443"/>
      <c r="SN14" s="443"/>
      <c r="SO14" s="443"/>
      <c r="SP14" s="443"/>
      <c r="SQ14" s="443"/>
      <c r="SR14" s="443"/>
      <c r="SS14" s="443"/>
      <c r="ST14" s="443"/>
      <c r="SU14" s="443"/>
      <c r="SV14" s="443"/>
      <c r="SW14" s="443"/>
      <c r="SX14" s="443"/>
      <c r="SY14" s="443"/>
      <c r="SZ14" s="443"/>
      <c r="TA14" s="443"/>
      <c r="TB14" s="443"/>
      <c r="TC14" s="443"/>
      <c r="TD14" s="443"/>
      <c r="TE14" s="443"/>
      <c r="TF14" s="443"/>
      <c r="TG14" s="443"/>
      <c r="TH14" s="443"/>
      <c r="TI14" s="443"/>
      <c r="TJ14" s="443"/>
      <c r="TK14" s="443"/>
      <c r="TL14" s="443"/>
      <c r="TM14" s="443"/>
      <c r="TN14" s="443"/>
      <c r="TO14" s="443"/>
      <c r="TP14" s="443"/>
      <c r="TQ14" s="443"/>
      <c r="TR14" s="443"/>
      <c r="TS14" s="443"/>
      <c r="TT14" s="443"/>
      <c r="TU14" s="443"/>
      <c r="TV14" s="443"/>
      <c r="TW14" s="443"/>
      <c r="TX14" s="443"/>
      <c r="TY14" s="443"/>
      <c r="TZ14" s="443"/>
      <c r="UA14" s="443"/>
      <c r="UB14" s="443"/>
      <c r="UC14" s="443"/>
      <c r="UD14" s="443"/>
      <c r="UE14" s="443"/>
      <c r="UF14" s="443"/>
      <c r="UG14" s="443"/>
      <c r="UH14" s="443"/>
      <c r="UI14" s="443"/>
      <c r="UJ14" s="443"/>
      <c r="UK14" s="443"/>
      <c r="UL14" s="443"/>
      <c r="UM14" s="443"/>
      <c r="UN14" s="443"/>
      <c r="UO14" s="443"/>
      <c r="UP14" s="443"/>
      <c r="UQ14" s="443"/>
      <c r="UR14" s="443"/>
      <c r="US14" s="443"/>
      <c r="UT14" s="443"/>
      <c r="UU14" s="443"/>
      <c r="UV14" s="443"/>
      <c r="UW14" s="443"/>
      <c r="UX14" s="443"/>
      <c r="UY14" s="443"/>
      <c r="UZ14" s="443"/>
      <c r="VA14" s="443"/>
      <c r="VB14" s="443"/>
      <c r="VC14" s="443"/>
      <c r="VD14" s="443"/>
      <c r="VE14" s="443"/>
      <c r="VF14" s="443"/>
      <c r="VG14" s="443"/>
      <c r="VH14" s="443"/>
      <c r="VI14" s="443"/>
      <c r="VJ14" s="443"/>
      <c r="VK14" s="443"/>
      <c r="VL14" s="443"/>
      <c r="VM14" s="443"/>
      <c r="VN14" s="443"/>
      <c r="VO14" s="443"/>
      <c r="VP14" s="443"/>
      <c r="VQ14" s="443"/>
      <c r="VR14" s="443"/>
      <c r="VS14" s="443"/>
      <c r="VT14" s="443"/>
      <c r="VU14" s="443"/>
      <c r="VV14" s="443"/>
      <c r="VW14" s="443"/>
      <c r="VX14" s="443"/>
      <c r="VY14" s="443"/>
      <c r="VZ14" s="443"/>
      <c r="WA14" s="443"/>
      <c r="WB14" s="443"/>
      <c r="WC14" s="443"/>
      <c r="WD14" s="443"/>
      <c r="WE14" s="443"/>
      <c r="WF14" s="443"/>
      <c r="WG14" s="443"/>
      <c r="WH14" s="443"/>
      <c r="WI14" s="443"/>
      <c r="WJ14" s="443"/>
      <c r="WK14" s="443"/>
      <c r="WL14" s="443"/>
      <c r="WM14" s="443"/>
      <c r="WN14" s="443"/>
      <c r="WO14" s="443"/>
      <c r="WP14" s="443"/>
      <c r="WQ14" s="443"/>
      <c r="WR14" s="443"/>
      <c r="WS14" s="443"/>
      <c r="WT14" s="443"/>
      <c r="WU14" s="443"/>
      <c r="WV14" s="443"/>
      <c r="WW14" s="443"/>
      <c r="WX14" s="443"/>
      <c r="WY14" s="443"/>
      <c r="WZ14" s="443"/>
      <c r="XA14" s="443"/>
      <c r="XB14" s="443"/>
      <c r="XC14" s="443"/>
      <c r="XD14" s="443"/>
      <c r="XE14" s="443"/>
      <c r="XF14" s="443"/>
      <c r="XG14" s="443"/>
      <c r="XH14" s="443"/>
      <c r="XI14" s="443"/>
      <c r="XJ14" s="443"/>
      <c r="XK14" s="443"/>
      <c r="XL14" s="443"/>
      <c r="XM14" s="443"/>
      <c r="XN14" s="443"/>
      <c r="XO14" s="443"/>
      <c r="XP14" s="443"/>
      <c r="XQ14" s="443"/>
      <c r="XR14" s="443"/>
      <c r="XS14" s="443"/>
      <c r="XT14" s="443"/>
      <c r="XU14" s="443"/>
      <c r="XV14" s="443"/>
      <c r="XW14" s="443"/>
      <c r="XX14" s="443"/>
      <c r="XY14" s="443"/>
      <c r="XZ14" s="443"/>
      <c r="YA14" s="443"/>
      <c r="YB14" s="443"/>
      <c r="YC14" s="443"/>
      <c r="YD14" s="443"/>
      <c r="YE14" s="443"/>
      <c r="YF14" s="443"/>
      <c r="YG14" s="443"/>
      <c r="YH14" s="443"/>
      <c r="YI14" s="443"/>
      <c r="YJ14" s="443"/>
      <c r="YK14" s="443"/>
      <c r="YL14" s="443"/>
      <c r="YM14" s="443"/>
      <c r="YN14" s="443"/>
      <c r="YO14" s="443"/>
      <c r="YP14" s="443"/>
      <c r="YQ14" s="443"/>
      <c r="YR14" s="443"/>
      <c r="YS14" s="443"/>
      <c r="YT14" s="443"/>
      <c r="YU14" s="443"/>
      <c r="YV14" s="443"/>
      <c r="YW14" s="443"/>
      <c r="YX14" s="443"/>
      <c r="YY14" s="443"/>
      <c r="YZ14" s="443"/>
      <c r="ZA14" s="443"/>
      <c r="ZB14" s="443"/>
      <c r="ZC14" s="443"/>
      <c r="ZD14" s="443"/>
      <c r="ZE14" s="443"/>
      <c r="ZF14" s="443"/>
      <c r="ZG14" s="443"/>
      <c r="ZH14" s="443"/>
      <c r="ZI14" s="443"/>
      <c r="ZJ14" s="443"/>
      <c r="ZK14" s="443"/>
      <c r="ZL14" s="443"/>
      <c r="ZM14" s="443"/>
      <c r="ZN14" s="443"/>
      <c r="ZO14" s="443"/>
      <c r="ZP14" s="443"/>
      <c r="ZQ14" s="443"/>
      <c r="ZR14" s="443"/>
      <c r="ZS14" s="443"/>
      <c r="ZT14" s="443"/>
      <c r="ZU14" s="443"/>
      <c r="ZV14" s="443"/>
      <c r="ZW14" s="443"/>
      <c r="ZX14" s="443"/>
      <c r="ZY14" s="443"/>
      <c r="ZZ14" s="443"/>
      <c r="AAA14" s="443"/>
      <c r="AAB14" s="443"/>
      <c r="AAC14" s="443"/>
      <c r="AAD14" s="443"/>
      <c r="AAE14" s="443"/>
      <c r="AAF14" s="443"/>
      <c r="AAG14" s="443"/>
      <c r="AAH14" s="443"/>
      <c r="AAI14" s="443"/>
      <c r="AAJ14" s="443"/>
      <c r="AAK14" s="443"/>
      <c r="AAL14" s="443"/>
      <c r="AAM14" s="443"/>
      <c r="AAN14" s="443"/>
      <c r="AAO14" s="443"/>
      <c r="AAP14" s="443"/>
      <c r="AAQ14" s="443"/>
      <c r="AAR14" s="443"/>
      <c r="AAS14" s="443"/>
      <c r="AAT14" s="443"/>
      <c r="AAU14" s="443"/>
      <c r="AAV14" s="443"/>
      <c r="AAW14" s="443"/>
      <c r="AAX14" s="443"/>
      <c r="AAY14" s="443"/>
      <c r="AAZ14" s="443"/>
      <c r="ABA14" s="443"/>
      <c r="ABB14" s="443"/>
      <c r="ABC14" s="443"/>
      <c r="ABD14" s="443"/>
      <c r="ABE14" s="443"/>
      <c r="ABF14" s="443"/>
      <c r="ABG14" s="443"/>
      <c r="ABH14" s="443"/>
      <c r="ABI14" s="443"/>
      <c r="ABJ14" s="443"/>
      <c r="ABK14" s="443"/>
      <c r="ABL14" s="443"/>
      <c r="ABM14" s="443"/>
      <c r="ABN14" s="443"/>
      <c r="ABO14" s="443"/>
      <c r="ABP14" s="443"/>
      <c r="ABQ14" s="443"/>
      <c r="ABR14" s="443"/>
      <c r="ABS14" s="443"/>
      <c r="ABT14" s="443"/>
      <c r="ABU14" s="443"/>
      <c r="ABV14" s="443"/>
      <c r="ABW14" s="443"/>
      <c r="ABX14" s="443"/>
      <c r="ABY14" s="443"/>
      <c r="ABZ14" s="443"/>
      <c r="ACA14" s="443"/>
      <c r="ACB14" s="443"/>
      <c r="ACC14" s="443"/>
      <c r="ACD14" s="443"/>
      <c r="ACE14" s="443"/>
      <c r="ACF14" s="443"/>
      <c r="ACG14" s="443"/>
      <c r="ACH14" s="443"/>
      <c r="ACI14" s="443"/>
      <c r="ACJ14" s="443"/>
      <c r="ACK14" s="443"/>
      <c r="ACL14" s="443"/>
      <c r="ACM14" s="443"/>
      <c r="ACN14" s="443"/>
      <c r="ACO14" s="443"/>
      <c r="ACP14" s="443"/>
      <c r="ACQ14" s="443"/>
      <c r="ACR14" s="443"/>
      <c r="ACS14" s="443"/>
      <c r="ACT14" s="443"/>
      <c r="ACU14" s="443"/>
      <c r="ACV14" s="443"/>
      <c r="ACW14" s="443"/>
      <c r="ACX14" s="443"/>
      <c r="ACY14" s="443"/>
      <c r="ACZ14" s="443"/>
      <c r="ADA14" s="443"/>
      <c r="ADB14" s="443"/>
      <c r="ADC14" s="443"/>
      <c r="ADD14" s="443"/>
      <c r="ADE14" s="443"/>
      <c r="ADF14" s="443"/>
      <c r="ADG14" s="443"/>
      <c r="ADH14" s="443"/>
      <c r="ADI14" s="443"/>
      <c r="ADJ14" s="443"/>
      <c r="ADK14" s="443"/>
      <c r="ADL14" s="443"/>
      <c r="ADM14" s="443"/>
      <c r="ADN14" s="443"/>
      <c r="ADO14" s="443"/>
      <c r="ADP14" s="443"/>
      <c r="ADQ14" s="443"/>
      <c r="ADR14" s="443"/>
      <c r="ADS14" s="443"/>
      <c r="ADT14" s="443"/>
      <c r="ADU14" s="443"/>
      <c r="ADV14" s="443"/>
      <c r="ADW14" s="443"/>
      <c r="ADX14" s="443"/>
      <c r="ADY14" s="443"/>
      <c r="ADZ14" s="443"/>
      <c r="AEA14" s="443"/>
      <c r="AEB14" s="443"/>
      <c r="AEC14" s="443"/>
      <c r="AED14" s="443"/>
      <c r="AEE14" s="443"/>
      <c r="AEF14" s="443"/>
      <c r="AEG14" s="443"/>
    </row>
    <row r="15" spans="1:813">
      <c r="A15" s="443"/>
      <c r="B15" s="443"/>
      <c r="C15" s="443"/>
      <c r="D15" s="443">
        <v>3</v>
      </c>
      <c r="E15" s="445" t="s">
        <v>496</v>
      </c>
      <c r="F15" s="445">
        <v>154</v>
      </c>
      <c r="G15" s="939" t="s">
        <v>1262</v>
      </c>
      <c r="H15" s="443"/>
      <c r="I15" s="443"/>
      <c r="J15" s="601"/>
      <c r="K15" s="601"/>
      <c r="L15" s="601"/>
      <c r="M15" s="601"/>
      <c r="N15" s="939">
        <f>'Appendix A'!H266</f>
        <v>0.11921049960506219</v>
      </c>
      <c r="O15" s="939"/>
      <c r="P15" s="443"/>
      <c r="Q15" s="443"/>
      <c r="R15" s="476"/>
      <c r="S15" s="939"/>
      <c r="T15" s="939"/>
      <c r="U15" s="939"/>
      <c r="V15" s="939"/>
      <c r="W15" s="420"/>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c r="DW15" s="443"/>
      <c r="DX15" s="443"/>
      <c r="DY15" s="443"/>
      <c r="DZ15" s="443"/>
      <c r="EA15" s="443"/>
      <c r="EB15" s="443"/>
      <c r="EC15" s="443"/>
      <c r="ED15" s="443"/>
      <c r="EE15" s="443"/>
      <c r="EF15" s="443"/>
      <c r="EG15" s="443"/>
      <c r="EH15" s="443"/>
      <c r="EI15" s="443"/>
      <c r="EJ15" s="443"/>
      <c r="EK15" s="443"/>
      <c r="EL15" s="443"/>
      <c r="EM15" s="443"/>
      <c r="EN15" s="443"/>
      <c r="EO15" s="443"/>
      <c r="EP15" s="443"/>
      <c r="EQ15" s="443"/>
      <c r="ER15" s="443"/>
      <c r="ES15" s="443"/>
      <c r="ET15" s="443"/>
      <c r="EU15" s="443"/>
      <c r="EV15" s="443"/>
      <c r="EW15" s="443"/>
      <c r="EX15" s="443"/>
      <c r="EY15" s="443"/>
      <c r="EZ15" s="443"/>
      <c r="FA15" s="443"/>
      <c r="FB15" s="443"/>
      <c r="FC15" s="443"/>
      <c r="FD15" s="443"/>
      <c r="FE15" s="443"/>
      <c r="FF15" s="443"/>
      <c r="FG15" s="443"/>
      <c r="FH15" s="443"/>
      <c r="FI15" s="443"/>
      <c r="FJ15" s="443"/>
      <c r="FK15" s="443"/>
      <c r="FL15" s="443"/>
      <c r="FM15" s="443"/>
      <c r="FN15" s="443"/>
      <c r="FO15" s="443"/>
      <c r="FP15" s="443"/>
      <c r="FQ15" s="443"/>
      <c r="FR15" s="443"/>
      <c r="FS15" s="443"/>
      <c r="FT15" s="443"/>
      <c r="FU15" s="443"/>
      <c r="FV15" s="443"/>
      <c r="FW15" s="443"/>
      <c r="FX15" s="443"/>
      <c r="FY15" s="443"/>
      <c r="FZ15" s="443"/>
      <c r="GA15" s="443"/>
      <c r="GB15" s="443"/>
      <c r="GC15" s="443"/>
      <c r="GD15" s="443"/>
      <c r="GE15" s="443"/>
      <c r="GF15" s="443"/>
      <c r="GG15" s="443"/>
      <c r="GH15" s="443"/>
      <c r="GI15" s="443"/>
      <c r="GJ15" s="443"/>
      <c r="GK15" s="443"/>
      <c r="GL15" s="443"/>
      <c r="GM15" s="443"/>
      <c r="GN15" s="443"/>
      <c r="GO15" s="443"/>
      <c r="GP15" s="443"/>
      <c r="GQ15" s="443"/>
      <c r="GR15" s="443"/>
      <c r="GS15" s="443"/>
      <c r="GT15" s="443"/>
      <c r="GU15" s="443"/>
      <c r="GV15" s="443"/>
      <c r="GW15" s="443"/>
      <c r="GX15" s="443"/>
      <c r="GY15" s="443"/>
      <c r="GZ15" s="443"/>
      <c r="HA15" s="443"/>
      <c r="HB15" s="443"/>
      <c r="HC15" s="443"/>
      <c r="HD15" s="443"/>
      <c r="HE15" s="443"/>
      <c r="HF15" s="443"/>
      <c r="HG15" s="443"/>
      <c r="HH15" s="443"/>
      <c r="HI15" s="443"/>
      <c r="HJ15" s="443"/>
      <c r="HK15" s="443"/>
      <c r="HL15" s="443"/>
      <c r="HM15" s="443"/>
      <c r="HN15" s="443"/>
      <c r="HO15" s="443"/>
      <c r="HP15" s="443"/>
      <c r="HQ15" s="443"/>
      <c r="HR15" s="443"/>
      <c r="HS15" s="443"/>
      <c r="HT15" s="443"/>
      <c r="HU15" s="443"/>
      <c r="HV15" s="443"/>
      <c r="HW15" s="443"/>
      <c r="HX15" s="443"/>
      <c r="HY15" s="443"/>
      <c r="HZ15" s="443"/>
      <c r="IA15" s="443"/>
      <c r="IB15" s="443"/>
      <c r="IC15" s="443"/>
      <c r="ID15" s="443"/>
      <c r="IE15" s="443"/>
      <c r="IF15" s="443"/>
      <c r="IG15" s="443"/>
      <c r="IH15" s="443"/>
      <c r="II15" s="443"/>
      <c r="IJ15" s="443"/>
      <c r="IK15" s="443"/>
      <c r="IL15" s="443"/>
      <c r="IM15" s="443"/>
      <c r="IN15" s="443"/>
      <c r="IO15" s="443"/>
      <c r="IP15" s="443"/>
      <c r="IQ15" s="443"/>
      <c r="IR15" s="443"/>
      <c r="IS15" s="443"/>
      <c r="IT15" s="443"/>
      <c r="IU15" s="443"/>
      <c r="IV15" s="443"/>
      <c r="IW15" s="443"/>
      <c r="IX15" s="443"/>
      <c r="IY15" s="443"/>
      <c r="IZ15" s="443"/>
      <c r="JA15" s="443"/>
      <c r="JB15" s="443"/>
      <c r="JC15" s="443"/>
      <c r="JD15" s="443"/>
      <c r="JE15" s="443"/>
      <c r="JF15" s="443"/>
      <c r="JG15" s="443"/>
      <c r="JH15" s="443"/>
      <c r="JI15" s="443"/>
      <c r="JJ15" s="443"/>
      <c r="JK15" s="443"/>
      <c r="JL15" s="443"/>
      <c r="JM15" s="443"/>
      <c r="JN15" s="443"/>
      <c r="JO15" s="443"/>
      <c r="JP15" s="443"/>
      <c r="JQ15" s="443"/>
      <c r="JR15" s="443"/>
      <c r="JS15" s="443"/>
      <c r="JT15" s="443"/>
      <c r="JU15" s="443"/>
      <c r="JV15" s="443"/>
      <c r="JW15" s="443"/>
      <c r="JX15" s="443"/>
      <c r="JY15" s="443"/>
      <c r="JZ15" s="443"/>
      <c r="KA15" s="443"/>
      <c r="KB15" s="443"/>
      <c r="KC15" s="443"/>
      <c r="KD15" s="443"/>
      <c r="KE15" s="443"/>
      <c r="KF15" s="443"/>
      <c r="KG15" s="443"/>
      <c r="KH15" s="443"/>
      <c r="KI15" s="443"/>
      <c r="KJ15" s="443"/>
      <c r="KK15" s="443"/>
      <c r="KL15" s="443"/>
      <c r="KM15" s="443"/>
      <c r="KN15" s="443"/>
      <c r="KO15" s="443"/>
      <c r="KP15" s="443"/>
      <c r="KQ15" s="443"/>
      <c r="KR15" s="443"/>
      <c r="KS15" s="443"/>
      <c r="KT15" s="443"/>
      <c r="KU15" s="443"/>
      <c r="KV15" s="443"/>
      <c r="KW15" s="443"/>
      <c r="KX15" s="443"/>
      <c r="KY15" s="443"/>
      <c r="KZ15" s="443"/>
      <c r="LA15" s="443"/>
      <c r="LB15" s="443"/>
      <c r="LC15" s="443"/>
      <c r="LD15" s="443"/>
      <c r="LE15" s="443"/>
      <c r="LF15" s="443"/>
      <c r="LG15" s="443"/>
      <c r="LH15" s="443"/>
      <c r="LI15" s="443"/>
      <c r="LJ15" s="443"/>
      <c r="LK15" s="443"/>
      <c r="LL15" s="443"/>
      <c r="LM15" s="443"/>
      <c r="LN15" s="443"/>
      <c r="LO15" s="443"/>
      <c r="LP15" s="443"/>
      <c r="LQ15" s="443"/>
      <c r="LR15" s="443"/>
      <c r="LS15" s="443"/>
      <c r="LT15" s="443"/>
      <c r="LU15" s="443"/>
      <c r="LV15" s="443"/>
      <c r="LW15" s="443"/>
      <c r="LX15" s="443"/>
      <c r="LY15" s="443"/>
      <c r="LZ15" s="443"/>
      <c r="MA15" s="443"/>
      <c r="MB15" s="443"/>
      <c r="MC15" s="443"/>
      <c r="MD15" s="443"/>
      <c r="ME15" s="443"/>
      <c r="MF15" s="443"/>
      <c r="MG15" s="443"/>
      <c r="MH15" s="443"/>
      <c r="MI15" s="443"/>
      <c r="MJ15" s="443"/>
      <c r="MK15" s="443"/>
      <c r="ML15" s="443"/>
      <c r="MM15" s="443"/>
      <c r="MN15" s="443"/>
      <c r="MO15" s="443"/>
      <c r="MP15" s="443"/>
      <c r="MQ15" s="443"/>
      <c r="MR15" s="443"/>
      <c r="MS15" s="443"/>
      <c r="MT15" s="443"/>
      <c r="MU15" s="443"/>
      <c r="MV15" s="443"/>
      <c r="MW15" s="443"/>
      <c r="MX15" s="443"/>
      <c r="MY15" s="443"/>
      <c r="MZ15" s="443"/>
      <c r="NA15" s="443"/>
      <c r="NB15" s="443"/>
      <c r="NC15" s="443"/>
      <c r="ND15" s="443"/>
      <c r="NE15" s="443"/>
      <c r="NF15" s="443"/>
      <c r="NG15" s="443"/>
      <c r="NH15" s="443"/>
      <c r="NI15" s="443"/>
      <c r="NJ15" s="443"/>
      <c r="NK15" s="443"/>
      <c r="NL15" s="443"/>
      <c r="NM15" s="443"/>
      <c r="NN15" s="443"/>
      <c r="NO15" s="443"/>
      <c r="NP15" s="443"/>
      <c r="NQ15" s="443"/>
      <c r="NR15" s="443"/>
      <c r="NS15" s="443"/>
      <c r="NT15" s="443"/>
      <c r="NU15" s="443"/>
      <c r="NV15" s="443"/>
      <c r="NW15" s="443"/>
      <c r="NX15" s="443"/>
      <c r="NY15" s="443"/>
      <c r="NZ15" s="443"/>
      <c r="OA15" s="443"/>
      <c r="OB15" s="443"/>
      <c r="OC15" s="443"/>
      <c r="OD15" s="443"/>
      <c r="OE15" s="443"/>
      <c r="OF15" s="443"/>
      <c r="OG15" s="443"/>
      <c r="OH15" s="443"/>
      <c r="OI15" s="443"/>
      <c r="OJ15" s="443"/>
      <c r="OK15" s="443"/>
      <c r="OL15" s="443"/>
      <c r="OM15" s="443"/>
      <c r="ON15" s="443"/>
      <c r="OO15" s="443"/>
      <c r="OP15" s="443"/>
      <c r="OQ15" s="443"/>
      <c r="OR15" s="443"/>
      <c r="OS15" s="443"/>
      <c r="OT15" s="443"/>
      <c r="OU15" s="443"/>
      <c r="OV15" s="443"/>
      <c r="OW15" s="443"/>
      <c r="OX15" s="443"/>
      <c r="OY15" s="443"/>
      <c r="OZ15" s="443"/>
      <c r="PA15" s="443"/>
      <c r="PB15" s="443"/>
      <c r="PC15" s="443"/>
      <c r="PD15" s="443"/>
      <c r="PE15" s="443"/>
      <c r="PF15" s="443"/>
      <c r="PG15" s="443"/>
      <c r="PH15" s="443"/>
      <c r="PI15" s="443"/>
      <c r="PJ15" s="443"/>
      <c r="PK15" s="443"/>
      <c r="PL15" s="443"/>
      <c r="PM15" s="443"/>
      <c r="PN15" s="443"/>
      <c r="PO15" s="443"/>
      <c r="PP15" s="443"/>
      <c r="PQ15" s="443"/>
      <c r="PR15" s="443"/>
      <c r="PS15" s="443"/>
      <c r="PT15" s="443"/>
      <c r="PU15" s="443"/>
      <c r="PV15" s="443"/>
      <c r="PW15" s="443"/>
      <c r="PX15" s="443"/>
      <c r="PY15" s="443"/>
      <c r="PZ15" s="443"/>
      <c r="QA15" s="443"/>
      <c r="QB15" s="443"/>
      <c r="QC15" s="443"/>
      <c r="QD15" s="443"/>
      <c r="QE15" s="443"/>
      <c r="QF15" s="443"/>
      <c r="QG15" s="443"/>
      <c r="QH15" s="443"/>
      <c r="QI15" s="443"/>
      <c r="QJ15" s="443"/>
      <c r="QK15" s="443"/>
      <c r="QL15" s="443"/>
      <c r="QM15" s="443"/>
      <c r="QN15" s="443"/>
      <c r="QO15" s="443"/>
      <c r="QP15" s="443"/>
      <c r="QQ15" s="443"/>
      <c r="QR15" s="443"/>
      <c r="QS15" s="443"/>
      <c r="QT15" s="443"/>
      <c r="QU15" s="443"/>
      <c r="QV15" s="443"/>
      <c r="QW15" s="443"/>
      <c r="QX15" s="443"/>
      <c r="QY15" s="443"/>
      <c r="QZ15" s="443"/>
      <c r="RA15" s="443"/>
      <c r="RB15" s="443"/>
      <c r="RC15" s="443"/>
      <c r="RD15" s="443"/>
      <c r="RE15" s="443"/>
      <c r="RF15" s="443"/>
      <c r="RG15" s="443"/>
      <c r="RH15" s="443"/>
      <c r="RI15" s="443"/>
      <c r="RJ15" s="443"/>
      <c r="RK15" s="443"/>
      <c r="RL15" s="443"/>
      <c r="RM15" s="443"/>
      <c r="RN15" s="443"/>
      <c r="RO15" s="443"/>
      <c r="RP15" s="443"/>
      <c r="RQ15" s="443"/>
      <c r="RR15" s="443"/>
      <c r="RS15" s="443"/>
      <c r="RT15" s="443"/>
      <c r="RU15" s="443"/>
      <c r="RV15" s="443"/>
      <c r="RW15" s="443"/>
      <c r="RX15" s="443"/>
      <c r="RY15" s="443"/>
      <c r="RZ15" s="443"/>
      <c r="SA15" s="443"/>
      <c r="SB15" s="443"/>
      <c r="SC15" s="443"/>
      <c r="SD15" s="443"/>
      <c r="SE15" s="443"/>
      <c r="SF15" s="443"/>
      <c r="SG15" s="443"/>
      <c r="SH15" s="443"/>
      <c r="SI15" s="443"/>
      <c r="SJ15" s="443"/>
      <c r="SK15" s="443"/>
      <c r="SL15" s="443"/>
      <c r="SM15" s="443"/>
      <c r="SN15" s="443"/>
      <c r="SO15" s="443"/>
      <c r="SP15" s="443"/>
      <c r="SQ15" s="443"/>
      <c r="SR15" s="443"/>
      <c r="SS15" s="443"/>
      <c r="ST15" s="443"/>
      <c r="SU15" s="443"/>
      <c r="SV15" s="443"/>
      <c r="SW15" s="443"/>
      <c r="SX15" s="443"/>
      <c r="SY15" s="443"/>
      <c r="SZ15" s="443"/>
      <c r="TA15" s="443"/>
      <c r="TB15" s="443"/>
      <c r="TC15" s="443"/>
      <c r="TD15" s="443"/>
      <c r="TE15" s="443"/>
      <c r="TF15" s="443"/>
      <c r="TG15" s="443"/>
      <c r="TH15" s="443"/>
      <c r="TI15" s="443"/>
      <c r="TJ15" s="443"/>
      <c r="TK15" s="443"/>
      <c r="TL15" s="443"/>
      <c r="TM15" s="443"/>
      <c r="TN15" s="443"/>
      <c r="TO15" s="443"/>
      <c r="TP15" s="443"/>
      <c r="TQ15" s="443"/>
      <c r="TR15" s="443"/>
      <c r="TS15" s="443"/>
      <c r="TT15" s="443"/>
      <c r="TU15" s="443"/>
      <c r="TV15" s="443"/>
      <c r="TW15" s="443"/>
      <c r="TX15" s="443"/>
      <c r="TY15" s="443"/>
      <c r="TZ15" s="443"/>
      <c r="UA15" s="443"/>
      <c r="UB15" s="443"/>
      <c r="UC15" s="443"/>
      <c r="UD15" s="443"/>
      <c r="UE15" s="443"/>
      <c r="UF15" s="443"/>
      <c r="UG15" s="443"/>
      <c r="UH15" s="443"/>
      <c r="UI15" s="443"/>
      <c r="UJ15" s="443"/>
      <c r="UK15" s="443"/>
      <c r="UL15" s="443"/>
      <c r="UM15" s="443"/>
      <c r="UN15" s="443"/>
      <c r="UO15" s="443"/>
      <c r="UP15" s="443"/>
      <c r="UQ15" s="443"/>
      <c r="UR15" s="443"/>
      <c r="US15" s="443"/>
      <c r="UT15" s="443"/>
      <c r="UU15" s="443"/>
      <c r="UV15" s="443"/>
      <c r="UW15" s="443"/>
      <c r="UX15" s="443"/>
      <c r="UY15" s="443"/>
      <c r="UZ15" s="443"/>
      <c r="VA15" s="443"/>
      <c r="VB15" s="443"/>
      <c r="VC15" s="443"/>
      <c r="VD15" s="443"/>
      <c r="VE15" s="443"/>
      <c r="VF15" s="443"/>
      <c r="VG15" s="443"/>
      <c r="VH15" s="443"/>
      <c r="VI15" s="443"/>
      <c r="VJ15" s="443"/>
      <c r="VK15" s="443"/>
      <c r="VL15" s="443"/>
      <c r="VM15" s="443"/>
      <c r="VN15" s="443"/>
      <c r="VO15" s="443"/>
      <c r="VP15" s="443"/>
      <c r="VQ15" s="443"/>
      <c r="VR15" s="443"/>
      <c r="VS15" s="443"/>
      <c r="VT15" s="443"/>
      <c r="VU15" s="443"/>
      <c r="VV15" s="443"/>
      <c r="VW15" s="443"/>
      <c r="VX15" s="443"/>
      <c r="VY15" s="443"/>
      <c r="VZ15" s="443"/>
      <c r="WA15" s="443"/>
      <c r="WB15" s="443"/>
      <c r="WC15" s="443"/>
      <c r="WD15" s="443"/>
      <c r="WE15" s="443"/>
      <c r="WF15" s="443"/>
      <c r="WG15" s="443"/>
      <c r="WH15" s="443"/>
      <c r="WI15" s="443"/>
      <c r="WJ15" s="443"/>
      <c r="WK15" s="443"/>
      <c r="WL15" s="443"/>
      <c r="WM15" s="443"/>
      <c r="WN15" s="443"/>
      <c r="WO15" s="443"/>
      <c r="WP15" s="443"/>
      <c r="WQ15" s="443"/>
      <c r="WR15" s="443"/>
      <c r="WS15" s="443"/>
      <c r="WT15" s="443"/>
      <c r="WU15" s="443"/>
      <c r="WV15" s="443"/>
      <c r="WW15" s="443"/>
      <c r="WX15" s="443"/>
      <c r="WY15" s="443"/>
      <c r="WZ15" s="443"/>
      <c r="XA15" s="443"/>
      <c r="XB15" s="443"/>
      <c r="XC15" s="443"/>
      <c r="XD15" s="443"/>
      <c r="XE15" s="443"/>
      <c r="XF15" s="443"/>
      <c r="XG15" s="443"/>
      <c r="XH15" s="443"/>
      <c r="XI15" s="443"/>
      <c r="XJ15" s="443"/>
      <c r="XK15" s="443"/>
      <c r="XL15" s="443"/>
      <c r="XM15" s="443"/>
      <c r="XN15" s="443"/>
      <c r="XO15" s="443"/>
      <c r="XP15" s="443"/>
      <c r="XQ15" s="443"/>
      <c r="XR15" s="443"/>
      <c r="XS15" s="443"/>
      <c r="XT15" s="443"/>
      <c r="XU15" s="443"/>
      <c r="XV15" s="443"/>
      <c r="XW15" s="443"/>
      <c r="XX15" s="443"/>
      <c r="XY15" s="443"/>
      <c r="XZ15" s="443"/>
      <c r="YA15" s="443"/>
      <c r="YB15" s="443"/>
      <c r="YC15" s="443"/>
      <c r="YD15" s="443"/>
      <c r="YE15" s="443"/>
      <c r="YF15" s="443"/>
      <c r="YG15" s="443"/>
      <c r="YH15" s="443"/>
      <c r="YI15" s="443"/>
      <c r="YJ15" s="443"/>
      <c r="YK15" s="443"/>
      <c r="YL15" s="443"/>
      <c r="YM15" s="443"/>
      <c r="YN15" s="443"/>
      <c r="YO15" s="443"/>
      <c r="YP15" s="443"/>
      <c r="YQ15" s="443"/>
      <c r="YR15" s="443"/>
      <c r="YS15" s="443"/>
      <c r="YT15" s="443"/>
      <c r="YU15" s="443"/>
      <c r="YV15" s="443"/>
      <c r="YW15" s="443"/>
      <c r="YX15" s="443"/>
      <c r="YY15" s="443"/>
      <c r="YZ15" s="443"/>
      <c r="ZA15" s="443"/>
      <c r="ZB15" s="443"/>
      <c r="ZC15" s="443"/>
      <c r="ZD15" s="443"/>
      <c r="ZE15" s="443"/>
      <c r="ZF15" s="443"/>
      <c r="ZG15" s="443"/>
      <c r="ZH15" s="443"/>
      <c r="ZI15" s="443"/>
      <c r="ZJ15" s="443"/>
      <c r="ZK15" s="443"/>
      <c r="ZL15" s="443"/>
      <c r="ZM15" s="443"/>
      <c r="ZN15" s="443"/>
      <c r="ZO15" s="443"/>
      <c r="ZP15" s="443"/>
      <c r="ZQ15" s="443"/>
      <c r="ZR15" s="443"/>
      <c r="ZS15" s="443"/>
      <c r="ZT15" s="443"/>
      <c r="ZU15" s="443"/>
      <c r="ZV15" s="443"/>
      <c r="ZW15" s="443"/>
      <c r="ZX15" s="443"/>
      <c r="ZY15" s="443"/>
      <c r="ZZ15" s="443"/>
      <c r="AAA15" s="443"/>
      <c r="AAB15" s="443"/>
      <c r="AAC15" s="443"/>
      <c r="AAD15" s="443"/>
      <c r="AAE15" s="443"/>
      <c r="AAF15" s="443"/>
      <c r="AAG15" s="443"/>
      <c r="AAH15" s="443"/>
      <c r="AAI15" s="443"/>
      <c r="AAJ15" s="443"/>
      <c r="AAK15" s="443"/>
      <c r="AAL15" s="443"/>
      <c r="AAM15" s="443"/>
      <c r="AAN15" s="443"/>
      <c r="AAO15" s="443"/>
      <c r="AAP15" s="443"/>
      <c r="AAQ15" s="443"/>
      <c r="AAR15" s="443"/>
      <c r="AAS15" s="443"/>
      <c r="AAT15" s="443"/>
      <c r="AAU15" s="443"/>
      <c r="AAV15" s="443"/>
      <c r="AAW15" s="443"/>
      <c r="AAX15" s="443"/>
      <c r="AAY15" s="443"/>
      <c r="AAZ15" s="443"/>
      <c r="ABA15" s="443"/>
      <c r="ABB15" s="443"/>
      <c r="ABC15" s="443"/>
      <c r="ABD15" s="443"/>
      <c r="ABE15" s="443"/>
      <c r="ABF15" s="443"/>
      <c r="ABG15" s="443"/>
      <c r="ABH15" s="443"/>
      <c r="ABI15" s="443"/>
      <c r="ABJ15" s="443"/>
      <c r="ABK15" s="443"/>
      <c r="ABL15" s="443"/>
      <c r="ABM15" s="443"/>
      <c r="ABN15" s="443"/>
      <c r="ABO15" s="443"/>
      <c r="ABP15" s="443"/>
      <c r="ABQ15" s="443"/>
      <c r="ABR15" s="443"/>
      <c r="ABS15" s="443"/>
      <c r="ABT15" s="443"/>
      <c r="ABU15" s="443"/>
      <c r="ABV15" s="443"/>
      <c r="ABW15" s="443"/>
      <c r="ABX15" s="443"/>
      <c r="ABY15" s="443"/>
      <c r="ABZ15" s="443"/>
      <c r="ACA15" s="443"/>
      <c r="ACB15" s="443"/>
      <c r="ACC15" s="443"/>
      <c r="ACD15" s="443"/>
      <c r="ACE15" s="443"/>
      <c r="ACF15" s="443"/>
      <c r="ACG15" s="443"/>
      <c r="ACH15" s="443"/>
      <c r="ACI15" s="443"/>
      <c r="ACJ15" s="443"/>
      <c r="ACK15" s="443"/>
      <c r="ACL15" s="443"/>
      <c r="ACM15" s="443"/>
      <c r="ACN15" s="443"/>
      <c r="ACO15" s="443"/>
      <c r="ACP15" s="443"/>
      <c r="ACQ15" s="443"/>
      <c r="ACR15" s="443"/>
      <c r="ACS15" s="443"/>
      <c r="ACT15" s="443"/>
      <c r="ACU15" s="443"/>
      <c r="ACV15" s="443"/>
      <c r="ACW15" s="443"/>
      <c r="ACX15" s="443"/>
      <c r="ACY15" s="443"/>
      <c r="ACZ15" s="443"/>
      <c r="ADA15" s="443"/>
      <c r="ADB15" s="443"/>
      <c r="ADC15" s="443"/>
      <c r="ADD15" s="443"/>
      <c r="ADE15" s="443"/>
      <c r="ADF15" s="443"/>
      <c r="ADG15" s="443"/>
      <c r="ADH15" s="443"/>
      <c r="ADI15" s="443"/>
      <c r="ADJ15" s="443"/>
      <c r="ADK15" s="443"/>
      <c r="ADL15" s="443"/>
      <c r="ADM15" s="443"/>
      <c r="ADN15" s="443"/>
      <c r="ADO15" s="443"/>
      <c r="ADP15" s="443"/>
      <c r="ADQ15" s="443"/>
      <c r="ADR15" s="443"/>
      <c r="ADS15" s="443"/>
      <c r="ADT15" s="443"/>
      <c r="ADU15" s="443"/>
      <c r="ADV15" s="443"/>
      <c r="ADW15" s="443"/>
      <c r="ADX15" s="443"/>
      <c r="ADY15" s="443"/>
      <c r="ADZ15" s="443"/>
      <c r="AEA15" s="443"/>
      <c r="AEB15" s="443"/>
      <c r="AEC15" s="443"/>
      <c r="AED15" s="443"/>
      <c r="AEE15" s="443"/>
      <c r="AEF15" s="443"/>
      <c r="AEG15" s="443"/>
    </row>
    <row r="16" spans="1:813">
      <c r="A16" s="443"/>
      <c r="B16" s="443"/>
      <c r="C16" s="443"/>
      <c r="D16" s="443">
        <v>4</v>
      </c>
      <c r="E16" s="445" t="s">
        <v>604</v>
      </c>
      <c r="F16" s="445">
        <v>161</v>
      </c>
      <c r="G16" s="446" t="s">
        <v>1261</v>
      </c>
      <c r="H16" s="443"/>
      <c r="I16" s="443"/>
      <c r="J16" s="601"/>
      <c r="K16" s="601"/>
      <c r="L16" s="601"/>
      <c r="M16" s="601"/>
      <c r="N16" s="939">
        <f>'Appendix A'!H275</f>
        <v>0.12556700461590004</v>
      </c>
      <c r="O16" s="939"/>
      <c r="P16" s="443"/>
      <c r="Q16" s="443"/>
      <c r="R16" s="476"/>
      <c r="S16" s="939"/>
      <c r="T16" s="939"/>
      <c r="U16" s="939"/>
      <c r="V16" s="939"/>
      <c r="W16" s="420"/>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c r="AW16" s="443"/>
      <c r="AX16" s="443"/>
      <c r="AY16" s="443"/>
      <c r="AZ16" s="443"/>
      <c r="BA16" s="443"/>
      <c r="BB16" s="443"/>
      <c r="BC16" s="443"/>
      <c r="BD16" s="443"/>
      <c r="BE16" s="443"/>
      <c r="BF16" s="443"/>
      <c r="BG16" s="443"/>
      <c r="BH16" s="443"/>
      <c r="BI16" s="443"/>
      <c r="BJ16" s="443"/>
      <c r="BK16" s="443"/>
      <c r="BL16" s="443"/>
      <c r="BM16" s="443"/>
      <c r="BN16" s="443"/>
      <c r="BO16" s="443"/>
      <c r="BP16" s="443"/>
      <c r="BQ16" s="443"/>
      <c r="BR16" s="443"/>
      <c r="BS16" s="443"/>
      <c r="BT16" s="443"/>
      <c r="BU16" s="443"/>
      <c r="BV16" s="443"/>
      <c r="BW16" s="443"/>
      <c r="BX16" s="443"/>
      <c r="BY16" s="443"/>
      <c r="BZ16" s="443"/>
      <c r="CA16" s="443"/>
      <c r="CB16" s="443"/>
      <c r="CC16" s="443"/>
      <c r="CD16" s="443"/>
      <c r="CE16" s="443"/>
      <c r="CF16" s="443"/>
      <c r="CG16" s="443"/>
      <c r="CH16" s="443"/>
      <c r="CI16" s="443"/>
      <c r="CJ16" s="443"/>
      <c r="CK16" s="443"/>
      <c r="CL16" s="443"/>
      <c r="CM16" s="443"/>
      <c r="CN16" s="443"/>
      <c r="CO16" s="443"/>
      <c r="CP16" s="443"/>
      <c r="CQ16" s="443"/>
      <c r="CR16" s="443"/>
      <c r="CS16" s="443"/>
      <c r="CT16" s="443"/>
      <c r="CU16" s="443"/>
      <c r="CV16" s="443"/>
      <c r="CW16" s="443"/>
      <c r="CX16" s="443"/>
      <c r="CY16" s="443"/>
      <c r="CZ16" s="443"/>
      <c r="DA16" s="443"/>
      <c r="DB16" s="443"/>
      <c r="DC16" s="443"/>
      <c r="DD16" s="443"/>
      <c r="DE16" s="443"/>
      <c r="DF16" s="443"/>
      <c r="DG16" s="443"/>
      <c r="DH16" s="443"/>
      <c r="DI16" s="443"/>
      <c r="DJ16" s="443"/>
      <c r="DK16" s="443"/>
      <c r="DL16" s="443"/>
      <c r="DM16" s="443"/>
      <c r="DN16" s="443"/>
      <c r="DO16" s="443"/>
      <c r="DP16" s="443"/>
      <c r="DQ16" s="443"/>
      <c r="DR16" s="443"/>
      <c r="DS16" s="443"/>
      <c r="DT16" s="443"/>
      <c r="DU16" s="443"/>
      <c r="DV16" s="443"/>
      <c r="DW16" s="443"/>
      <c r="DX16" s="443"/>
      <c r="DY16" s="443"/>
      <c r="DZ16" s="443"/>
      <c r="EA16" s="443"/>
      <c r="EB16" s="443"/>
      <c r="EC16" s="443"/>
      <c r="ED16" s="443"/>
      <c r="EE16" s="443"/>
      <c r="EF16" s="443"/>
      <c r="EG16" s="443"/>
      <c r="EH16" s="443"/>
      <c r="EI16" s="443"/>
      <c r="EJ16" s="443"/>
      <c r="EK16" s="443"/>
      <c r="EL16" s="443"/>
      <c r="EM16" s="443"/>
      <c r="EN16" s="443"/>
      <c r="EO16" s="443"/>
      <c r="EP16" s="443"/>
      <c r="EQ16" s="443"/>
      <c r="ER16" s="443"/>
      <c r="ES16" s="443"/>
      <c r="ET16" s="443"/>
      <c r="EU16" s="443"/>
      <c r="EV16" s="443"/>
      <c r="EW16" s="443"/>
      <c r="EX16" s="443"/>
      <c r="EY16" s="443"/>
      <c r="EZ16" s="443"/>
      <c r="FA16" s="443"/>
      <c r="FB16" s="443"/>
      <c r="FC16" s="443"/>
      <c r="FD16" s="443"/>
      <c r="FE16" s="443"/>
      <c r="FF16" s="443"/>
      <c r="FG16" s="443"/>
      <c r="FH16" s="443"/>
      <c r="FI16" s="443"/>
      <c r="FJ16" s="443"/>
      <c r="FK16" s="443"/>
      <c r="FL16" s="443"/>
      <c r="FM16" s="443"/>
      <c r="FN16" s="443"/>
      <c r="FO16" s="443"/>
      <c r="FP16" s="443"/>
      <c r="FQ16" s="443"/>
      <c r="FR16" s="443"/>
      <c r="FS16" s="443"/>
      <c r="FT16" s="443"/>
      <c r="FU16" s="443"/>
      <c r="FV16" s="443"/>
      <c r="FW16" s="443"/>
      <c r="FX16" s="443"/>
      <c r="FY16" s="443"/>
      <c r="FZ16" s="443"/>
      <c r="GA16" s="443"/>
      <c r="GB16" s="443"/>
      <c r="GC16" s="443"/>
      <c r="GD16" s="443"/>
      <c r="GE16" s="443"/>
      <c r="GF16" s="443"/>
      <c r="GG16" s="443"/>
      <c r="GH16" s="443"/>
      <c r="GI16" s="443"/>
      <c r="GJ16" s="443"/>
      <c r="GK16" s="443"/>
      <c r="GL16" s="443"/>
      <c r="GM16" s="443"/>
      <c r="GN16" s="443"/>
      <c r="GO16" s="443"/>
      <c r="GP16" s="443"/>
      <c r="GQ16" s="443"/>
      <c r="GR16" s="443"/>
      <c r="GS16" s="443"/>
      <c r="GT16" s="443"/>
      <c r="GU16" s="443"/>
      <c r="GV16" s="443"/>
      <c r="GW16" s="443"/>
      <c r="GX16" s="443"/>
      <c r="GY16" s="443"/>
      <c r="GZ16" s="443"/>
      <c r="HA16" s="443"/>
      <c r="HB16" s="443"/>
      <c r="HC16" s="443"/>
      <c r="HD16" s="443"/>
      <c r="HE16" s="443"/>
      <c r="HF16" s="443"/>
      <c r="HG16" s="443"/>
      <c r="HH16" s="443"/>
      <c r="HI16" s="443"/>
      <c r="HJ16" s="443"/>
      <c r="HK16" s="443"/>
      <c r="HL16" s="443"/>
      <c r="HM16" s="443"/>
      <c r="HN16" s="443"/>
      <c r="HO16" s="443"/>
      <c r="HP16" s="443"/>
      <c r="HQ16" s="443"/>
      <c r="HR16" s="443"/>
      <c r="HS16" s="443"/>
      <c r="HT16" s="443"/>
      <c r="HU16" s="443"/>
      <c r="HV16" s="443"/>
      <c r="HW16" s="443"/>
      <c r="HX16" s="443"/>
      <c r="HY16" s="443"/>
      <c r="HZ16" s="443"/>
      <c r="IA16" s="443"/>
      <c r="IB16" s="443"/>
      <c r="IC16" s="443"/>
      <c r="ID16" s="443"/>
      <c r="IE16" s="443"/>
      <c r="IF16" s="443"/>
      <c r="IG16" s="443"/>
      <c r="IH16" s="443"/>
      <c r="II16" s="443"/>
      <c r="IJ16" s="443"/>
      <c r="IK16" s="443"/>
      <c r="IL16" s="443"/>
      <c r="IM16" s="443"/>
      <c r="IN16" s="443"/>
      <c r="IO16" s="443"/>
      <c r="IP16" s="443"/>
      <c r="IQ16" s="443"/>
      <c r="IR16" s="443"/>
      <c r="IS16" s="443"/>
      <c r="IT16" s="443"/>
      <c r="IU16" s="443"/>
      <c r="IV16" s="443"/>
      <c r="IW16" s="443"/>
      <c r="IX16" s="443"/>
      <c r="IY16" s="443"/>
      <c r="IZ16" s="443"/>
      <c r="JA16" s="443"/>
      <c r="JB16" s="443"/>
      <c r="JC16" s="443"/>
      <c r="JD16" s="443"/>
      <c r="JE16" s="443"/>
      <c r="JF16" s="443"/>
      <c r="JG16" s="443"/>
      <c r="JH16" s="443"/>
      <c r="JI16" s="443"/>
      <c r="JJ16" s="443"/>
      <c r="JK16" s="443"/>
      <c r="JL16" s="443"/>
      <c r="JM16" s="443"/>
      <c r="JN16" s="443"/>
      <c r="JO16" s="443"/>
      <c r="JP16" s="443"/>
      <c r="JQ16" s="443"/>
      <c r="JR16" s="443"/>
      <c r="JS16" s="443"/>
      <c r="JT16" s="443"/>
      <c r="JU16" s="443"/>
      <c r="JV16" s="443"/>
      <c r="JW16" s="443"/>
      <c r="JX16" s="443"/>
      <c r="JY16" s="443"/>
      <c r="JZ16" s="443"/>
      <c r="KA16" s="443"/>
      <c r="KB16" s="443"/>
      <c r="KC16" s="443"/>
      <c r="KD16" s="443"/>
      <c r="KE16" s="443"/>
      <c r="KF16" s="443"/>
      <c r="KG16" s="443"/>
      <c r="KH16" s="443"/>
      <c r="KI16" s="443"/>
      <c r="KJ16" s="443"/>
      <c r="KK16" s="443"/>
      <c r="KL16" s="443"/>
      <c r="KM16" s="443"/>
      <c r="KN16" s="443"/>
      <c r="KO16" s="443"/>
      <c r="KP16" s="443"/>
      <c r="KQ16" s="443"/>
      <c r="KR16" s="443"/>
      <c r="KS16" s="443"/>
      <c r="KT16" s="443"/>
      <c r="KU16" s="443"/>
      <c r="KV16" s="443"/>
      <c r="KW16" s="443"/>
      <c r="KX16" s="443"/>
      <c r="KY16" s="443"/>
      <c r="KZ16" s="443"/>
      <c r="LA16" s="443"/>
      <c r="LB16" s="443"/>
      <c r="LC16" s="443"/>
      <c r="LD16" s="443"/>
      <c r="LE16" s="443"/>
      <c r="LF16" s="443"/>
      <c r="LG16" s="443"/>
      <c r="LH16" s="443"/>
      <c r="LI16" s="443"/>
      <c r="LJ16" s="443"/>
      <c r="LK16" s="443"/>
      <c r="LL16" s="443"/>
      <c r="LM16" s="443"/>
      <c r="LN16" s="443"/>
      <c r="LO16" s="443"/>
      <c r="LP16" s="443"/>
      <c r="LQ16" s="443"/>
      <c r="LR16" s="443"/>
      <c r="LS16" s="443"/>
      <c r="LT16" s="443"/>
      <c r="LU16" s="443"/>
      <c r="LV16" s="443"/>
      <c r="LW16" s="443"/>
      <c r="LX16" s="443"/>
      <c r="LY16" s="443"/>
      <c r="LZ16" s="443"/>
      <c r="MA16" s="443"/>
      <c r="MB16" s="443"/>
      <c r="MC16" s="443"/>
      <c r="MD16" s="443"/>
      <c r="ME16" s="443"/>
      <c r="MF16" s="443"/>
      <c r="MG16" s="443"/>
      <c r="MH16" s="443"/>
      <c r="MI16" s="443"/>
      <c r="MJ16" s="443"/>
      <c r="MK16" s="443"/>
      <c r="ML16" s="443"/>
      <c r="MM16" s="443"/>
      <c r="MN16" s="443"/>
      <c r="MO16" s="443"/>
      <c r="MP16" s="443"/>
      <c r="MQ16" s="443"/>
      <c r="MR16" s="443"/>
      <c r="MS16" s="443"/>
      <c r="MT16" s="443"/>
      <c r="MU16" s="443"/>
      <c r="MV16" s="443"/>
      <c r="MW16" s="443"/>
      <c r="MX16" s="443"/>
      <c r="MY16" s="443"/>
      <c r="MZ16" s="443"/>
      <c r="NA16" s="443"/>
      <c r="NB16" s="443"/>
      <c r="NC16" s="443"/>
      <c r="ND16" s="443"/>
      <c r="NE16" s="443"/>
      <c r="NF16" s="443"/>
      <c r="NG16" s="443"/>
      <c r="NH16" s="443"/>
      <c r="NI16" s="443"/>
      <c r="NJ16" s="443"/>
      <c r="NK16" s="443"/>
      <c r="NL16" s="443"/>
      <c r="NM16" s="443"/>
      <c r="NN16" s="443"/>
      <c r="NO16" s="443"/>
      <c r="NP16" s="443"/>
      <c r="NQ16" s="443"/>
      <c r="NR16" s="443"/>
      <c r="NS16" s="443"/>
      <c r="NT16" s="443"/>
      <c r="NU16" s="443"/>
      <c r="NV16" s="443"/>
      <c r="NW16" s="443"/>
      <c r="NX16" s="443"/>
      <c r="NY16" s="443"/>
      <c r="NZ16" s="443"/>
      <c r="OA16" s="443"/>
      <c r="OB16" s="443"/>
      <c r="OC16" s="443"/>
      <c r="OD16" s="443"/>
      <c r="OE16" s="443"/>
      <c r="OF16" s="443"/>
      <c r="OG16" s="443"/>
      <c r="OH16" s="443"/>
      <c r="OI16" s="443"/>
      <c r="OJ16" s="443"/>
      <c r="OK16" s="443"/>
      <c r="OL16" s="443"/>
      <c r="OM16" s="443"/>
      <c r="ON16" s="443"/>
      <c r="OO16" s="443"/>
      <c r="OP16" s="443"/>
      <c r="OQ16" s="443"/>
      <c r="OR16" s="443"/>
      <c r="OS16" s="443"/>
      <c r="OT16" s="443"/>
      <c r="OU16" s="443"/>
      <c r="OV16" s="443"/>
      <c r="OW16" s="443"/>
      <c r="OX16" s="443"/>
      <c r="OY16" s="443"/>
      <c r="OZ16" s="443"/>
      <c r="PA16" s="443"/>
      <c r="PB16" s="443"/>
      <c r="PC16" s="443"/>
      <c r="PD16" s="443"/>
      <c r="PE16" s="443"/>
      <c r="PF16" s="443"/>
      <c r="PG16" s="443"/>
      <c r="PH16" s="443"/>
      <c r="PI16" s="443"/>
      <c r="PJ16" s="443"/>
      <c r="PK16" s="443"/>
      <c r="PL16" s="443"/>
      <c r="PM16" s="443"/>
      <c r="PN16" s="443"/>
      <c r="PO16" s="443"/>
      <c r="PP16" s="443"/>
      <c r="PQ16" s="443"/>
      <c r="PR16" s="443"/>
      <c r="PS16" s="443"/>
      <c r="PT16" s="443"/>
      <c r="PU16" s="443"/>
      <c r="PV16" s="443"/>
      <c r="PW16" s="443"/>
      <c r="PX16" s="443"/>
      <c r="PY16" s="443"/>
      <c r="PZ16" s="443"/>
      <c r="QA16" s="443"/>
      <c r="QB16" s="443"/>
      <c r="QC16" s="443"/>
      <c r="QD16" s="443"/>
      <c r="QE16" s="443"/>
      <c r="QF16" s="443"/>
      <c r="QG16" s="443"/>
      <c r="QH16" s="443"/>
      <c r="QI16" s="443"/>
      <c r="QJ16" s="443"/>
      <c r="QK16" s="443"/>
      <c r="QL16" s="443"/>
      <c r="QM16" s="443"/>
      <c r="QN16" s="443"/>
      <c r="QO16" s="443"/>
      <c r="QP16" s="443"/>
      <c r="QQ16" s="443"/>
      <c r="QR16" s="443"/>
      <c r="QS16" s="443"/>
      <c r="QT16" s="443"/>
      <c r="QU16" s="443"/>
      <c r="QV16" s="443"/>
      <c r="QW16" s="443"/>
      <c r="QX16" s="443"/>
      <c r="QY16" s="443"/>
      <c r="QZ16" s="443"/>
      <c r="RA16" s="443"/>
      <c r="RB16" s="443"/>
      <c r="RC16" s="443"/>
      <c r="RD16" s="443"/>
      <c r="RE16" s="443"/>
      <c r="RF16" s="443"/>
      <c r="RG16" s="443"/>
      <c r="RH16" s="443"/>
      <c r="RI16" s="443"/>
      <c r="RJ16" s="443"/>
      <c r="RK16" s="443"/>
      <c r="RL16" s="443"/>
      <c r="RM16" s="443"/>
      <c r="RN16" s="443"/>
      <c r="RO16" s="443"/>
      <c r="RP16" s="443"/>
      <c r="RQ16" s="443"/>
      <c r="RR16" s="443"/>
      <c r="RS16" s="443"/>
      <c r="RT16" s="443"/>
      <c r="RU16" s="443"/>
      <c r="RV16" s="443"/>
      <c r="RW16" s="443"/>
      <c r="RX16" s="443"/>
      <c r="RY16" s="443"/>
      <c r="RZ16" s="443"/>
      <c r="SA16" s="443"/>
      <c r="SB16" s="443"/>
      <c r="SC16" s="443"/>
      <c r="SD16" s="443"/>
      <c r="SE16" s="443"/>
      <c r="SF16" s="443"/>
      <c r="SG16" s="443"/>
      <c r="SH16" s="443"/>
      <c r="SI16" s="443"/>
      <c r="SJ16" s="443"/>
      <c r="SK16" s="443"/>
      <c r="SL16" s="443"/>
      <c r="SM16" s="443"/>
      <c r="SN16" s="443"/>
      <c r="SO16" s="443"/>
      <c r="SP16" s="443"/>
      <c r="SQ16" s="443"/>
      <c r="SR16" s="443"/>
      <c r="SS16" s="443"/>
      <c r="ST16" s="443"/>
      <c r="SU16" s="443"/>
      <c r="SV16" s="443"/>
      <c r="SW16" s="443"/>
      <c r="SX16" s="443"/>
      <c r="SY16" s="443"/>
      <c r="SZ16" s="443"/>
      <c r="TA16" s="443"/>
      <c r="TB16" s="443"/>
      <c r="TC16" s="443"/>
      <c r="TD16" s="443"/>
      <c r="TE16" s="443"/>
      <c r="TF16" s="443"/>
      <c r="TG16" s="443"/>
      <c r="TH16" s="443"/>
      <c r="TI16" s="443"/>
      <c r="TJ16" s="443"/>
      <c r="TK16" s="443"/>
      <c r="TL16" s="443"/>
      <c r="TM16" s="443"/>
      <c r="TN16" s="443"/>
      <c r="TO16" s="443"/>
      <c r="TP16" s="443"/>
      <c r="TQ16" s="443"/>
      <c r="TR16" s="443"/>
      <c r="TS16" s="443"/>
      <c r="TT16" s="443"/>
      <c r="TU16" s="443"/>
      <c r="TV16" s="443"/>
      <c r="TW16" s="443"/>
      <c r="TX16" s="443"/>
      <c r="TY16" s="443"/>
      <c r="TZ16" s="443"/>
      <c r="UA16" s="443"/>
      <c r="UB16" s="443"/>
      <c r="UC16" s="443"/>
      <c r="UD16" s="443"/>
      <c r="UE16" s="443"/>
      <c r="UF16" s="443"/>
      <c r="UG16" s="443"/>
      <c r="UH16" s="443"/>
      <c r="UI16" s="443"/>
      <c r="UJ16" s="443"/>
      <c r="UK16" s="443"/>
      <c r="UL16" s="443"/>
      <c r="UM16" s="443"/>
      <c r="UN16" s="443"/>
      <c r="UO16" s="443"/>
      <c r="UP16" s="443"/>
      <c r="UQ16" s="443"/>
      <c r="UR16" s="443"/>
      <c r="US16" s="443"/>
      <c r="UT16" s="443"/>
      <c r="UU16" s="443"/>
      <c r="UV16" s="443"/>
      <c r="UW16" s="443"/>
      <c r="UX16" s="443"/>
      <c r="UY16" s="443"/>
      <c r="UZ16" s="443"/>
      <c r="VA16" s="443"/>
      <c r="VB16" s="443"/>
      <c r="VC16" s="443"/>
      <c r="VD16" s="443"/>
      <c r="VE16" s="443"/>
      <c r="VF16" s="443"/>
      <c r="VG16" s="443"/>
      <c r="VH16" s="443"/>
      <c r="VI16" s="443"/>
      <c r="VJ16" s="443"/>
      <c r="VK16" s="443"/>
      <c r="VL16" s="443"/>
      <c r="VM16" s="443"/>
      <c r="VN16" s="443"/>
      <c r="VO16" s="443"/>
      <c r="VP16" s="443"/>
      <c r="VQ16" s="443"/>
      <c r="VR16" s="443"/>
      <c r="VS16" s="443"/>
      <c r="VT16" s="443"/>
      <c r="VU16" s="443"/>
      <c r="VV16" s="443"/>
      <c r="VW16" s="443"/>
      <c r="VX16" s="443"/>
      <c r="VY16" s="443"/>
      <c r="VZ16" s="443"/>
      <c r="WA16" s="443"/>
      <c r="WB16" s="443"/>
      <c r="WC16" s="443"/>
      <c r="WD16" s="443"/>
      <c r="WE16" s="443"/>
      <c r="WF16" s="443"/>
      <c r="WG16" s="443"/>
      <c r="WH16" s="443"/>
      <c r="WI16" s="443"/>
      <c r="WJ16" s="443"/>
      <c r="WK16" s="443"/>
      <c r="WL16" s="443"/>
      <c r="WM16" s="443"/>
      <c r="WN16" s="443"/>
      <c r="WO16" s="443"/>
      <c r="WP16" s="443"/>
      <c r="WQ16" s="443"/>
      <c r="WR16" s="443"/>
      <c r="WS16" s="443"/>
      <c r="WT16" s="443"/>
      <c r="WU16" s="443"/>
      <c r="WV16" s="443"/>
      <c r="WW16" s="443"/>
      <c r="WX16" s="443"/>
      <c r="WY16" s="443"/>
      <c r="WZ16" s="443"/>
      <c r="XA16" s="443"/>
      <c r="XB16" s="443"/>
      <c r="XC16" s="443"/>
      <c r="XD16" s="443"/>
      <c r="XE16" s="443"/>
      <c r="XF16" s="443"/>
      <c r="XG16" s="443"/>
      <c r="XH16" s="443"/>
      <c r="XI16" s="443"/>
      <c r="XJ16" s="443"/>
      <c r="XK16" s="443"/>
      <c r="XL16" s="443"/>
      <c r="XM16" s="443"/>
      <c r="XN16" s="443"/>
      <c r="XO16" s="443"/>
      <c r="XP16" s="443"/>
      <c r="XQ16" s="443"/>
      <c r="XR16" s="443"/>
      <c r="XS16" s="443"/>
      <c r="XT16" s="443"/>
      <c r="XU16" s="443"/>
      <c r="XV16" s="443"/>
      <c r="XW16" s="443"/>
      <c r="XX16" s="443"/>
      <c r="XY16" s="443"/>
      <c r="XZ16" s="443"/>
      <c r="YA16" s="443"/>
      <c r="YB16" s="443"/>
      <c r="YC16" s="443"/>
      <c r="YD16" s="443"/>
      <c r="YE16" s="443"/>
      <c r="YF16" s="443"/>
      <c r="YG16" s="443"/>
      <c r="YH16" s="443"/>
      <c r="YI16" s="443"/>
      <c r="YJ16" s="443"/>
      <c r="YK16" s="443"/>
      <c r="YL16" s="443"/>
      <c r="YM16" s="443"/>
      <c r="YN16" s="443"/>
      <c r="YO16" s="443"/>
      <c r="YP16" s="443"/>
      <c r="YQ16" s="443"/>
      <c r="YR16" s="443"/>
      <c r="YS16" s="443"/>
      <c r="YT16" s="443"/>
      <c r="YU16" s="443"/>
      <c r="YV16" s="443"/>
      <c r="YW16" s="443"/>
      <c r="YX16" s="443"/>
      <c r="YY16" s="443"/>
      <c r="YZ16" s="443"/>
      <c r="ZA16" s="443"/>
      <c r="ZB16" s="443"/>
      <c r="ZC16" s="443"/>
      <c r="ZD16" s="443"/>
      <c r="ZE16" s="443"/>
      <c r="ZF16" s="443"/>
      <c r="ZG16" s="443"/>
      <c r="ZH16" s="443"/>
      <c r="ZI16" s="443"/>
      <c r="ZJ16" s="443"/>
      <c r="ZK16" s="443"/>
      <c r="ZL16" s="443"/>
      <c r="ZM16" s="443"/>
      <c r="ZN16" s="443"/>
      <c r="ZO16" s="443"/>
      <c r="ZP16" s="443"/>
      <c r="ZQ16" s="443"/>
      <c r="ZR16" s="443"/>
      <c r="ZS16" s="443"/>
      <c r="ZT16" s="443"/>
      <c r="ZU16" s="443"/>
      <c r="ZV16" s="443"/>
      <c r="ZW16" s="443"/>
      <c r="ZX16" s="443"/>
      <c r="ZY16" s="443"/>
      <c r="ZZ16" s="443"/>
      <c r="AAA16" s="443"/>
      <c r="AAB16" s="443"/>
      <c r="AAC16" s="443"/>
      <c r="AAD16" s="443"/>
      <c r="AAE16" s="443"/>
      <c r="AAF16" s="443"/>
      <c r="AAG16" s="443"/>
      <c r="AAH16" s="443"/>
      <c r="AAI16" s="443"/>
      <c r="AAJ16" s="443"/>
      <c r="AAK16" s="443"/>
      <c r="AAL16" s="443"/>
      <c r="AAM16" s="443"/>
      <c r="AAN16" s="443"/>
      <c r="AAO16" s="443"/>
      <c r="AAP16" s="443"/>
      <c r="AAQ16" s="443"/>
      <c r="AAR16" s="443"/>
      <c r="AAS16" s="443"/>
      <c r="AAT16" s="443"/>
      <c r="AAU16" s="443"/>
      <c r="AAV16" s="443"/>
      <c r="AAW16" s="443"/>
      <c r="AAX16" s="443"/>
      <c r="AAY16" s="443"/>
      <c r="AAZ16" s="443"/>
      <c r="ABA16" s="443"/>
      <c r="ABB16" s="443"/>
      <c r="ABC16" s="443"/>
      <c r="ABD16" s="443"/>
      <c r="ABE16" s="443"/>
      <c r="ABF16" s="443"/>
      <c r="ABG16" s="443"/>
      <c r="ABH16" s="443"/>
      <c r="ABI16" s="443"/>
      <c r="ABJ16" s="443"/>
      <c r="ABK16" s="443"/>
      <c r="ABL16" s="443"/>
      <c r="ABM16" s="443"/>
      <c r="ABN16" s="443"/>
      <c r="ABO16" s="443"/>
      <c r="ABP16" s="443"/>
      <c r="ABQ16" s="443"/>
      <c r="ABR16" s="443"/>
      <c r="ABS16" s="443"/>
      <c r="ABT16" s="443"/>
      <c r="ABU16" s="443"/>
      <c r="ABV16" s="443"/>
      <c r="ABW16" s="443"/>
      <c r="ABX16" s="443"/>
      <c r="ABY16" s="443"/>
      <c r="ABZ16" s="443"/>
      <c r="ACA16" s="443"/>
      <c r="ACB16" s="443"/>
      <c r="ACC16" s="443"/>
      <c r="ACD16" s="443"/>
      <c r="ACE16" s="443"/>
      <c r="ACF16" s="443"/>
      <c r="ACG16" s="443"/>
      <c r="ACH16" s="443"/>
      <c r="ACI16" s="443"/>
      <c r="ACJ16" s="443"/>
      <c r="ACK16" s="443"/>
      <c r="ACL16" s="443"/>
      <c r="ACM16" s="443"/>
      <c r="ACN16" s="443"/>
      <c r="ACO16" s="443"/>
      <c r="ACP16" s="443"/>
      <c r="ACQ16" s="443"/>
      <c r="ACR16" s="443"/>
      <c r="ACS16" s="443"/>
      <c r="ACT16" s="443"/>
      <c r="ACU16" s="443"/>
      <c r="ACV16" s="443"/>
      <c r="ACW16" s="443"/>
      <c r="ACX16" s="443"/>
      <c r="ACY16" s="443"/>
      <c r="ACZ16" s="443"/>
      <c r="ADA16" s="443"/>
      <c r="ADB16" s="443"/>
      <c r="ADC16" s="443"/>
      <c r="ADD16" s="443"/>
      <c r="ADE16" s="443"/>
      <c r="ADF16" s="443"/>
      <c r="ADG16" s="443"/>
      <c r="ADH16" s="443"/>
      <c r="ADI16" s="443"/>
      <c r="ADJ16" s="443"/>
      <c r="ADK16" s="443"/>
      <c r="ADL16" s="443"/>
      <c r="ADM16" s="443"/>
      <c r="ADN16" s="443"/>
      <c r="ADO16" s="443"/>
      <c r="ADP16" s="443"/>
      <c r="ADQ16" s="443"/>
      <c r="ADR16" s="443"/>
      <c r="ADS16" s="443"/>
      <c r="ADT16" s="443"/>
      <c r="ADU16" s="443"/>
      <c r="ADV16" s="443"/>
      <c r="ADW16" s="443"/>
      <c r="ADX16" s="443"/>
      <c r="ADY16" s="443"/>
      <c r="ADZ16" s="443"/>
      <c r="AEA16" s="443"/>
      <c r="AEB16" s="443"/>
      <c r="AEC16" s="443"/>
      <c r="AED16" s="443"/>
      <c r="AEE16" s="443"/>
      <c r="AEF16" s="443"/>
      <c r="AEG16" s="443"/>
    </row>
    <row r="17" spans="1:816">
      <c r="A17" s="443"/>
      <c r="B17" s="443"/>
      <c r="C17" s="443"/>
      <c r="D17" s="443">
        <v>5</v>
      </c>
      <c r="E17" s="445" t="s">
        <v>474</v>
      </c>
      <c r="F17" s="445"/>
      <c r="G17" s="443" t="s">
        <v>47</v>
      </c>
      <c r="H17" s="443"/>
      <c r="I17" s="443"/>
      <c r="J17" s="443"/>
      <c r="K17" s="443"/>
      <c r="L17" s="443"/>
      <c r="M17" s="443"/>
      <c r="N17" s="939">
        <f>N16-N15</f>
        <v>6.3565050108378429E-3</v>
      </c>
      <c r="O17" s="939"/>
      <c r="P17" s="443"/>
      <c r="Q17" s="443"/>
      <c r="R17" s="476"/>
      <c r="S17" s="939"/>
      <c r="T17" s="939"/>
      <c r="U17" s="939"/>
      <c r="V17" s="939"/>
      <c r="W17" s="420"/>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443"/>
      <c r="BW17" s="443"/>
      <c r="BX17" s="443"/>
      <c r="BY17" s="443"/>
      <c r="BZ17" s="443"/>
      <c r="CA17" s="443"/>
      <c r="CB17" s="443"/>
      <c r="CC17" s="443"/>
      <c r="CD17" s="443"/>
      <c r="CE17" s="443"/>
      <c r="CF17" s="443"/>
      <c r="CG17" s="443"/>
      <c r="CH17" s="443"/>
      <c r="CI17" s="443"/>
      <c r="CJ17" s="443"/>
      <c r="CK17" s="443"/>
      <c r="CL17" s="443"/>
      <c r="CM17" s="443"/>
      <c r="CN17" s="443"/>
      <c r="CO17" s="443"/>
      <c r="CP17" s="443"/>
      <c r="CQ17" s="443"/>
      <c r="CR17" s="443"/>
      <c r="CS17" s="443"/>
      <c r="CT17" s="443"/>
      <c r="CU17" s="443"/>
      <c r="CV17" s="443"/>
      <c r="CW17" s="443"/>
      <c r="CX17" s="443"/>
      <c r="CY17" s="443"/>
      <c r="CZ17" s="443"/>
      <c r="DA17" s="443"/>
      <c r="DB17" s="443"/>
      <c r="DC17" s="443"/>
      <c r="DD17" s="443"/>
      <c r="DE17" s="443"/>
      <c r="DF17" s="443"/>
      <c r="DG17" s="443"/>
      <c r="DH17" s="443"/>
      <c r="DI17" s="443"/>
      <c r="DJ17" s="443"/>
      <c r="DK17" s="443"/>
      <c r="DL17" s="443"/>
      <c r="DM17" s="443"/>
      <c r="DN17" s="443"/>
      <c r="DO17" s="443"/>
      <c r="DP17" s="443"/>
      <c r="DQ17" s="443"/>
      <c r="DR17" s="443"/>
      <c r="DS17" s="443"/>
      <c r="DT17" s="443"/>
      <c r="DU17" s="443"/>
      <c r="DV17" s="443"/>
      <c r="DW17" s="443"/>
      <c r="DX17" s="443"/>
      <c r="DY17" s="443"/>
      <c r="DZ17" s="443"/>
      <c r="EA17" s="443"/>
      <c r="EB17" s="443"/>
      <c r="EC17" s="443"/>
      <c r="ED17" s="443"/>
      <c r="EE17" s="443"/>
      <c r="EF17" s="443"/>
      <c r="EG17" s="443"/>
      <c r="EH17" s="443"/>
      <c r="EI17" s="443"/>
      <c r="EJ17" s="443"/>
      <c r="EK17" s="443"/>
      <c r="EL17" s="443"/>
      <c r="EM17" s="443"/>
      <c r="EN17" s="443"/>
      <c r="EO17" s="443"/>
      <c r="EP17" s="443"/>
      <c r="EQ17" s="443"/>
      <c r="ER17" s="443"/>
      <c r="ES17" s="443"/>
      <c r="ET17" s="443"/>
      <c r="EU17" s="443"/>
      <c r="EV17" s="443"/>
      <c r="EW17" s="443"/>
      <c r="EX17" s="443"/>
      <c r="EY17" s="443"/>
      <c r="EZ17" s="443"/>
      <c r="FA17" s="443"/>
      <c r="FB17" s="443"/>
      <c r="FC17" s="443"/>
      <c r="FD17" s="443"/>
      <c r="FE17" s="443"/>
      <c r="FF17" s="443"/>
      <c r="FG17" s="443"/>
      <c r="FH17" s="443"/>
      <c r="FI17" s="443"/>
      <c r="FJ17" s="443"/>
      <c r="FK17" s="443"/>
      <c r="FL17" s="443"/>
      <c r="FM17" s="443"/>
      <c r="FN17" s="443"/>
      <c r="FO17" s="443"/>
      <c r="FP17" s="443"/>
      <c r="FQ17" s="443"/>
      <c r="FR17" s="443"/>
      <c r="FS17" s="443"/>
      <c r="FT17" s="443"/>
      <c r="FU17" s="443"/>
      <c r="FV17" s="443"/>
      <c r="FW17" s="443"/>
      <c r="FX17" s="443"/>
      <c r="FY17" s="443"/>
      <c r="FZ17" s="443"/>
      <c r="GA17" s="443"/>
      <c r="GB17" s="443"/>
      <c r="GC17" s="443"/>
      <c r="GD17" s="443"/>
      <c r="GE17" s="443"/>
      <c r="GF17" s="443"/>
      <c r="GG17" s="443"/>
      <c r="GH17" s="443"/>
      <c r="GI17" s="443"/>
      <c r="GJ17" s="443"/>
      <c r="GK17" s="443"/>
      <c r="GL17" s="443"/>
      <c r="GM17" s="443"/>
      <c r="GN17" s="443"/>
      <c r="GO17" s="443"/>
      <c r="GP17" s="443"/>
      <c r="GQ17" s="443"/>
      <c r="GR17" s="443"/>
      <c r="GS17" s="443"/>
      <c r="GT17" s="443"/>
      <c r="GU17" s="443"/>
      <c r="GV17" s="443"/>
      <c r="GW17" s="443"/>
      <c r="GX17" s="443"/>
      <c r="GY17" s="443"/>
      <c r="GZ17" s="443"/>
      <c r="HA17" s="443"/>
      <c r="HB17" s="443"/>
      <c r="HC17" s="443"/>
      <c r="HD17" s="443"/>
      <c r="HE17" s="443"/>
      <c r="HF17" s="443"/>
      <c r="HG17" s="443"/>
      <c r="HH17" s="443"/>
      <c r="HI17" s="443"/>
      <c r="HJ17" s="443"/>
      <c r="HK17" s="443"/>
      <c r="HL17" s="443"/>
      <c r="HM17" s="443"/>
      <c r="HN17" s="443"/>
      <c r="HO17" s="443"/>
      <c r="HP17" s="443"/>
      <c r="HQ17" s="443"/>
      <c r="HR17" s="443"/>
      <c r="HS17" s="443"/>
      <c r="HT17" s="443"/>
      <c r="HU17" s="443"/>
      <c r="HV17" s="443"/>
      <c r="HW17" s="443"/>
      <c r="HX17" s="443"/>
      <c r="HY17" s="443"/>
      <c r="HZ17" s="443"/>
      <c r="IA17" s="443"/>
      <c r="IB17" s="443"/>
      <c r="IC17" s="443"/>
      <c r="ID17" s="443"/>
      <c r="IE17" s="443"/>
      <c r="IF17" s="443"/>
      <c r="IG17" s="443"/>
      <c r="IH17" s="443"/>
      <c r="II17" s="443"/>
      <c r="IJ17" s="443"/>
      <c r="IK17" s="443"/>
      <c r="IL17" s="443"/>
      <c r="IM17" s="443"/>
      <c r="IN17" s="443"/>
      <c r="IO17" s="443"/>
      <c r="IP17" s="443"/>
      <c r="IQ17" s="443"/>
      <c r="IR17" s="443"/>
      <c r="IS17" s="443"/>
      <c r="IT17" s="443"/>
      <c r="IU17" s="443"/>
      <c r="IV17" s="443"/>
      <c r="IW17" s="443"/>
      <c r="IX17" s="443"/>
      <c r="IY17" s="443"/>
      <c r="IZ17" s="443"/>
      <c r="JA17" s="443"/>
      <c r="JB17" s="443"/>
      <c r="JC17" s="443"/>
      <c r="JD17" s="443"/>
      <c r="JE17" s="443"/>
      <c r="JF17" s="443"/>
      <c r="JG17" s="443"/>
      <c r="JH17" s="443"/>
      <c r="JI17" s="443"/>
      <c r="JJ17" s="443"/>
      <c r="JK17" s="443"/>
      <c r="JL17" s="443"/>
      <c r="JM17" s="443"/>
      <c r="JN17" s="443"/>
      <c r="JO17" s="443"/>
      <c r="JP17" s="443"/>
      <c r="JQ17" s="443"/>
      <c r="JR17" s="443"/>
      <c r="JS17" s="443"/>
      <c r="JT17" s="443"/>
      <c r="JU17" s="443"/>
      <c r="JV17" s="443"/>
      <c r="JW17" s="443"/>
      <c r="JX17" s="443"/>
      <c r="JY17" s="443"/>
      <c r="JZ17" s="443"/>
      <c r="KA17" s="443"/>
      <c r="KB17" s="443"/>
      <c r="KC17" s="443"/>
      <c r="KD17" s="443"/>
      <c r="KE17" s="443"/>
      <c r="KF17" s="443"/>
      <c r="KG17" s="443"/>
      <c r="KH17" s="443"/>
      <c r="KI17" s="443"/>
      <c r="KJ17" s="443"/>
      <c r="KK17" s="443"/>
      <c r="KL17" s="443"/>
      <c r="KM17" s="443"/>
      <c r="KN17" s="443"/>
      <c r="KO17" s="443"/>
      <c r="KP17" s="443"/>
      <c r="KQ17" s="443"/>
      <c r="KR17" s="443"/>
      <c r="KS17" s="443"/>
      <c r="KT17" s="443"/>
      <c r="KU17" s="443"/>
      <c r="KV17" s="443"/>
      <c r="KW17" s="443"/>
      <c r="KX17" s="443"/>
      <c r="KY17" s="443"/>
      <c r="KZ17" s="443"/>
      <c r="LA17" s="443"/>
      <c r="LB17" s="443"/>
      <c r="LC17" s="443"/>
      <c r="LD17" s="443"/>
      <c r="LE17" s="443"/>
      <c r="LF17" s="443"/>
      <c r="LG17" s="443"/>
      <c r="LH17" s="443"/>
      <c r="LI17" s="443"/>
      <c r="LJ17" s="443"/>
      <c r="LK17" s="443"/>
      <c r="LL17" s="443"/>
      <c r="LM17" s="443"/>
      <c r="LN17" s="443"/>
      <c r="LO17" s="443"/>
      <c r="LP17" s="443"/>
      <c r="LQ17" s="443"/>
      <c r="LR17" s="443"/>
      <c r="LS17" s="443"/>
      <c r="LT17" s="443"/>
      <c r="LU17" s="443"/>
      <c r="LV17" s="443"/>
      <c r="LW17" s="443"/>
      <c r="LX17" s="443"/>
      <c r="LY17" s="443"/>
      <c r="LZ17" s="443"/>
      <c r="MA17" s="443"/>
      <c r="MB17" s="443"/>
      <c r="MC17" s="443"/>
      <c r="MD17" s="443"/>
      <c r="ME17" s="443"/>
      <c r="MF17" s="443"/>
      <c r="MG17" s="443"/>
      <c r="MH17" s="443"/>
      <c r="MI17" s="443"/>
      <c r="MJ17" s="443"/>
      <c r="MK17" s="443"/>
      <c r="ML17" s="443"/>
      <c r="MM17" s="443"/>
      <c r="MN17" s="443"/>
      <c r="MO17" s="443"/>
      <c r="MP17" s="443"/>
      <c r="MQ17" s="443"/>
      <c r="MR17" s="443"/>
      <c r="MS17" s="443"/>
      <c r="MT17" s="443"/>
      <c r="MU17" s="443"/>
      <c r="MV17" s="443"/>
      <c r="MW17" s="443"/>
      <c r="MX17" s="443"/>
      <c r="MY17" s="443"/>
      <c r="MZ17" s="443"/>
      <c r="NA17" s="443"/>
      <c r="NB17" s="443"/>
      <c r="NC17" s="443"/>
      <c r="ND17" s="443"/>
      <c r="NE17" s="443"/>
      <c r="NF17" s="443"/>
      <c r="NG17" s="443"/>
      <c r="NH17" s="443"/>
      <c r="NI17" s="443"/>
      <c r="NJ17" s="443"/>
      <c r="NK17" s="443"/>
      <c r="NL17" s="443"/>
      <c r="NM17" s="443"/>
      <c r="NN17" s="443"/>
      <c r="NO17" s="443"/>
      <c r="NP17" s="443"/>
      <c r="NQ17" s="443"/>
      <c r="NR17" s="443"/>
      <c r="NS17" s="443"/>
      <c r="NT17" s="443"/>
      <c r="NU17" s="443"/>
      <c r="NV17" s="443"/>
      <c r="NW17" s="443"/>
      <c r="NX17" s="443"/>
      <c r="NY17" s="443"/>
      <c r="NZ17" s="443"/>
      <c r="OA17" s="443"/>
      <c r="OB17" s="443"/>
      <c r="OC17" s="443"/>
      <c r="OD17" s="443"/>
      <c r="OE17" s="443"/>
      <c r="OF17" s="443"/>
      <c r="OG17" s="443"/>
      <c r="OH17" s="443"/>
      <c r="OI17" s="443"/>
      <c r="OJ17" s="443"/>
      <c r="OK17" s="443"/>
      <c r="OL17" s="443"/>
      <c r="OM17" s="443"/>
      <c r="ON17" s="443"/>
      <c r="OO17" s="443"/>
      <c r="OP17" s="443"/>
      <c r="OQ17" s="443"/>
      <c r="OR17" s="443"/>
      <c r="OS17" s="443"/>
      <c r="OT17" s="443"/>
      <c r="OU17" s="443"/>
      <c r="OV17" s="443"/>
      <c r="OW17" s="443"/>
      <c r="OX17" s="443"/>
      <c r="OY17" s="443"/>
      <c r="OZ17" s="443"/>
      <c r="PA17" s="443"/>
      <c r="PB17" s="443"/>
      <c r="PC17" s="443"/>
      <c r="PD17" s="443"/>
      <c r="PE17" s="443"/>
      <c r="PF17" s="443"/>
      <c r="PG17" s="443"/>
      <c r="PH17" s="443"/>
      <c r="PI17" s="443"/>
      <c r="PJ17" s="443"/>
      <c r="PK17" s="443"/>
      <c r="PL17" s="443"/>
      <c r="PM17" s="443"/>
      <c r="PN17" s="443"/>
      <c r="PO17" s="443"/>
      <c r="PP17" s="443"/>
      <c r="PQ17" s="443"/>
      <c r="PR17" s="443"/>
      <c r="PS17" s="443"/>
      <c r="PT17" s="443"/>
      <c r="PU17" s="443"/>
      <c r="PV17" s="443"/>
      <c r="PW17" s="443"/>
      <c r="PX17" s="443"/>
      <c r="PY17" s="443"/>
      <c r="PZ17" s="443"/>
      <c r="QA17" s="443"/>
      <c r="QB17" s="443"/>
      <c r="QC17" s="443"/>
      <c r="QD17" s="443"/>
      <c r="QE17" s="443"/>
      <c r="QF17" s="443"/>
      <c r="QG17" s="443"/>
      <c r="QH17" s="443"/>
      <c r="QI17" s="443"/>
      <c r="QJ17" s="443"/>
      <c r="QK17" s="443"/>
      <c r="QL17" s="443"/>
      <c r="QM17" s="443"/>
      <c r="QN17" s="443"/>
      <c r="QO17" s="443"/>
      <c r="QP17" s="443"/>
      <c r="QQ17" s="443"/>
      <c r="QR17" s="443"/>
      <c r="QS17" s="443"/>
      <c r="QT17" s="443"/>
      <c r="QU17" s="443"/>
      <c r="QV17" s="443"/>
      <c r="QW17" s="443"/>
      <c r="QX17" s="443"/>
      <c r="QY17" s="443"/>
      <c r="QZ17" s="443"/>
      <c r="RA17" s="443"/>
      <c r="RB17" s="443"/>
      <c r="RC17" s="443"/>
      <c r="RD17" s="443"/>
      <c r="RE17" s="443"/>
      <c r="RF17" s="443"/>
      <c r="RG17" s="443"/>
      <c r="RH17" s="443"/>
      <c r="RI17" s="443"/>
      <c r="RJ17" s="443"/>
      <c r="RK17" s="443"/>
      <c r="RL17" s="443"/>
      <c r="RM17" s="443"/>
      <c r="RN17" s="443"/>
      <c r="RO17" s="443"/>
      <c r="RP17" s="443"/>
      <c r="RQ17" s="443"/>
      <c r="RR17" s="443"/>
      <c r="RS17" s="443"/>
      <c r="RT17" s="443"/>
      <c r="RU17" s="443"/>
      <c r="RV17" s="443"/>
      <c r="RW17" s="443"/>
      <c r="RX17" s="443"/>
      <c r="RY17" s="443"/>
      <c r="RZ17" s="443"/>
      <c r="SA17" s="443"/>
      <c r="SB17" s="443"/>
      <c r="SC17" s="443"/>
      <c r="SD17" s="443"/>
      <c r="SE17" s="443"/>
      <c r="SF17" s="443"/>
      <c r="SG17" s="443"/>
      <c r="SH17" s="443"/>
      <c r="SI17" s="443"/>
      <c r="SJ17" s="443"/>
      <c r="SK17" s="443"/>
      <c r="SL17" s="443"/>
      <c r="SM17" s="443"/>
      <c r="SN17" s="443"/>
      <c r="SO17" s="443"/>
      <c r="SP17" s="443"/>
      <c r="SQ17" s="443"/>
      <c r="SR17" s="443"/>
      <c r="SS17" s="443"/>
      <c r="ST17" s="443"/>
      <c r="SU17" s="443"/>
      <c r="SV17" s="443"/>
      <c r="SW17" s="443"/>
      <c r="SX17" s="443"/>
      <c r="SY17" s="443"/>
      <c r="SZ17" s="443"/>
      <c r="TA17" s="443"/>
      <c r="TB17" s="443"/>
      <c r="TC17" s="443"/>
      <c r="TD17" s="443"/>
      <c r="TE17" s="443"/>
      <c r="TF17" s="443"/>
      <c r="TG17" s="443"/>
      <c r="TH17" s="443"/>
      <c r="TI17" s="443"/>
      <c r="TJ17" s="443"/>
      <c r="TK17" s="443"/>
      <c r="TL17" s="443"/>
      <c r="TM17" s="443"/>
      <c r="TN17" s="443"/>
      <c r="TO17" s="443"/>
      <c r="TP17" s="443"/>
      <c r="TQ17" s="443"/>
      <c r="TR17" s="443"/>
      <c r="TS17" s="443"/>
      <c r="TT17" s="443"/>
      <c r="TU17" s="443"/>
      <c r="TV17" s="443"/>
      <c r="TW17" s="443"/>
      <c r="TX17" s="443"/>
      <c r="TY17" s="443"/>
      <c r="TZ17" s="443"/>
      <c r="UA17" s="443"/>
      <c r="UB17" s="443"/>
      <c r="UC17" s="443"/>
      <c r="UD17" s="443"/>
      <c r="UE17" s="443"/>
      <c r="UF17" s="443"/>
      <c r="UG17" s="443"/>
      <c r="UH17" s="443"/>
      <c r="UI17" s="443"/>
      <c r="UJ17" s="443"/>
      <c r="UK17" s="443"/>
      <c r="UL17" s="443"/>
      <c r="UM17" s="443"/>
      <c r="UN17" s="443"/>
      <c r="UO17" s="443"/>
      <c r="UP17" s="443"/>
      <c r="UQ17" s="443"/>
      <c r="UR17" s="443"/>
      <c r="US17" s="443"/>
      <c r="UT17" s="443"/>
      <c r="UU17" s="443"/>
      <c r="UV17" s="443"/>
      <c r="UW17" s="443"/>
      <c r="UX17" s="443"/>
      <c r="UY17" s="443"/>
      <c r="UZ17" s="443"/>
      <c r="VA17" s="443"/>
      <c r="VB17" s="443"/>
      <c r="VC17" s="443"/>
      <c r="VD17" s="443"/>
      <c r="VE17" s="443"/>
      <c r="VF17" s="443"/>
      <c r="VG17" s="443"/>
      <c r="VH17" s="443"/>
      <c r="VI17" s="443"/>
      <c r="VJ17" s="443"/>
      <c r="VK17" s="443"/>
      <c r="VL17" s="443"/>
      <c r="VM17" s="443"/>
      <c r="VN17" s="443"/>
      <c r="VO17" s="443"/>
      <c r="VP17" s="443"/>
      <c r="VQ17" s="443"/>
      <c r="VR17" s="443"/>
      <c r="VS17" s="443"/>
      <c r="VT17" s="443"/>
      <c r="VU17" s="443"/>
      <c r="VV17" s="443"/>
      <c r="VW17" s="443"/>
      <c r="VX17" s="443"/>
      <c r="VY17" s="443"/>
      <c r="VZ17" s="443"/>
      <c r="WA17" s="443"/>
      <c r="WB17" s="443"/>
      <c r="WC17" s="443"/>
      <c r="WD17" s="443"/>
      <c r="WE17" s="443"/>
      <c r="WF17" s="443"/>
      <c r="WG17" s="443"/>
      <c r="WH17" s="443"/>
      <c r="WI17" s="443"/>
      <c r="WJ17" s="443"/>
      <c r="WK17" s="443"/>
      <c r="WL17" s="443"/>
      <c r="WM17" s="443"/>
      <c r="WN17" s="443"/>
      <c r="WO17" s="443"/>
      <c r="WP17" s="443"/>
      <c r="WQ17" s="443"/>
      <c r="WR17" s="443"/>
      <c r="WS17" s="443"/>
      <c r="WT17" s="443"/>
      <c r="WU17" s="443"/>
      <c r="WV17" s="443"/>
      <c r="WW17" s="443"/>
      <c r="WX17" s="443"/>
      <c r="WY17" s="443"/>
      <c r="WZ17" s="443"/>
      <c r="XA17" s="443"/>
      <c r="XB17" s="443"/>
      <c r="XC17" s="443"/>
      <c r="XD17" s="443"/>
      <c r="XE17" s="443"/>
      <c r="XF17" s="443"/>
      <c r="XG17" s="443"/>
      <c r="XH17" s="443"/>
      <c r="XI17" s="443"/>
      <c r="XJ17" s="443"/>
      <c r="XK17" s="443"/>
      <c r="XL17" s="443"/>
      <c r="XM17" s="443"/>
      <c r="XN17" s="443"/>
      <c r="XO17" s="443"/>
      <c r="XP17" s="443"/>
      <c r="XQ17" s="443"/>
      <c r="XR17" s="443"/>
      <c r="XS17" s="443"/>
      <c r="XT17" s="443"/>
      <c r="XU17" s="443"/>
      <c r="XV17" s="443"/>
      <c r="XW17" s="443"/>
      <c r="XX17" s="443"/>
      <c r="XY17" s="443"/>
      <c r="XZ17" s="443"/>
      <c r="YA17" s="443"/>
      <c r="YB17" s="443"/>
      <c r="YC17" s="443"/>
      <c r="YD17" s="443"/>
      <c r="YE17" s="443"/>
      <c r="YF17" s="443"/>
      <c r="YG17" s="443"/>
      <c r="YH17" s="443"/>
      <c r="YI17" s="443"/>
      <c r="YJ17" s="443"/>
      <c r="YK17" s="443"/>
      <c r="YL17" s="443"/>
      <c r="YM17" s="443"/>
      <c r="YN17" s="443"/>
      <c r="YO17" s="443"/>
      <c r="YP17" s="443"/>
      <c r="YQ17" s="443"/>
      <c r="YR17" s="443"/>
      <c r="YS17" s="443"/>
      <c r="YT17" s="443"/>
      <c r="YU17" s="443"/>
      <c r="YV17" s="443"/>
      <c r="YW17" s="443"/>
      <c r="YX17" s="443"/>
      <c r="YY17" s="443"/>
      <c r="YZ17" s="443"/>
      <c r="ZA17" s="443"/>
      <c r="ZB17" s="443"/>
      <c r="ZC17" s="443"/>
      <c r="ZD17" s="443"/>
      <c r="ZE17" s="443"/>
      <c r="ZF17" s="443"/>
      <c r="ZG17" s="443"/>
      <c r="ZH17" s="443"/>
      <c r="ZI17" s="443"/>
      <c r="ZJ17" s="443"/>
      <c r="ZK17" s="443"/>
      <c r="ZL17" s="443"/>
      <c r="ZM17" s="443"/>
      <c r="ZN17" s="443"/>
      <c r="ZO17" s="443"/>
      <c r="ZP17" s="443"/>
      <c r="ZQ17" s="443"/>
      <c r="ZR17" s="443"/>
      <c r="ZS17" s="443"/>
      <c r="ZT17" s="443"/>
      <c r="ZU17" s="443"/>
      <c r="ZV17" s="443"/>
      <c r="ZW17" s="443"/>
      <c r="ZX17" s="443"/>
      <c r="ZY17" s="443"/>
      <c r="ZZ17" s="443"/>
      <c r="AAA17" s="443"/>
      <c r="AAB17" s="443"/>
      <c r="AAC17" s="443"/>
      <c r="AAD17" s="443"/>
      <c r="AAE17" s="443"/>
      <c r="AAF17" s="443"/>
      <c r="AAG17" s="443"/>
      <c r="AAH17" s="443"/>
      <c r="AAI17" s="443"/>
      <c r="AAJ17" s="443"/>
      <c r="AAK17" s="443"/>
      <c r="AAL17" s="443"/>
      <c r="AAM17" s="443"/>
      <c r="AAN17" s="443"/>
      <c r="AAO17" s="443"/>
      <c r="AAP17" s="443"/>
      <c r="AAQ17" s="443"/>
      <c r="AAR17" s="443"/>
      <c r="AAS17" s="443"/>
      <c r="AAT17" s="443"/>
      <c r="AAU17" s="443"/>
      <c r="AAV17" s="443"/>
      <c r="AAW17" s="443"/>
      <c r="AAX17" s="443"/>
      <c r="AAY17" s="443"/>
      <c r="AAZ17" s="443"/>
      <c r="ABA17" s="443"/>
      <c r="ABB17" s="443"/>
      <c r="ABC17" s="443"/>
      <c r="ABD17" s="443"/>
      <c r="ABE17" s="443"/>
      <c r="ABF17" s="443"/>
      <c r="ABG17" s="443"/>
      <c r="ABH17" s="443"/>
      <c r="ABI17" s="443"/>
      <c r="ABJ17" s="443"/>
      <c r="ABK17" s="443"/>
      <c r="ABL17" s="443"/>
      <c r="ABM17" s="443"/>
      <c r="ABN17" s="443"/>
      <c r="ABO17" s="443"/>
      <c r="ABP17" s="443"/>
      <c r="ABQ17" s="443"/>
      <c r="ABR17" s="443"/>
      <c r="ABS17" s="443"/>
      <c r="ABT17" s="443"/>
      <c r="ABU17" s="443"/>
      <c r="ABV17" s="443"/>
      <c r="ABW17" s="443"/>
      <c r="ABX17" s="443"/>
      <c r="ABY17" s="443"/>
      <c r="ABZ17" s="443"/>
      <c r="ACA17" s="443"/>
      <c r="ACB17" s="443"/>
      <c r="ACC17" s="443"/>
      <c r="ACD17" s="443"/>
      <c r="ACE17" s="443"/>
      <c r="ACF17" s="443"/>
      <c r="ACG17" s="443"/>
      <c r="ACH17" s="443"/>
      <c r="ACI17" s="443"/>
      <c r="ACJ17" s="443"/>
      <c r="ACK17" s="443"/>
      <c r="ACL17" s="443"/>
      <c r="ACM17" s="443"/>
      <c r="ACN17" s="443"/>
      <c r="ACO17" s="443"/>
      <c r="ACP17" s="443"/>
      <c r="ACQ17" s="443"/>
      <c r="ACR17" s="443"/>
      <c r="ACS17" s="443"/>
      <c r="ACT17" s="443"/>
      <c r="ACU17" s="443"/>
      <c r="ACV17" s="443"/>
      <c r="ACW17" s="443"/>
      <c r="ACX17" s="443"/>
      <c r="ACY17" s="443"/>
      <c r="ACZ17" s="443"/>
      <c r="ADA17" s="443"/>
      <c r="ADB17" s="443"/>
      <c r="ADC17" s="443"/>
      <c r="ADD17" s="443"/>
      <c r="ADE17" s="443"/>
      <c r="ADF17" s="443"/>
      <c r="ADG17" s="443"/>
      <c r="ADH17" s="443"/>
      <c r="ADI17" s="443"/>
      <c r="ADJ17" s="443"/>
      <c r="ADK17" s="443"/>
      <c r="ADL17" s="443"/>
      <c r="ADM17" s="443"/>
      <c r="ADN17" s="443"/>
      <c r="ADO17" s="443"/>
      <c r="ADP17" s="443"/>
      <c r="ADQ17" s="443"/>
      <c r="ADR17" s="443"/>
      <c r="ADS17" s="443"/>
      <c r="ADT17" s="443"/>
      <c r="ADU17" s="443"/>
      <c r="ADV17" s="443"/>
      <c r="ADW17" s="443"/>
      <c r="ADX17" s="443"/>
      <c r="ADY17" s="443"/>
      <c r="ADZ17" s="443"/>
      <c r="AEA17" s="443"/>
      <c r="AEB17" s="443"/>
      <c r="AEC17" s="443"/>
      <c r="AED17" s="443"/>
      <c r="AEE17" s="443"/>
      <c r="AEF17" s="443"/>
      <c r="AEG17" s="443"/>
    </row>
    <row r="18" spans="1:816">
      <c r="A18" s="443"/>
      <c r="B18" s="443"/>
      <c r="C18" s="443"/>
      <c r="D18" s="443"/>
      <c r="E18" s="443"/>
      <c r="F18" s="445"/>
      <c r="G18" s="443"/>
      <c r="H18" s="443"/>
      <c r="I18" s="443"/>
      <c r="J18" s="443"/>
      <c r="K18" s="443"/>
      <c r="L18" s="443"/>
      <c r="M18" s="443"/>
      <c r="N18" s="939"/>
      <c r="O18" s="939"/>
      <c r="P18" s="443"/>
      <c r="Q18" s="443"/>
      <c r="R18" s="476"/>
      <c r="S18" s="939"/>
      <c r="T18" s="939"/>
      <c r="U18" s="939"/>
      <c r="V18" s="939"/>
      <c r="W18" s="420"/>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c r="AW18" s="443"/>
      <c r="AX18" s="443"/>
      <c r="AY18" s="443"/>
      <c r="AZ18" s="443"/>
      <c r="BA18" s="443"/>
      <c r="BB18" s="443"/>
      <c r="BC18" s="443"/>
      <c r="BD18" s="443"/>
      <c r="BE18" s="443"/>
      <c r="BF18" s="443"/>
      <c r="BG18" s="443"/>
      <c r="BH18" s="443"/>
      <c r="BI18" s="443"/>
      <c r="BJ18" s="443"/>
      <c r="BK18" s="443"/>
      <c r="BL18" s="443"/>
      <c r="BM18" s="443"/>
      <c r="BN18" s="443"/>
      <c r="BO18" s="443"/>
      <c r="BP18" s="443"/>
      <c r="BQ18" s="443"/>
      <c r="BR18" s="443"/>
      <c r="BS18" s="443"/>
      <c r="BT18" s="443"/>
      <c r="BU18" s="443"/>
      <c r="BV18" s="443"/>
      <c r="BW18" s="443"/>
      <c r="BX18" s="443"/>
      <c r="BY18" s="443"/>
      <c r="BZ18" s="443"/>
      <c r="CA18" s="443"/>
      <c r="CB18" s="443"/>
      <c r="CC18" s="443"/>
      <c r="CD18" s="443"/>
      <c r="CE18" s="443"/>
      <c r="CF18" s="443"/>
      <c r="CG18" s="443"/>
      <c r="CH18" s="443"/>
      <c r="CI18" s="443"/>
      <c r="CJ18" s="443"/>
      <c r="CK18" s="443"/>
      <c r="CL18" s="443"/>
      <c r="CM18" s="443"/>
      <c r="CN18" s="443"/>
      <c r="CO18" s="443"/>
      <c r="CP18" s="443"/>
      <c r="CQ18" s="443"/>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3"/>
      <c r="DN18" s="443"/>
      <c r="DO18" s="443"/>
      <c r="DP18" s="443"/>
      <c r="DQ18" s="443"/>
      <c r="DR18" s="443"/>
      <c r="DS18" s="443"/>
      <c r="DT18" s="443"/>
      <c r="DU18" s="443"/>
      <c r="DV18" s="443"/>
      <c r="DW18" s="443"/>
      <c r="DX18" s="443"/>
      <c r="DY18" s="443"/>
      <c r="DZ18" s="443"/>
      <c r="EA18" s="443"/>
      <c r="EB18" s="443"/>
      <c r="EC18" s="443"/>
      <c r="ED18" s="443"/>
      <c r="EE18" s="443"/>
      <c r="EF18" s="443"/>
      <c r="EG18" s="443"/>
      <c r="EH18" s="443"/>
      <c r="EI18" s="443"/>
      <c r="EJ18" s="443"/>
      <c r="EK18" s="443"/>
      <c r="EL18" s="443"/>
      <c r="EM18" s="443"/>
      <c r="EN18" s="443"/>
      <c r="EO18" s="443"/>
      <c r="EP18" s="443"/>
      <c r="EQ18" s="443"/>
      <c r="ER18" s="443"/>
      <c r="ES18" s="443"/>
      <c r="ET18" s="443"/>
      <c r="EU18" s="443"/>
      <c r="EV18" s="443"/>
      <c r="EW18" s="443"/>
      <c r="EX18" s="443"/>
      <c r="EY18" s="443"/>
      <c r="EZ18" s="443"/>
      <c r="FA18" s="443"/>
      <c r="FB18" s="443"/>
      <c r="FC18" s="443"/>
      <c r="FD18" s="443"/>
      <c r="FE18" s="443"/>
      <c r="FF18" s="443"/>
      <c r="FG18" s="443"/>
      <c r="FH18" s="443"/>
      <c r="FI18" s="443"/>
      <c r="FJ18" s="443"/>
      <c r="FK18" s="443"/>
      <c r="FL18" s="443"/>
      <c r="FM18" s="443"/>
      <c r="FN18" s="443"/>
      <c r="FO18" s="443"/>
      <c r="FP18" s="443"/>
      <c r="FQ18" s="443"/>
      <c r="FR18" s="443"/>
      <c r="FS18" s="443"/>
      <c r="FT18" s="443"/>
      <c r="FU18" s="443"/>
      <c r="FV18" s="443"/>
      <c r="FW18" s="443"/>
      <c r="FX18" s="443"/>
      <c r="FY18" s="443"/>
      <c r="FZ18" s="443"/>
      <c r="GA18" s="443"/>
      <c r="GB18" s="443"/>
      <c r="GC18" s="443"/>
      <c r="GD18" s="443"/>
      <c r="GE18" s="443"/>
      <c r="GF18" s="443"/>
      <c r="GG18" s="443"/>
      <c r="GH18" s="443"/>
      <c r="GI18" s="443"/>
      <c r="GJ18" s="443"/>
      <c r="GK18" s="443"/>
      <c r="GL18" s="443"/>
      <c r="GM18" s="443"/>
      <c r="GN18" s="443"/>
      <c r="GO18" s="443"/>
      <c r="GP18" s="443"/>
      <c r="GQ18" s="443"/>
      <c r="GR18" s="443"/>
      <c r="GS18" s="443"/>
      <c r="GT18" s="443"/>
      <c r="GU18" s="443"/>
      <c r="GV18" s="443"/>
      <c r="GW18" s="443"/>
      <c r="GX18" s="443"/>
      <c r="GY18" s="443"/>
      <c r="GZ18" s="443"/>
      <c r="HA18" s="443"/>
      <c r="HB18" s="443"/>
      <c r="HC18" s="443"/>
      <c r="HD18" s="443"/>
      <c r="HE18" s="443"/>
      <c r="HF18" s="443"/>
      <c r="HG18" s="443"/>
      <c r="HH18" s="443"/>
      <c r="HI18" s="443"/>
      <c r="HJ18" s="443"/>
      <c r="HK18" s="443"/>
      <c r="HL18" s="443"/>
      <c r="HM18" s="443"/>
      <c r="HN18" s="443"/>
      <c r="HO18" s="443"/>
      <c r="HP18" s="443"/>
      <c r="HQ18" s="443"/>
      <c r="HR18" s="443"/>
      <c r="HS18" s="443"/>
      <c r="HT18" s="443"/>
      <c r="HU18" s="443"/>
      <c r="HV18" s="443"/>
      <c r="HW18" s="443"/>
      <c r="HX18" s="443"/>
      <c r="HY18" s="443"/>
      <c r="HZ18" s="443"/>
      <c r="IA18" s="443"/>
      <c r="IB18" s="443"/>
      <c r="IC18" s="443"/>
      <c r="ID18" s="443"/>
      <c r="IE18" s="443"/>
      <c r="IF18" s="443"/>
      <c r="IG18" s="443"/>
      <c r="IH18" s="443"/>
      <c r="II18" s="443"/>
      <c r="IJ18" s="443"/>
      <c r="IK18" s="443"/>
      <c r="IL18" s="443"/>
      <c r="IM18" s="443"/>
      <c r="IN18" s="443"/>
      <c r="IO18" s="443"/>
      <c r="IP18" s="443"/>
      <c r="IQ18" s="443"/>
      <c r="IR18" s="443"/>
      <c r="IS18" s="443"/>
      <c r="IT18" s="443"/>
      <c r="IU18" s="443"/>
      <c r="IV18" s="443"/>
      <c r="IW18" s="443"/>
      <c r="IX18" s="443"/>
      <c r="IY18" s="443"/>
      <c r="IZ18" s="443"/>
      <c r="JA18" s="443"/>
      <c r="JB18" s="443"/>
      <c r="JC18" s="443"/>
      <c r="JD18" s="443"/>
      <c r="JE18" s="443"/>
      <c r="JF18" s="443"/>
      <c r="JG18" s="443"/>
      <c r="JH18" s="443"/>
      <c r="JI18" s="443"/>
      <c r="JJ18" s="443"/>
      <c r="JK18" s="443"/>
      <c r="JL18" s="443"/>
      <c r="JM18" s="443"/>
      <c r="JN18" s="443"/>
      <c r="JO18" s="443"/>
      <c r="JP18" s="443"/>
      <c r="JQ18" s="443"/>
      <c r="JR18" s="443"/>
      <c r="JS18" s="443"/>
      <c r="JT18" s="443"/>
      <c r="JU18" s="443"/>
      <c r="JV18" s="443"/>
      <c r="JW18" s="443"/>
      <c r="JX18" s="443"/>
      <c r="JY18" s="443"/>
      <c r="JZ18" s="443"/>
      <c r="KA18" s="443"/>
      <c r="KB18" s="443"/>
      <c r="KC18" s="443"/>
      <c r="KD18" s="443"/>
      <c r="KE18" s="443"/>
      <c r="KF18" s="443"/>
      <c r="KG18" s="443"/>
      <c r="KH18" s="443"/>
      <c r="KI18" s="443"/>
      <c r="KJ18" s="443"/>
      <c r="KK18" s="443"/>
      <c r="KL18" s="443"/>
      <c r="KM18" s="443"/>
      <c r="KN18" s="443"/>
      <c r="KO18" s="443"/>
      <c r="KP18" s="443"/>
      <c r="KQ18" s="443"/>
      <c r="KR18" s="443"/>
      <c r="KS18" s="443"/>
      <c r="KT18" s="443"/>
      <c r="KU18" s="443"/>
      <c r="KV18" s="443"/>
      <c r="KW18" s="443"/>
      <c r="KX18" s="443"/>
      <c r="KY18" s="443"/>
      <c r="KZ18" s="443"/>
      <c r="LA18" s="443"/>
      <c r="LB18" s="443"/>
      <c r="LC18" s="443"/>
      <c r="LD18" s="443"/>
      <c r="LE18" s="443"/>
      <c r="LF18" s="443"/>
      <c r="LG18" s="443"/>
      <c r="LH18" s="443"/>
      <c r="LI18" s="443"/>
      <c r="LJ18" s="443"/>
      <c r="LK18" s="443"/>
      <c r="LL18" s="443"/>
      <c r="LM18" s="443"/>
      <c r="LN18" s="443"/>
      <c r="LO18" s="443"/>
      <c r="LP18" s="443"/>
      <c r="LQ18" s="443"/>
      <c r="LR18" s="443"/>
      <c r="LS18" s="443"/>
      <c r="LT18" s="443"/>
      <c r="LU18" s="443"/>
      <c r="LV18" s="443"/>
      <c r="LW18" s="443"/>
      <c r="LX18" s="443"/>
      <c r="LY18" s="443"/>
      <c r="LZ18" s="443"/>
      <c r="MA18" s="443"/>
      <c r="MB18" s="443"/>
      <c r="MC18" s="443"/>
      <c r="MD18" s="443"/>
      <c r="ME18" s="443"/>
      <c r="MF18" s="443"/>
      <c r="MG18" s="443"/>
      <c r="MH18" s="443"/>
      <c r="MI18" s="443"/>
      <c r="MJ18" s="443"/>
      <c r="MK18" s="443"/>
      <c r="ML18" s="443"/>
      <c r="MM18" s="443"/>
      <c r="MN18" s="443"/>
      <c r="MO18" s="443"/>
      <c r="MP18" s="443"/>
      <c r="MQ18" s="443"/>
      <c r="MR18" s="443"/>
      <c r="MS18" s="443"/>
      <c r="MT18" s="443"/>
      <c r="MU18" s="443"/>
      <c r="MV18" s="443"/>
      <c r="MW18" s="443"/>
      <c r="MX18" s="443"/>
      <c r="MY18" s="443"/>
      <c r="MZ18" s="443"/>
      <c r="NA18" s="443"/>
      <c r="NB18" s="443"/>
      <c r="NC18" s="443"/>
      <c r="ND18" s="443"/>
      <c r="NE18" s="443"/>
      <c r="NF18" s="443"/>
      <c r="NG18" s="443"/>
      <c r="NH18" s="443"/>
      <c r="NI18" s="443"/>
      <c r="NJ18" s="443"/>
      <c r="NK18" s="443"/>
      <c r="NL18" s="443"/>
      <c r="NM18" s="443"/>
      <c r="NN18" s="443"/>
      <c r="NO18" s="443"/>
      <c r="NP18" s="443"/>
      <c r="NQ18" s="443"/>
      <c r="NR18" s="443"/>
      <c r="NS18" s="443"/>
      <c r="NT18" s="443"/>
      <c r="NU18" s="443"/>
      <c r="NV18" s="443"/>
      <c r="NW18" s="443"/>
      <c r="NX18" s="443"/>
      <c r="NY18" s="443"/>
      <c r="NZ18" s="443"/>
      <c r="OA18" s="443"/>
      <c r="OB18" s="443"/>
      <c r="OC18" s="443"/>
      <c r="OD18" s="443"/>
      <c r="OE18" s="443"/>
      <c r="OF18" s="443"/>
      <c r="OG18" s="443"/>
      <c r="OH18" s="443"/>
      <c r="OI18" s="443"/>
      <c r="OJ18" s="443"/>
      <c r="OK18" s="443"/>
      <c r="OL18" s="443"/>
      <c r="OM18" s="443"/>
      <c r="ON18" s="443"/>
      <c r="OO18" s="443"/>
      <c r="OP18" s="443"/>
      <c r="OQ18" s="443"/>
      <c r="OR18" s="443"/>
      <c r="OS18" s="443"/>
      <c r="OT18" s="443"/>
      <c r="OU18" s="443"/>
      <c r="OV18" s="443"/>
      <c r="OW18" s="443"/>
      <c r="OX18" s="443"/>
      <c r="OY18" s="443"/>
      <c r="OZ18" s="443"/>
      <c r="PA18" s="443"/>
      <c r="PB18" s="443"/>
      <c r="PC18" s="443"/>
      <c r="PD18" s="443"/>
      <c r="PE18" s="443"/>
      <c r="PF18" s="443"/>
      <c r="PG18" s="443"/>
      <c r="PH18" s="443"/>
      <c r="PI18" s="443"/>
      <c r="PJ18" s="443"/>
      <c r="PK18" s="443"/>
      <c r="PL18" s="443"/>
      <c r="PM18" s="443"/>
      <c r="PN18" s="443"/>
      <c r="PO18" s="443"/>
      <c r="PP18" s="443"/>
      <c r="PQ18" s="443"/>
      <c r="PR18" s="443"/>
      <c r="PS18" s="443"/>
      <c r="PT18" s="443"/>
      <c r="PU18" s="443"/>
      <c r="PV18" s="443"/>
      <c r="PW18" s="443"/>
      <c r="PX18" s="443"/>
      <c r="PY18" s="443"/>
      <c r="PZ18" s="443"/>
      <c r="QA18" s="443"/>
      <c r="QB18" s="443"/>
      <c r="QC18" s="443"/>
      <c r="QD18" s="443"/>
      <c r="QE18" s="443"/>
      <c r="QF18" s="443"/>
      <c r="QG18" s="443"/>
      <c r="QH18" s="443"/>
      <c r="QI18" s="443"/>
      <c r="QJ18" s="443"/>
      <c r="QK18" s="443"/>
      <c r="QL18" s="443"/>
      <c r="QM18" s="443"/>
      <c r="QN18" s="443"/>
      <c r="QO18" s="443"/>
      <c r="QP18" s="443"/>
      <c r="QQ18" s="443"/>
      <c r="QR18" s="443"/>
      <c r="QS18" s="443"/>
      <c r="QT18" s="443"/>
      <c r="QU18" s="443"/>
      <c r="QV18" s="443"/>
      <c r="QW18" s="443"/>
      <c r="QX18" s="443"/>
      <c r="QY18" s="443"/>
      <c r="QZ18" s="443"/>
      <c r="RA18" s="443"/>
      <c r="RB18" s="443"/>
      <c r="RC18" s="443"/>
      <c r="RD18" s="443"/>
      <c r="RE18" s="443"/>
      <c r="RF18" s="443"/>
      <c r="RG18" s="443"/>
      <c r="RH18" s="443"/>
      <c r="RI18" s="443"/>
      <c r="RJ18" s="443"/>
      <c r="RK18" s="443"/>
      <c r="RL18" s="443"/>
      <c r="RM18" s="443"/>
      <c r="RN18" s="443"/>
      <c r="RO18" s="443"/>
      <c r="RP18" s="443"/>
      <c r="RQ18" s="443"/>
      <c r="RR18" s="443"/>
      <c r="RS18" s="443"/>
      <c r="RT18" s="443"/>
      <c r="RU18" s="443"/>
      <c r="RV18" s="443"/>
      <c r="RW18" s="443"/>
      <c r="RX18" s="443"/>
      <c r="RY18" s="443"/>
      <c r="RZ18" s="443"/>
      <c r="SA18" s="443"/>
      <c r="SB18" s="443"/>
      <c r="SC18" s="443"/>
      <c r="SD18" s="443"/>
      <c r="SE18" s="443"/>
      <c r="SF18" s="443"/>
      <c r="SG18" s="443"/>
      <c r="SH18" s="443"/>
      <c r="SI18" s="443"/>
      <c r="SJ18" s="443"/>
      <c r="SK18" s="443"/>
      <c r="SL18" s="443"/>
      <c r="SM18" s="443"/>
      <c r="SN18" s="443"/>
      <c r="SO18" s="443"/>
      <c r="SP18" s="443"/>
      <c r="SQ18" s="443"/>
      <c r="SR18" s="443"/>
      <c r="SS18" s="443"/>
      <c r="ST18" s="443"/>
      <c r="SU18" s="443"/>
      <c r="SV18" s="443"/>
      <c r="SW18" s="443"/>
      <c r="SX18" s="443"/>
      <c r="SY18" s="443"/>
      <c r="SZ18" s="443"/>
      <c r="TA18" s="443"/>
      <c r="TB18" s="443"/>
      <c r="TC18" s="443"/>
      <c r="TD18" s="443"/>
      <c r="TE18" s="443"/>
      <c r="TF18" s="443"/>
      <c r="TG18" s="443"/>
      <c r="TH18" s="443"/>
      <c r="TI18" s="443"/>
      <c r="TJ18" s="443"/>
      <c r="TK18" s="443"/>
      <c r="TL18" s="443"/>
      <c r="TM18" s="443"/>
      <c r="TN18" s="443"/>
      <c r="TO18" s="443"/>
      <c r="TP18" s="443"/>
      <c r="TQ18" s="443"/>
      <c r="TR18" s="443"/>
      <c r="TS18" s="443"/>
      <c r="TT18" s="443"/>
      <c r="TU18" s="443"/>
      <c r="TV18" s="443"/>
      <c r="TW18" s="443"/>
      <c r="TX18" s="443"/>
      <c r="TY18" s="443"/>
      <c r="TZ18" s="443"/>
      <c r="UA18" s="443"/>
      <c r="UB18" s="443"/>
      <c r="UC18" s="443"/>
      <c r="UD18" s="443"/>
      <c r="UE18" s="443"/>
      <c r="UF18" s="443"/>
      <c r="UG18" s="443"/>
      <c r="UH18" s="443"/>
      <c r="UI18" s="443"/>
      <c r="UJ18" s="443"/>
      <c r="UK18" s="443"/>
      <c r="UL18" s="443"/>
      <c r="UM18" s="443"/>
      <c r="UN18" s="443"/>
      <c r="UO18" s="443"/>
      <c r="UP18" s="443"/>
      <c r="UQ18" s="443"/>
      <c r="UR18" s="443"/>
      <c r="US18" s="443"/>
      <c r="UT18" s="443"/>
      <c r="UU18" s="443"/>
      <c r="UV18" s="443"/>
      <c r="UW18" s="443"/>
      <c r="UX18" s="443"/>
      <c r="UY18" s="443"/>
      <c r="UZ18" s="443"/>
      <c r="VA18" s="443"/>
      <c r="VB18" s="443"/>
      <c r="VC18" s="443"/>
      <c r="VD18" s="443"/>
      <c r="VE18" s="443"/>
      <c r="VF18" s="443"/>
      <c r="VG18" s="443"/>
      <c r="VH18" s="443"/>
      <c r="VI18" s="443"/>
      <c r="VJ18" s="443"/>
      <c r="VK18" s="443"/>
      <c r="VL18" s="443"/>
      <c r="VM18" s="443"/>
      <c r="VN18" s="443"/>
      <c r="VO18" s="443"/>
      <c r="VP18" s="443"/>
      <c r="VQ18" s="443"/>
      <c r="VR18" s="443"/>
      <c r="VS18" s="443"/>
      <c r="VT18" s="443"/>
      <c r="VU18" s="443"/>
      <c r="VV18" s="443"/>
      <c r="VW18" s="443"/>
      <c r="VX18" s="443"/>
      <c r="VY18" s="443"/>
      <c r="VZ18" s="443"/>
      <c r="WA18" s="443"/>
      <c r="WB18" s="443"/>
      <c r="WC18" s="443"/>
      <c r="WD18" s="443"/>
      <c r="WE18" s="443"/>
      <c r="WF18" s="443"/>
      <c r="WG18" s="443"/>
      <c r="WH18" s="443"/>
      <c r="WI18" s="443"/>
      <c r="WJ18" s="443"/>
      <c r="WK18" s="443"/>
      <c r="WL18" s="443"/>
      <c r="WM18" s="443"/>
      <c r="WN18" s="443"/>
      <c r="WO18" s="443"/>
      <c r="WP18" s="443"/>
      <c r="WQ18" s="443"/>
      <c r="WR18" s="443"/>
      <c r="WS18" s="443"/>
      <c r="WT18" s="443"/>
      <c r="WU18" s="443"/>
      <c r="WV18" s="443"/>
      <c r="WW18" s="443"/>
      <c r="WX18" s="443"/>
      <c r="WY18" s="443"/>
      <c r="WZ18" s="443"/>
      <c r="XA18" s="443"/>
      <c r="XB18" s="443"/>
      <c r="XC18" s="443"/>
      <c r="XD18" s="443"/>
      <c r="XE18" s="443"/>
      <c r="XF18" s="443"/>
      <c r="XG18" s="443"/>
      <c r="XH18" s="443"/>
      <c r="XI18" s="443"/>
      <c r="XJ18" s="443"/>
      <c r="XK18" s="443"/>
      <c r="XL18" s="443"/>
      <c r="XM18" s="443"/>
      <c r="XN18" s="443"/>
      <c r="XO18" s="443"/>
      <c r="XP18" s="443"/>
      <c r="XQ18" s="443"/>
      <c r="XR18" s="443"/>
      <c r="XS18" s="443"/>
      <c r="XT18" s="443"/>
      <c r="XU18" s="443"/>
      <c r="XV18" s="443"/>
      <c r="XW18" s="443"/>
      <c r="XX18" s="443"/>
      <c r="XY18" s="443"/>
      <c r="XZ18" s="443"/>
      <c r="YA18" s="443"/>
      <c r="YB18" s="443"/>
      <c r="YC18" s="443"/>
      <c r="YD18" s="443"/>
      <c r="YE18" s="443"/>
      <c r="YF18" s="443"/>
      <c r="YG18" s="443"/>
      <c r="YH18" s="443"/>
      <c r="YI18" s="443"/>
      <c r="YJ18" s="443"/>
      <c r="YK18" s="443"/>
      <c r="YL18" s="443"/>
      <c r="YM18" s="443"/>
      <c r="YN18" s="443"/>
      <c r="YO18" s="443"/>
      <c r="YP18" s="443"/>
      <c r="YQ18" s="443"/>
      <c r="YR18" s="443"/>
      <c r="YS18" s="443"/>
      <c r="YT18" s="443"/>
      <c r="YU18" s="443"/>
      <c r="YV18" s="443"/>
      <c r="YW18" s="443"/>
      <c r="YX18" s="443"/>
      <c r="YY18" s="443"/>
      <c r="YZ18" s="443"/>
      <c r="ZA18" s="443"/>
      <c r="ZB18" s="443"/>
      <c r="ZC18" s="443"/>
      <c r="ZD18" s="443"/>
      <c r="ZE18" s="443"/>
      <c r="ZF18" s="443"/>
      <c r="ZG18" s="443"/>
      <c r="ZH18" s="443"/>
      <c r="ZI18" s="443"/>
      <c r="ZJ18" s="443"/>
      <c r="ZK18" s="443"/>
      <c r="ZL18" s="443"/>
      <c r="ZM18" s="443"/>
      <c r="ZN18" s="443"/>
      <c r="ZO18" s="443"/>
      <c r="ZP18" s="443"/>
      <c r="ZQ18" s="443"/>
      <c r="ZR18" s="443"/>
      <c r="ZS18" s="443"/>
      <c r="ZT18" s="443"/>
      <c r="ZU18" s="443"/>
      <c r="ZV18" s="443"/>
      <c r="ZW18" s="443"/>
      <c r="ZX18" s="443"/>
      <c r="ZY18" s="443"/>
      <c r="ZZ18" s="443"/>
      <c r="AAA18" s="443"/>
      <c r="AAB18" s="443"/>
      <c r="AAC18" s="443"/>
      <c r="AAD18" s="443"/>
      <c r="AAE18" s="443"/>
      <c r="AAF18" s="443"/>
      <c r="AAG18" s="443"/>
      <c r="AAH18" s="443"/>
      <c r="AAI18" s="443"/>
      <c r="AAJ18" s="443"/>
      <c r="AAK18" s="443"/>
      <c r="AAL18" s="443"/>
      <c r="AAM18" s="443"/>
      <c r="AAN18" s="443"/>
      <c r="AAO18" s="443"/>
      <c r="AAP18" s="443"/>
      <c r="AAQ18" s="443"/>
      <c r="AAR18" s="443"/>
      <c r="AAS18" s="443"/>
      <c r="AAT18" s="443"/>
      <c r="AAU18" s="443"/>
      <c r="AAV18" s="443"/>
      <c r="AAW18" s="443"/>
      <c r="AAX18" s="443"/>
      <c r="AAY18" s="443"/>
      <c r="AAZ18" s="443"/>
      <c r="ABA18" s="443"/>
      <c r="ABB18" s="443"/>
      <c r="ABC18" s="443"/>
      <c r="ABD18" s="443"/>
      <c r="ABE18" s="443"/>
      <c r="ABF18" s="443"/>
      <c r="ABG18" s="443"/>
      <c r="ABH18" s="443"/>
      <c r="ABI18" s="443"/>
      <c r="ABJ18" s="443"/>
      <c r="ABK18" s="443"/>
      <c r="ABL18" s="443"/>
      <c r="ABM18" s="443"/>
      <c r="ABN18" s="443"/>
      <c r="ABO18" s="443"/>
      <c r="ABP18" s="443"/>
      <c r="ABQ18" s="443"/>
      <c r="ABR18" s="443"/>
      <c r="ABS18" s="443"/>
      <c r="ABT18" s="443"/>
      <c r="ABU18" s="443"/>
      <c r="ABV18" s="443"/>
      <c r="ABW18" s="443"/>
      <c r="ABX18" s="443"/>
      <c r="ABY18" s="443"/>
      <c r="ABZ18" s="443"/>
      <c r="ACA18" s="443"/>
      <c r="ACB18" s="443"/>
      <c r="ACC18" s="443"/>
      <c r="ACD18" s="443"/>
      <c r="ACE18" s="443"/>
      <c r="ACF18" s="443"/>
      <c r="ACG18" s="443"/>
      <c r="ACH18" s="443"/>
      <c r="ACI18" s="443"/>
      <c r="ACJ18" s="443"/>
      <c r="ACK18" s="443"/>
      <c r="ACL18" s="443"/>
      <c r="ACM18" s="443"/>
      <c r="ACN18" s="443"/>
      <c r="ACO18" s="443"/>
      <c r="ACP18" s="443"/>
      <c r="ACQ18" s="443"/>
      <c r="ACR18" s="443"/>
      <c r="ACS18" s="443"/>
      <c r="ACT18" s="443"/>
      <c r="ACU18" s="443"/>
      <c r="ACV18" s="443"/>
      <c r="ACW18" s="443"/>
      <c r="ACX18" s="443"/>
      <c r="ACY18" s="443"/>
      <c r="ACZ18" s="443"/>
      <c r="ADA18" s="443"/>
      <c r="ADB18" s="443"/>
      <c r="ADC18" s="443"/>
      <c r="ADD18" s="443"/>
      <c r="ADE18" s="443"/>
      <c r="ADF18" s="443"/>
      <c r="ADG18" s="443"/>
      <c r="ADH18" s="443"/>
      <c r="ADI18" s="443"/>
      <c r="ADJ18" s="443"/>
      <c r="ADK18" s="443"/>
      <c r="ADL18" s="443"/>
      <c r="ADM18" s="443"/>
      <c r="ADN18" s="443"/>
      <c r="ADO18" s="443"/>
      <c r="ADP18" s="443"/>
      <c r="ADQ18" s="443"/>
      <c r="ADR18" s="443"/>
      <c r="ADS18" s="443"/>
      <c r="ADT18" s="443"/>
      <c r="ADU18" s="443"/>
      <c r="ADV18" s="443"/>
      <c r="ADW18" s="443"/>
      <c r="ADX18" s="443"/>
      <c r="ADY18" s="443"/>
      <c r="ADZ18" s="443"/>
      <c r="AEA18" s="443"/>
      <c r="AEB18" s="443"/>
      <c r="AEC18" s="443"/>
      <c r="AED18" s="443"/>
      <c r="AEE18" s="443"/>
      <c r="AEF18" s="443"/>
      <c r="AEG18" s="443"/>
    </row>
    <row r="19" spans="1:816">
      <c r="A19" s="443"/>
      <c r="B19" s="443"/>
      <c r="C19" s="443"/>
      <c r="D19" s="443">
        <v>6</v>
      </c>
      <c r="E19" s="440" t="s">
        <v>48</v>
      </c>
      <c r="F19" s="445"/>
      <c r="G19" s="443"/>
      <c r="H19" s="443"/>
      <c r="I19" s="443"/>
      <c r="J19" s="601"/>
      <c r="K19" s="601"/>
      <c r="L19" s="601"/>
      <c r="M19" s="601"/>
      <c r="N19" s="939"/>
      <c r="O19" s="939"/>
      <c r="P19" s="443"/>
      <c r="Q19" s="443"/>
      <c r="R19" s="476"/>
      <c r="S19" s="939"/>
      <c r="T19" s="939"/>
      <c r="U19" s="939"/>
      <c r="V19" s="939"/>
      <c r="W19" s="420"/>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c r="AW19" s="443"/>
      <c r="AX19" s="443"/>
      <c r="AY19" s="443"/>
      <c r="AZ19" s="443"/>
      <c r="BA19" s="443"/>
      <c r="BB19" s="443"/>
      <c r="BC19" s="443"/>
      <c r="BD19" s="443"/>
      <c r="BE19" s="443"/>
      <c r="BF19" s="443"/>
      <c r="BG19" s="443"/>
      <c r="BH19" s="443"/>
      <c r="BI19" s="443"/>
      <c r="BJ19" s="443"/>
      <c r="BK19" s="443"/>
      <c r="BL19" s="443"/>
      <c r="BM19" s="443"/>
      <c r="BN19" s="443"/>
      <c r="BO19" s="443"/>
      <c r="BP19" s="443"/>
      <c r="BQ19" s="443"/>
      <c r="BR19" s="443"/>
      <c r="BS19" s="443"/>
      <c r="BT19" s="443"/>
      <c r="BU19" s="443"/>
      <c r="BV19" s="443"/>
      <c r="BW19" s="443"/>
      <c r="BX19" s="443"/>
      <c r="BY19" s="443"/>
      <c r="BZ19" s="443"/>
      <c r="CA19" s="443"/>
      <c r="CB19" s="443"/>
      <c r="CC19" s="443"/>
      <c r="CD19" s="443"/>
      <c r="CE19" s="443"/>
      <c r="CF19" s="443"/>
      <c r="CG19" s="443"/>
      <c r="CH19" s="443"/>
      <c r="CI19" s="443"/>
      <c r="CJ19" s="443"/>
      <c r="CK19" s="443"/>
      <c r="CL19" s="443"/>
      <c r="CM19" s="443"/>
      <c r="CN19" s="443"/>
      <c r="CO19" s="443"/>
      <c r="CP19" s="443"/>
      <c r="CQ19" s="443"/>
      <c r="CR19" s="443"/>
      <c r="CS19" s="443"/>
      <c r="CT19" s="443"/>
      <c r="CU19" s="443"/>
      <c r="CV19" s="443"/>
      <c r="CW19" s="443"/>
      <c r="CX19" s="443"/>
      <c r="CY19" s="443"/>
      <c r="CZ19" s="443"/>
      <c r="DA19" s="443"/>
      <c r="DB19" s="443"/>
      <c r="DC19" s="443"/>
      <c r="DD19" s="443"/>
      <c r="DE19" s="443"/>
      <c r="DF19" s="443"/>
      <c r="DG19" s="443"/>
      <c r="DH19" s="443"/>
      <c r="DI19" s="443"/>
      <c r="DJ19" s="443"/>
      <c r="DK19" s="443"/>
      <c r="DL19" s="443"/>
      <c r="DM19" s="443"/>
      <c r="DN19" s="443"/>
      <c r="DO19" s="443"/>
      <c r="DP19" s="443"/>
      <c r="DQ19" s="443"/>
      <c r="DR19" s="443"/>
      <c r="DS19" s="443"/>
      <c r="DT19" s="443"/>
      <c r="DU19" s="443"/>
      <c r="DV19" s="443"/>
      <c r="DW19" s="443"/>
      <c r="DX19" s="443"/>
      <c r="DY19" s="443"/>
      <c r="DZ19" s="443"/>
      <c r="EA19" s="443"/>
      <c r="EB19" s="443"/>
      <c r="EC19" s="443"/>
      <c r="ED19" s="443"/>
      <c r="EE19" s="443"/>
      <c r="EF19" s="443"/>
      <c r="EG19" s="443"/>
      <c r="EH19" s="443"/>
      <c r="EI19" s="443"/>
      <c r="EJ19" s="443"/>
      <c r="EK19" s="443"/>
      <c r="EL19" s="443"/>
      <c r="EM19" s="443"/>
      <c r="EN19" s="443"/>
      <c r="EO19" s="443"/>
      <c r="EP19" s="443"/>
      <c r="EQ19" s="443"/>
      <c r="ER19" s="443"/>
      <c r="ES19" s="443"/>
      <c r="ET19" s="443"/>
      <c r="EU19" s="443"/>
      <c r="EV19" s="443"/>
      <c r="EW19" s="443"/>
      <c r="EX19" s="443"/>
      <c r="EY19" s="443"/>
      <c r="EZ19" s="443"/>
      <c r="FA19" s="443"/>
      <c r="FB19" s="443"/>
      <c r="FC19" s="443"/>
      <c r="FD19" s="443"/>
      <c r="FE19" s="443"/>
      <c r="FF19" s="443"/>
      <c r="FG19" s="443"/>
      <c r="FH19" s="443"/>
      <c r="FI19" s="443"/>
      <c r="FJ19" s="443"/>
      <c r="FK19" s="443"/>
      <c r="FL19" s="443"/>
      <c r="FM19" s="443"/>
      <c r="FN19" s="443"/>
      <c r="FO19" s="443"/>
      <c r="FP19" s="443"/>
      <c r="FQ19" s="443"/>
      <c r="FR19" s="443"/>
      <c r="FS19" s="443"/>
      <c r="FT19" s="443"/>
      <c r="FU19" s="443"/>
      <c r="FV19" s="443"/>
      <c r="FW19" s="443"/>
      <c r="FX19" s="443"/>
      <c r="FY19" s="443"/>
      <c r="FZ19" s="443"/>
      <c r="GA19" s="443"/>
      <c r="GB19" s="443"/>
      <c r="GC19" s="443"/>
      <c r="GD19" s="443"/>
      <c r="GE19" s="443"/>
      <c r="GF19" s="443"/>
      <c r="GG19" s="443"/>
      <c r="GH19" s="443"/>
      <c r="GI19" s="443"/>
      <c r="GJ19" s="443"/>
      <c r="GK19" s="443"/>
      <c r="GL19" s="443"/>
      <c r="GM19" s="443"/>
      <c r="GN19" s="443"/>
      <c r="GO19" s="443"/>
      <c r="GP19" s="443"/>
      <c r="GQ19" s="443"/>
      <c r="GR19" s="443"/>
      <c r="GS19" s="443"/>
      <c r="GT19" s="443"/>
      <c r="GU19" s="443"/>
      <c r="GV19" s="443"/>
      <c r="GW19" s="443"/>
      <c r="GX19" s="443"/>
      <c r="GY19" s="443"/>
      <c r="GZ19" s="443"/>
      <c r="HA19" s="443"/>
      <c r="HB19" s="443"/>
      <c r="HC19" s="443"/>
      <c r="HD19" s="443"/>
      <c r="HE19" s="443"/>
      <c r="HF19" s="443"/>
      <c r="HG19" s="443"/>
      <c r="HH19" s="443"/>
      <c r="HI19" s="443"/>
      <c r="HJ19" s="443"/>
      <c r="HK19" s="443"/>
      <c r="HL19" s="443"/>
      <c r="HM19" s="443"/>
      <c r="HN19" s="443"/>
      <c r="HO19" s="443"/>
      <c r="HP19" s="443"/>
      <c r="HQ19" s="443"/>
      <c r="HR19" s="443"/>
      <c r="HS19" s="443"/>
      <c r="HT19" s="443"/>
      <c r="HU19" s="443"/>
      <c r="HV19" s="443"/>
      <c r="HW19" s="443"/>
      <c r="HX19" s="443"/>
      <c r="HY19" s="443"/>
      <c r="HZ19" s="443"/>
      <c r="IA19" s="443"/>
      <c r="IB19" s="443"/>
      <c r="IC19" s="443"/>
      <c r="ID19" s="443"/>
      <c r="IE19" s="443"/>
      <c r="IF19" s="420"/>
      <c r="IG19" s="443"/>
      <c r="IH19" s="443"/>
      <c r="II19" s="443"/>
      <c r="IJ19" s="443"/>
      <c r="IK19" s="443"/>
      <c r="IL19" s="443"/>
      <c r="IM19" s="443"/>
      <c r="IN19" s="443"/>
      <c r="IO19" s="443"/>
      <c r="IP19" s="443"/>
      <c r="IQ19" s="443"/>
      <c r="IR19" s="443"/>
      <c r="IS19" s="443"/>
      <c r="IT19" s="443"/>
      <c r="IU19" s="443"/>
      <c r="IV19" s="443"/>
      <c r="IW19" s="443"/>
      <c r="IX19" s="443"/>
      <c r="IY19" s="443"/>
      <c r="IZ19" s="443"/>
      <c r="JA19" s="443"/>
      <c r="JB19" s="443"/>
      <c r="JC19" s="443"/>
      <c r="JD19" s="443"/>
      <c r="JE19" s="443"/>
      <c r="JF19" s="443"/>
      <c r="JG19" s="443"/>
      <c r="JH19" s="443"/>
      <c r="JI19" s="443"/>
      <c r="JJ19" s="443"/>
      <c r="JK19" s="443"/>
      <c r="JL19" s="443"/>
      <c r="JM19" s="443"/>
      <c r="JN19" s="443"/>
      <c r="JO19" s="443"/>
      <c r="JP19" s="443"/>
      <c r="JQ19" s="443"/>
      <c r="JR19" s="443"/>
      <c r="JS19" s="443"/>
      <c r="JT19" s="443"/>
      <c r="JU19" s="443"/>
      <c r="JV19" s="443"/>
      <c r="JW19" s="443"/>
      <c r="JX19" s="443"/>
      <c r="JY19" s="443"/>
      <c r="JZ19" s="443"/>
      <c r="KA19" s="443"/>
      <c r="KB19" s="443"/>
      <c r="KC19" s="443"/>
      <c r="KD19" s="443"/>
      <c r="KE19" s="443"/>
      <c r="KF19" s="443"/>
      <c r="KG19" s="443"/>
      <c r="KH19" s="443"/>
      <c r="KI19" s="443"/>
      <c r="KJ19" s="443"/>
      <c r="KK19" s="443"/>
      <c r="KL19" s="443"/>
      <c r="KM19" s="443"/>
      <c r="KN19" s="443"/>
      <c r="KO19" s="443"/>
      <c r="KP19" s="443"/>
      <c r="KQ19" s="443"/>
      <c r="KR19" s="443"/>
      <c r="KS19" s="443"/>
      <c r="KT19" s="443"/>
      <c r="KU19" s="443"/>
      <c r="KV19" s="443"/>
      <c r="KW19" s="443"/>
      <c r="KX19" s="443"/>
      <c r="KY19" s="443"/>
      <c r="KZ19" s="443"/>
      <c r="LA19" s="443"/>
      <c r="LB19" s="443"/>
      <c r="LC19" s="443"/>
      <c r="LD19" s="443"/>
      <c r="LE19" s="443"/>
      <c r="LF19" s="443"/>
      <c r="LG19" s="443"/>
      <c r="LH19" s="443"/>
      <c r="LI19" s="443"/>
      <c r="LJ19" s="443"/>
      <c r="LK19" s="443"/>
      <c r="LL19" s="443"/>
      <c r="LM19" s="443"/>
      <c r="LN19" s="443"/>
      <c r="LO19" s="443"/>
      <c r="LP19" s="443"/>
      <c r="LQ19" s="443"/>
      <c r="LR19" s="443"/>
      <c r="LS19" s="443"/>
      <c r="LT19" s="443"/>
      <c r="LU19" s="443"/>
      <c r="LV19" s="443"/>
      <c r="LW19" s="443"/>
      <c r="LX19" s="443"/>
      <c r="LY19" s="443"/>
      <c r="LZ19" s="443"/>
      <c r="MA19" s="443"/>
      <c r="MB19" s="443"/>
      <c r="MC19" s="443"/>
      <c r="MD19" s="443"/>
      <c r="ME19" s="443"/>
      <c r="MF19" s="443"/>
      <c r="MG19" s="443"/>
      <c r="MH19" s="443"/>
      <c r="MI19" s="443"/>
      <c r="MJ19" s="443"/>
      <c r="MK19" s="443"/>
      <c r="ML19" s="443"/>
      <c r="MM19" s="443"/>
      <c r="MN19" s="443"/>
      <c r="MO19" s="443"/>
      <c r="MP19" s="443"/>
      <c r="MQ19" s="443"/>
      <c r="MR19" s="443"/>
      <c r="MS19" s="443"/>
      <c r="MT19" s="443"/>
      <c r="MU19" s="443"/>
      <c r="MV19" s="443"/>
      <c r="MW19" s="443"/>
      <c r="MX19" s="443"/>
      <c r="MY19" s="443"/>
      <c r="MZ19" s="443"/>
      <c r="NA19" s="443"/>
      <c r="NB19" s="443"/>
      <c r="NC19" s="443"/>
      <c r="ND19" s="443"/>
      <c r="NE19" s="443"/>
      <c r="NF19" s="443"/>
      <c r="NG19" s="443"/>
      <c r="NH19" s="443"/>
      <c r="NI19" s="443"/>
      <c r="NJ19" s="443"/>
      <c r="NK19" s="443"/>
      <c r="NL19" s="443"/>
      <c r="NM19" s="443"/>
      <c r="NN19" s="443"/>
      <c r="NO19" s="443"/>
      <c r="NP19" s="443"/>
      <c r="NQ19" s="443"/>
      <c r="NR19" s="443"/>
      <c r="NS19" s="443"/>
      <c r="NT19" s="443"/>
      <c r="NU19" s="443"/>
      <c r="NV19" s="443"/>
      <c r="NW19" s="443"/>
      <c r="NX19" s="443"/>
      <c r="NY19" s="443"/>
      <c r="NZ19" s="443"/>
      <c r="OA19" s="443"/>
      <c r="OB19" s="443"/>
      <c r="OC19" s="443"/>
      <c r="OD19" s="443"/>
      <c r="OE19" s="443"/>
      <c r="OF19" s="443"/>
      <c r="OG19" s="443"/>
      <c r="OH19" s="443"/>
      <c r="OI19" s="443"/>
      <c r="OJ19" s="443"/>
      <c r="OK19" s="443"/>
      <c r="OL19" s="443"/>
      <c r="OM19" s="443"/>
      <c r="ON19" s="443"/>
      <c r="OO19" s="443"/>
      <c r="OP19" s="443"/>
      <c r="OQ19" s="443"/>
      <c r="OR19" s="443"/>
      <c r="OS19" s="443"/>
      <c r="OT19" s="443"/>
      <c r="OU19" s="443"/>
      <c r="OV19" s="443"/>
      <c r="OW19" s="443"/>
      <c r="OX19" s="443"/>
      <c r="OY19" s="443"/>
      <c r="OZ19" s="443"/>
      <c r="PA19" s="443"/>
      <c r="PB19" s="443"/>
      <c r="PC19" s="443"/>
      <c r="PD19" s="443"/>
      <c r="PE19" s="443"/>
      <c r="PF19" s="443"/>
      <c r="PG19" s="443"/>
      <c r="PH19" s="443"/>
      <c r="PI19" s="443"/>
      <c r="PJ19" s="443"/>
      <c r="PK19" s="443"/>
      <c r="PL19" s="443"/>
      <c r="PM19" s="443"/>
      <c r="PN19" s="443"/>
      <c r="PO19" s="443"/>
      <c r="PP19" s="443"/>
      <c r="PQ19" s="443"/>
      <c r="PR19" s="443"/>
      <c r="PS19" s="443"/>
      <c r="PT19" s="443"/>
      <c r="PU19" s="443"/>
      <c r="PV19" s="443"/>
      <c r="PW19" s="443"/>
      <c r="PX19" s="443"/>
      <c r="PY19" s="443"/>
      <c r="PZ19" s="443"/>
      <c r="QA19" s="443"/>
      <c r="QB19" s="443"/>
      <c r="QC19" s="443"/>
      <c r="QD19" s="443"/>
      <c r="QE19" s="443"/>
      <c r="QF19" s="443"/>
      <c r="QG19" s="443"/>
      <c r="QH19" s="443"/>
      <c r="QI19" s="443"/>
      <c r="QJ19" s="443"/>
      <c r="QK19" s="443"/>
      <c r="QL19" s="443"/>
      <c r="QM19" s="443"/>
      <c r="QN19" s="443"/>
      <c r="QO19" s="443"/>
      <c r="QP19" s="443"/>
      <c r="QQ19" s="443"/>
      <c r="QR19" s="443"/>
      <c r="QS19" s="443"/>
      <c r="QT19" s="443"/>
      <c r="QU19" s="443"/>
      <c r="QV19" s="443"/>
      <c r="QW19" s="443"/>
      <c r="QX19" s="443"/>
      <c r="QY19" s="443"/>
      <c r="QZ19" s="443"/>
      <c r="RA19" s="443"/>
      <c r="RB19" s="443"/>
      <c r="RC19" s="443"/>
      <c r="RD19" s="443"/>
      <c r="RE19" s="443"/>
      <c r="RF19" s="443"/>
      <c r="RG19" s="443"/>
      <c r="RH19" s="443"/>
      <c r="RI19" s="443"/>
      <c r="RJ19" s="443"/>
      <c r="RK19" s="443"/>
      <c r="RL19" s="443"/>
      <c r="RM19" s="443"/>
      <c r="RN19" s="443"/>
      <c r="RO19" s="443"/>
      <c r="RP19" s="443"/>
      <c r="RQ19" s="443"/>
      <c r="RR19" s="443"/>
      <c r="RS19" s="443"/>
      <c r="RT19" s="443"/>
      <c r="RU19" s="443"/>
      <c r="RV19" s="443"/>
      <c r="RW19" s="443"/>
      <c r="RX19" s="443"/>
      <c r="RY19" s="443"/>
      <c r="RZ19" s="443"/>
      <c r="SA19" s="443"/>
      <c r="SB19" s="443"/>
      <c r="SC19" s="443"/>
      <c r="SD19" s="443"/>
      <c r="SE19" s="443"/>
      <c r="SF19" s="443"/>
      <c r="SG19" s="443"/>
      <c r="SH19" s="443"/>
      <c r="SI19" s="443"/>
      <c r="SJ19" s="443"/>
      <c r="SK19" s="443"/>
      <c r="SL19" s="443"/>
      <c r="SM19" s="443"/>
      <c r="SN19" s="443"/>
      <c r="SO19" s="443"/>
      <c r="SP19" s="443"/>
      <c r="SQ19" s="443"/>
      <c r="SR19" s="443"/>
      <c r="SS19" s="443"/>
      <c r="ST19" s="443"/>
      <c r="SU19" s="443"/>
      <c r="SV19" s="443"/>
      <c r="SW19" s="443"/>
      <c r="SX19" s="443"/>
      <c r="SY19" s="443"/>
      <c r="SZ19" s="443"/>
      <c r="TA19" s="443"/>
      <c r="TB19" s="443"/>
      <c r="TC19" s="443"/>
      <c r="TD19" s="443"/>
      <c r="TE19" s="443"/>
      <c r="TF19" s="443"/>
      <c r="TG19" s="443"/>
      <c r="TH19" s="443"/>
      <c r="TI19" s="443"/>
      <c r="TJ19" s="443"/>
      <c r="TK19" s="443"/>
      <c r="TL19" s="443"/>
      <c r="TM19" s="443"/>
      <c r="TN19" s="443"/>
      <c r="TO19" s="443"/>
      <c r="TP19" s="443"/>
      <c r="TQ19" s="443"/>
      <c r="TR19" s="443"/>
      <c r="TS19" s="443"/>
      <c r="TT19" s="443"/>
      <c r="TU19" s="443"/>
      <c r="TV19" s="443"/>
      <c r="TW19" s="443"/>
      <c r="TX19" s="443"/>
      <c r="TY19" s="443"/>
      <c r="TZ19" s="443"/>
      <c r="UA19" s="443"/>
      <c r="UB19" s="443"/>
      <c r="UC19" s="443"/>
      <c r="UD19" s="443"/>
      <c r="UE19" s="443"/>
      <c r="UF19" s="443"/>
      <c r="UG19" s="443"/>
      <c r="UH19" s="443"/>
      <c r="UI19" s="443"/>
      <c r="UJ19" s="443"/>
      <c r="UK19" s="443"/>
      <c r="UL19" s="443"/>
      <c r="UM19" s="443"/>
      <c r="UN19" s="443"/>
      <c r="UO19" s="443"/>
      <c r="UP19" s="443"/>
      <c r="UQ19" s="443"/>
      <c r="UR19" s="443"/>
      <c r="US19" s="443"/>
      <c r="UT19" s="443"/>
      <c r="UU19" s="443"/>
      <c r="UV19" s="443"/>
      <c r="UW19" s="443"/>
      <c r="UX19" s="443"/>
      <c r="UY19" s="443"/>
      <c r="UZ19" s="443"/>
      <c r="VA19" s="443"/>
      <c r="VB19" s="443"/>
      <c r="VC19" s="443"/>
      <c r="VD19" s="443"/>
      <c r="VE19" s="443"/>
      <c r="VF19" s="443"/>
      <c r="VG19" s="443"/>
      <c r="VH19" s="443"/>
      <c r="VI19" s="443"/>
      <c r="VJ19" s="443"/>
      <c r="VK19" s="443"/>
      <c r="VL19" s="443"/>
      <c r="VM19" s="443"/>
      <c r="VN19" s="443"/>
      <c r="VO19" s="443"/>
      <c r="VP19" s="443"/>
      <c r="VQ19" s="443"/>
      <c r="VR19" s="443"/>
      <c r="VS19" s="443"/>
      <c r="VT19" s="443"/>
      <c r="VU19" s="443"/>
      <c r="VV19" s="443"/>
      <c r="VW19" s="443"/>
      <c r="VX19" s="443"/>
      <c r="VY19" s="443"/>
      <c r="VZ19" s="443"/>
      <c r="WA19" s="443"/>
      <c r="WB19" s="443"/>
      <c r="WC19" s="443"/>
      <c r="WD19" s="443"/>
      <c r="WE19" s="443"/>
      <c r="WF19" s="443"/>
      <c r="WG19" s="443"/>
      <c r="WH19" s="443"/>
      <c r="WI19" s="443"/>
      <c r="WJ19" s="443"/>
      <c r="WK19" s="443"/>
      <c r="WL19" s="443"/>
      <c r="WM19" s="443"/>
      <c r="WN19" s="443"/>
      <c r="WO19" s="443"/>
      <c r="WP19" s="443"/>
      <c r="WQ19" s="443"/>
      <c r="WR19" s="443"/>
      <c r="WS19" s="443"/>
      <c r="WT19" s="443"/>
      <c r="WU19" s="443"/>
      <c r="WV19" s="443"/>
      <c r="WW19" s="443"/>
      <c r="WX19" s="443"/>
      <c r="WY19" s="443"/>
      <c r="WZ19" s="443"/>
      <c r="XA19" s="443"/>
      <c r="XB19" s="443"/>
      <c r="XC19" s="443"/>
      <c r="XD19" s="443"/>
      <c r="XE19" s="443"/>
      <c r="XF19" s="443"/>
      <c r="XG19" s="443"/>
      <c r="XH19" s="443"/>
      <c r="XI19" s="443"/>
      <c r="XJ19" s="443"/>
      <c r="XK19" s="443"/>
      <c r="XL19" s="443"/>
      <c r="XM19" s="443"/>
      <c r="XN19" s="443"/>
      <c r="XO19" s="443"/>
      <c r="XP19" s="443"/>
      <c r="XQ19" s="443"/>
      <c r="XR19" s="443"/>
      <c r="XS19" s="443"/>
      <c r="XT19" s="443"/>
      <c r="XU19" s="443"/>
      <c r="XV19" s="443"/>
      <c r="XW19" s="443"/>
      <c r="XX19" s="443"/>
      <c r="XY19" s="443"/>
      <c r="XZ19" s="443"/>
      <c r="YA19" s="443"/>
      <c r="YB19" s="443"/>
      <c r="YC19" s="443"/>
      <c r="YD19" s="443"/>
      <c r="YE19" s="443"/>
      <c r="YF19" s="443"/>
      <c r="YG19" s="443"/>
      <c r="YH19" s="443"/>
      <c r="YI19" s="443"/>
      <c r="YJ19" s="443"/>
      <c r="YK19" s="443"/>
      <c r="YL19" s="443"/>
      <c r="YM19" s="443"/>
      <c r="YN19" s="443"/>
      <c r="YO19" s="443"/>
      <c r="YP19" s="443"/>
      <c r="YQ19" s="443"/>
      <c r="YR19" s="443"/>
      <c r="YS19" s="443"/>
      <c r="YT19" s="443"/>
      <c r="YU19" s="443"/>
      <c r="YV19" s="443"/>
      <c r="YW19" s="443"/>
      <c r="YX19" s="443"/>
      <c r="YY19" s="443"/>
      <c r="YZ19" s="443"/>
      <c r="ZA19" s="443"/>
      <c r="ZB19" s="443"/>
      <c r="ZC19" s="443"/>
      <c r="ZD19" s="443"/>
      <c r="ZE19" s="443"/>
      <c r="ZF19" s="443"/>
      <c r="ZG19" s="443"/>
      <c r="ZH19" s="443"/>
      <c r="ZI19" s="443"/>
      <c r="ZJ19" s="443"/>
      <c r="ZK19" s="443"/>
      <c r="ZL19" s="443"/>
      <c r="ZM19" s="443"/>
      <c r="ZN19" s="443"/>
      <c r="ZO19" s="443"/>
      <c r="ZP19" s="443"/>
      <c r="ZQ19" s="443"/>
      <c r="ZR19" s="443"/>
      <c r="ZS19" s="443"/>
      <c r="ZT19" s="443"/>
      <c r="ZU19" s="443"/>
      <c r="ZV19" s="443"/>
      <c r="ZW19" s="443"/>
      <c r="ZX19" s="443"/>
      <c r="ZY19" s="443"/>
      <c r="ZZ19" s="443"/>
      <c r="AAA19" s="443"/>
      <c r="AAB19" s="443"/>
      <c r="AAC19" s="443"/>
      <c r="AAD19" s="443"/>
      <c r="AAE19" s="443"/>
      <c r="AAF19" s="443"/>
      <c r="AAG19" s="443"/>
      <c r="AAH19" s="443"/>
      <c r="AAI19" s="443"/>
      <c r="AAJ19" s="443"/>
      <c r="AAK19" s="443"/>
      <c r="AAL19" s="443"/>
      <c r="AAM19" s="443"/>
      <c r="AAN19" s="443"/>
      <c r="AAO19" s="443"/>
      <c r="AAP19" s="443"/>
      <c r="AAQ19" s="443"/>
      <c r="AAR19" s="443"/>
      <c r="AAS19" s="443"/>
      <c r="AAT19" s="443"/>
      <c r="AAU19" s="443"/>
      <c r="AAV19" s="443"/>
      <c r="AAW19" s="443"/>
      <c r="AAX19" s="443"/>
      <c r="AAY19" s="443"/>
      <c r="AAZ19" s="443"/>
      <c r="ABA19" s="443"/>
      <c r="ABB19" s="443"/>
      <c r="ABC19" s="443"/>
      <c r="ABD19" s="443"/>
      <c r="ABE19" s="443"/>
      <c r="ABF19" s="443"/>
      <c r="ABG19" s="443"/>
      <c r="ABH19" s="443"/>
      <c r="ABI19" s="443"/>
      <c r="ABJ19" s="443"/>
      <c r="ABK19" s="443"/>
      <c r="ABL19" s="443"/>
      <c r="ABM19" s="443"/>
      <c r="ABN19" s="443"/>
      <c r="ABO19" s="443"/>
      <c r="ABP19" s="443"/>
      <c r="ABQ19" s="443"/>
      <c r="ABR19" s="443"/>
      <c r="ABS19" s="443"/>
      <c r="ABT19" s="443"/>
      <c r="ABU19" s="443"/>
      <c r="ABV19" s="443"/>
      <c r="ABW19" s="443"/>
      <c r="ABX19" s="443"/>
      <c r="ABY19" s="443"/>
      <c r="ABZ19" s="443"/>
      <c r="ACA19" s="443"/>
      <c r="ACB19" s="443"/>
      <c r="ACC19" s="443"/>
      <c r="ACD19" s="443"/>
      <c r="ACE19" s="443"/>
      <c r="ACF19" s="443"/>
      <c r="ACG19" s="443"/>
      <c r="ACH19" s="443"/>
      <c r="ACI19" s="443"/>
      <c r="ACJ19" s="443"/>
      <c r="ACK19" s="443"/>
      <c r="ACL19" s="443"/>
      <c r="ACM19" s="443"/>
      <c r="ACN19" s="443"/>
      <c r="ACO19" s="443"/>
      <c r="ACP19" s="443"/>
      <c r="ACQ19" s="443"/>
      <c r="ACR19" s="443"/>
      <c r="ACS19" s="443"/>
      <c r="ACT19" s="443"/>
      <c r="ACU19" s="443"/>
      <c r="ACV19" s="443"/>
      <c r="ACW19" s="443"/>
      <c r="ACX19" s="443"/>
      <c r="ACY19" s="443"/>
      <c r="ACZ19" s="443"/>
      <c r="ADA19" s="443"/>
      <c r="ADB19" s="443"/>
      <c r="ADC19" s="443"/>
      <c r="ADD19" s="443"/>
      <c r="ADE19" s="443"/>
      <c r="ADF19" s="443"/>
      <c r="ADG19" s="443"/>
      <c r="ADH19" s="443"/>
      <c r="ADI19" s="443"/>
      <c r="ADJ19" s="443"/>
      <c r="ADK19" s="443"/>
      <c r="ADL19" s="443"/>
      <c r="ADM19" s="443"/>
      <c r="ADN19" s="443"/>
      <c r="ADO19" s="443"/>
      <c r="ADP19" s="443"/>
      <c r="ADQ19" s="443"/>
      <c r="ADR19" s="443"/>
      <c r="ADS19" s="443"/>
      <c r="ADT19" s="443"/>
      <c r="ADU19" s="443"/>
      <c r="ADV19" s="443"/>
      <c r="ADW19" s="443"/>
      <c r="ADX19" s="443"/>
      <c r="ADY19" s="443"/>
      <c r="ADZ19" s="443"/>
      <c r="AEA19" s="443"/>
      <c r="AEB19" s="443"/>
      <c r="AEC19" s="443"/>
      <c r="AED19" s="443"/>
      <c r="AEE19" s="443"/>
      <c r="AEF19" s="443"/>
      <c r="AEG19" s="443"/>
    </row>
    <row r="20" spans="1:816">
      <c r="A20" s="443"/>
      <c r="B20" s="443"/>
      <c r="C20" s="443"/>
      <c r="D20" s="443"/>
      <c r="E20" s="440"/>
      <c r="F20" s="445"/>
      <c r="G20" s="443"/>
      <c r="H20" s="443"/>
      <c r="I20" s="443"/>
      <c r="J20" s="601"/>
      <c r="K20" s="601"/>
      <c r="L20" s="601"/>
      <c r="M20" s="601"/>
      <c r="N20" s="939"/>
      <c r="O20" s="939"/>
      <c r="P20" s="443"/>
      <c r="Q20" s="443"/>
      <c r="R20" s="476"/>
      <c r="S20" s="939"/>
      <c r="T20" s="939"/>
      <c r="U20" s="939"/>
      <c r="V20" s="939"/>
      <c r="W20" s="420"/>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c r="AW20" s="443"/>
      <c r="AX20" s="443"/>
      <c r="AY20" s="443"/>
      <c r="AZ20" s="443"/>
      <c r="BA20" s="443"/>
      <c r="BB20" s="443"/>
      <c r="BC20" s="443"/>
      <c r="BD20" s="443"/>
      <c r="BE20" s="443"/>
      <c r="BF20" s="443"/>
      <c r="BG20" s="443"/>
      <c r="BH20" s="443"/>
      <c r="BI20" s="443"/>
      <c r="BJ20" s="443"/>
      <c r="BK20" s="443"/>
      <c r="BL20" s="443"/>
      <c r="BM20" s="443"/>
      <c r="BN20" s="443"/>
      <c r="BO20" s="443"/>
      <c r="BP20" s="443"/>
      <c r="BQ20" s="443"/>
      <c r="BR20" s="443"/>
      <c r="BS20" s="443"/>
      <c r="BT20" s="443"/>
      <c r="BU20" s="443"/>
      <c r="BV20" s="443"/>
      <c r="BW20" s="443"/>
      <c r="BX20" s="443"/>
      <c r="BY20" s="443"/>
      <c r="BZ20" s="443"/>
      <c r="CA20" s="443"/>
      <c r="CB20" s="443"/>
      <c r="CC20" s="443"/>
      <c r="CD20" s="443"/>
      <c r="CE20" s="443"/>
      <c r="CF20" s="443"/>
      <c r="CG20" s="443"/>
      <c r="CH20" s="443"/>
      <c r="CI20" s="443"/>
      <c r="CJ20" s="443"/>
      <c r="CK20" s="443"/>
      <c r="CL20" s="443"/>
      <c r="CM20" s="443"/>
      <c r="CN20" s="443"/>
      <c r="CO20" s="443"/>
      <c r="CP20" s="443"/>
      <c r="CQ20" s="443"/>
      <c r="CR20" s="443"/>
      <c r="CS20" s="443"/>
      <c r="CT20" s="443"/>
      <c r="CU20" s="443"/>
      <c r="CV20" s="443"/>
      <c r="CW20" s="443"/>
      <c r="CX20" s="443"/>
      <c r="CY20" s="443"/>
      <c r="CZ20" s="443"/>
      <c r="DA20" s="443"/>
      <c r="DB20" s="443"/>
      <c r="DC20" s="443"/>
      <c r="DD20" s="443"/>
      <c r="DE20" s="443"/>
      <c r="DF20" s="443"/>
      <c r="DG20" s="443"/>
      <c r="DH20" s="443"/>
      <c r="DI20" s="443"/>
      <c r="DJ20" s="443"/>
      <c r="DK20" s="443"/>
      <c r="DL20" s="443"/>
      <c r="DM20" s="443"/>
      <c r="DN20" s="443"/>
      <c r="DO20" s="443"/>
      <c r="DP20" s="443"/>
      <c r="DQ20" s="443"/>
      <c r="DR20" s="443"/>
      <c r="DS20" s="443"/>
      <c r="DT20" s="443"/>
      <c r="DU20" s="443"/>
      <c r="DV20" s="443"/>
      <c r="DW20" s="443"/>
      <c r="DX20" s="443"/>
      <c r="DY20" s="443"/>
      <c r="DZ20" s="443"/>
      <c r="EA20" s="443"/>
      <c r="EB20" s="443"/>
      <c r="EC20" s="443"/>
      <c r="ED20" s="443"/>
      <c r="EE20" s="443"/>
      <c r="EF20" s="443"/>
      <c r="EG20" s="443"/>
      <c r="EH20" s="443"/>
      <c r="EI20" s="443"/>
      <c r="EJ20" s="443"/>
      <c r="EK20" s="443"/>
      <c r="EL20" s="443"/>
      <c r="EM20" s="443"/>
      <c r="EN20" s="443"/>
      <c r="EO20" s="443"/>
      <c r="EP20" s="443"/>
      <c r="EQ20" s="443"/>
      <c r="ER20" s="443"/>
      <c r="ES20" s="443"/>
      <c r="ET20" s="443"/>
      <c r="EU20" s="443"/>
      <c r="EV20" s="443"/>
      <c r="EW20" s="443"/>
      <c r="EX20" s="443"/>
      <c r="EY20" s="443"/>
      <c r="EZ20" s="443"/>
      <c r="FA20" s="443"/>
      <c r="FB20" s="443"/>
      <c r="FC20" s="443"/>
      <c r="FD20" s="443"/>
      <c r="FE20" s="443"/>
      <c r="FF20" s="443"/>
      <c r="FG20" s="443"/>
      <c r="FH20" s="443"/>
      <c r="FI20" s="443"/>
      <c r="FJ20" s="443"/>
      <c r="FK20" s="443"/>
      <c r="FL20" s="443"/>
      <c r="FM20" s="443"/>
      <c r="FN20" s="443"/>
      <c r="FO20" s="443"/>
      <c r="FP20" s="443"/>
      <c r="FQ20" s="443"/>
      <c r="FR20" s="443"/>
      <c r="FS20" s="443"/>
      <c r="FT20" s="443"/>
      <c r="FU20" s="443"/>
      <c r="FV20" s="443"/>
      <c r="FW20" s="443"/>
      <c r="FX20" s="443"/>
      <c r="FY20" s="443"/>
      <c r="FZ20" s="443"/>
      <c r="GA20" s="443"/>
      <c r="GB20" s="443"/>
      <c r="GC20" s="443"/>
      <c r="GD20" s="443"/>
      <c r="GE20" s="443"/>
      <c r="GF20" s="443"/>
      <c r="GG20" s="443"/>
      <c r="GH20" s="443"/>
      <c r="GI20" s="443"/>
      <c r="GJ20" s="443"/>
      <c r="GK20" s="443"/>
      <c r="GL20" s="443"/>
      <c r="GM20" s="443"/>
      <c r="GN20" s="443"/>
      <c r="GO20" s="443"/>
      <c r="GP20" s="443"/>
      <c r="GQ20" s="443"/>
      <c r="GR20" s="443"/>
      <c r="GS20" s="443"/>
      <c r="GT20" s="443"/>
      <c r="GU20" s="443"/>
      <c r="GV20" s="443"/>
      <c r="GW20" s="443"/>
      <c r="GX20" s="443"/>
      <c r="GY20" s="443"/>
      <c r="GZ20" s="443"/>
      <c r="HA20" s="443"/>
      <c r="HB20" s="443"/>
      <c r="HC20" s="443"/>
      <c r="HD20" s="443"/>
      <c r="HE20" s="443"/>
      <c r="HF20" s="443"/>
      <c r="HG20" s="443"/>
      <c r="HH20" s="443"/>
      <c r="HI20" s="443"/>
      <c r="HJ20" s="443"/>
      <c r="HK20" s="443"/>
      <c r="HL20" s="443"/>
      <c r="HM20" s="443"/>
      <c r="HN20" s="443"/>
      <c r="HO20" s="443"/>
      <c r="HP20" s="443"/>
      <c r="HQ20" s="443"/>
      <c r="HR20" s="443"/>
      <c r="HS20" s="443"/>
      <c r="HT20" s="443"/>
      <c r="HU20" s="443"/>
      <c r="HV20" s="443"/>
      <c r="HW20" s="443"/>
      <c r="HX20" s="443"/>
      <c r="HY20" s="443"/>
      <c r="HZ20" s="443"/>
      <c r="IA20" s="443"/>
      <c r="IB20" s="443"/>
      <c r="IC20" s="443"/>
      <c r="ID20" s="443"/>
      <c r="IE20" s="443"/>
      <c r="IF20" s="443"/>
      <c r="IG20" s="443"/>
      <c r="IH20" s="443"/>
      <c r="II20" s="443"/>
      <c r="IJ20" s="443"/>
      <c r="IK20" s="443"/>
      <c r="IL20" s="443"/>
      <c r="IM20" s="443"/>
      <c r="IN20" s="443"/>
      <c r="IO20" s="443"/>
      <c r="IP20" s="443"/>
      <c r="IQ20" s="443"/>
      <c r="IR20" s="443"/>
      <c r="IS20" s="443"/>
      <c r="IT20" s="443"/>
      <c r="IU20" s="443"/>
      <c r="IV20" s="443"/>
      <c r="IW20" s="443"/>
      <c r="IX20" s="443"/>
      <c r="IY20" s="443"/>
      <c r="IZ20" s="443"/>
      <c r="JA20" s="443"/>
      <c r="JB20" s="443"/>
      <c r="JC20" s="443"/>
      <c r="JD20" s="443"/>
      <c r="JE20" s="443"/>
      <c r="JF20" s="443"/>
      <c r="JG20" s="443"/>
      <c r="JH20" s="443"/>
      <c r="JI20" s="443"/>
      <c r="JJ20" s="443"/>
      <c r="JK20" s="443"/>
      <c r="JL20" s="443"/>
      <c r="JM20" s="443"/>
      <c r="JN20" s="443"/>
      <c r="JO20" s="443"/>
      <c r="JP20" s="443"/>
      <c r="JQ20" s="443"/>
      <c r="JR20" s="443"/>
      <c r="JS20" s="443"/>
      <c r="JT20" s="443"/>
      <c r="JU20" s="443"/>
      <c r="JV20" s="443"/>
      <c r="JW20" s="443"/>
      <c r="JX20" s="443"/>
      <c r="JY20" s="443"/>
      <c r="JZ20" s="443"/>
      <c r="KA20" s="443"/>
      <c r="KB20" s="443"/>
      <c r="KC20" s="443"/>
      <c r="KD20" s="443"/>
      <c r="KE20" s="443"/>
      <c r="KF20" s="443"/>
      <c r="KG20" s="443"/>
      <c r="KH20" s="443"/>
      <c r="KI20" s="443"/>
      <c r="KJ20" s="443"/>
      <c r="KK20" s="443"/>
      <c r="KL20" s="443"/>
      <c r="KM20" s="443"/>
      <c r="KN20" s="443"/>
      <c r="KO20" s="443"/>
      <c r="KP20" s="443"/>
      <c r="KQ20" s="443"/>
      <c r="KR20" s="443"/>
      <c r="KS20" s="443"/>
      <c r="KT20" s="443"/>
      <c r="KU20" s="443"/>
      <c r="KV20" s="443"/>
      <c r="KW20" s="443"/>
      <c r="KX20" s="443"/>
      <c r="KY20" s="443"/>
      <c r="KZ20" s="443"/>
      <c r="LA20" s="443"/>
      <c r="LB20" s="443"/>
      <c r="LC20" s="443"/>
      <c r="LD20" s="443"/>
      <c r="LE20" s="443"/>
      <c r="LF20" s="443"/>
      <c r="LG20" s="443"/>
      <c r="LH20" s="443"/>
      <c r="LI20" s="443"/>
      <c r="LJ20" s="443"/>
      <c r="LK20" s="443"/>
      <c r="LL20" s="443"/>
      <c r="LM20" s="443"/>
      <c r="LN20" s="443"/>
      <c r="LO20" s="443"/>
      <c r="LP20" s="443"/>
      <c r="LQ20" s="443"/>
      <c r="LR20" s="443"/>
      <c r="LS20" s="443"/>
      <c r="LT20" s="443"/>
      <c r="LU20" s="443"/>
      <c r="LV20" s="443"/>
      <c r="LW20" s="443"/>
      <c r="LX20" s="443"/>
      <c r="LY20" s="443"/>
      <c r="LZ20" s="443"/>
      <c r="MA20" s="443"/>
      <c r="MB20" s="443"/>
      <c r="MC20" s="443"/>
      <c r="MD20" s="443"/>
      <c r="ME20" s="443"/>
      <c r="MF20" s="443"/>
      <c r="MG20" s="443"/>
      <c r="MH20" s="443"/>
      <c r="MI20" s="443"/>
      <c r="MJ20" s="443"/>
      <c r="MK20" s="443"/>
      <c r="ML20" s="443"/>
      <c r="MM20" s="443"/>
      <c r="MN20" s="443"/>
      <c r="MO20" s="443"/>
      <c r="MP20" s="443"/>
      <c r="MQ20" s="443"/>
      <c r="MR20" s="443"/>
      <c r="MS20" s="443"/>
      <c r="MT20" s="443"/>
      <c r="MU20" s="443"/>
      <c r="MV20" s="443"/>
      <c r="MW20" s="443"/>
      <c r="MX20" s="443"/>
      <c r="MY20" s="443"/>
      <c r="MZ20" s="443"/>
      <c r="NA20" s="443"/>
      <c r="NB20" s="443"/>
      <c r="NC20" s="443"/>
      <c r="ND20" s="443"/>
      <c r="NE20" s="443"/>
      <c r="NF20" s="443"/>
      <c r="NG20" s="443"/>
      <c r="NH20" s="443"/>
      <c r="NI20" s="443"/>
      <c r="NJ20" s="443"/>
      <c r="NK20" s="443"/>
      <c r="NL20" s="443"/>
      <c r="NM20" s="443"/>
      <c r="NN20" s="443"/>
      <c r="NO20" s="443"/>
      <c r="NP20" s="443"/>
      <c r="NQ20" s="443"/>
      <c r="NR20" s="443"/>
      <c r="NS20" s="443"/>
      <c r="NT20" s="443"/>
      <c r="NU20" s="443"/>
      <c r="NV20" s="443"/>
      <c r="NW20" s="443"/>
      <c r="NX20" s="443"/>
      <c r="NY20" s="443"/>
      <c r="NZ20" s="443"/>
      <c r="OA20" s="443"/>
      <c r="OB20" s="443"/>
      <c r="OC20" s="443"/>
      <c r="OD20" s="443"/>
      <c r="OE20" s="443"/>
      <c r="OF20" s="443"/>
      <c r="OG20" s="443"/>
      <c r="OH20" s="443"/>
      <c r="OI20" s="443"/>
      <c r="OJ20" s="443"/>
      <c r="OK20" s="443"/>
      <c r="OL20" s="443"/>
      <c r="OM20" s="443"/>
      <c r="ON20" s="443"/>
      <c r="OO20" s="443"/>
      <c r="OP20" s="443"/>
      <c r="OQ20" s="443"/>
      <c r="OR20" s="443"/>
      <c r="OS20" s="443"/>
      <c r="OT20" s="443"/>
      <c r="OU20" s="443"/>
      <c r="OV20" s="443"/>
      <c r="OW20" s="443"/>
      <c r="OX20" s="443"/>
      <c r="OY20" s="443"/>
      <c r="OZ20" s="443"/>
      <c r="PA20" s="443"/>
      <c r="PB20" s="443"/>
      <c r="PC20" s="443"/>
      <c r="PD20" s="443"/>
      <c r="PE20" s="443"/>
      <c r="PF20" s="443"/>
      <c r="PG20" s="443"/>
      <c r="PH20" s="443"/>
      <c r="PI20" s="443"/>
      <c r="PJ20" s="443"/>
      <c r="PK20" s="443"/>
      <c r="PL20" s="443"/>
      <c r="PM20" s="443"/>
      <c r="PN20" s="443"/>
      <c r="PO20" s="443"/>
      <c r="PP20" s="443"/>
      <c r="PQ20" s="443"/>
      <c r="PR20" s="443"/>
      <c r="PS20" s="443"/>
      <c r="PT20" s="443"/>
      <c r="PU20" s="443"/>
      <c r="PV20" s="443"/>
      <c r="PW20" s="443"/>
      <c r="PX20" s="443"/>
      <c r="PY20" s="443"/>
      <c r="PZ20" s="443"/>
      <c r="QA20" s="443"/>
      <c r="QB20" s="443"/>
      <c r="QC20" s="443"/>
      <c r="QD20" s="443"/>
      <c r="QE20" s="443"/>
      <c r="QF20" s="443"/>
      <c r="QG20" s="443"/>
      <c r="QH20" s="443"/>
      <c r="QI20" s="443"/>
      <c r="QJ20" s="443"/>
      <c r="QK20" s="443"/>
      <c r="QL20" s="443"/>
      <c r="QM20" s="443"/>
      <c r="QN20" s="443"/>
      <c r="QO20" s="443"/>
      <c r="QP20" s="443"/>
      <c r="QQ20" s="443"/>
      <c r="QR20" s="443"/>
      <c r="QS20" s="443"/>
      <c r="QT20" s="443"/>
      <c r="QU20" s="443"/>
      <c r="QV20" s="443"/>
      <c r="QW20" s="443"/>
      <c r="QX20" s="443"/>
      <c r="QY20" s="443"/>
      <c r="QZ20" s="443"/>
      <c r="RA20" s="443"/>
      <c r="RB20" s="443"/>
      <c r="RC20" s="443"/>
      <c r="RD20" s="443"/>
      <c r="RE20" s="443"/>
      <c r="RF20" s="443"/>
      <c r="RG20" s="443"/>
      <c r="RH20" s="443"/>
      <c r="RI20" s="443"/>
      <c r="RJ20" s="443"/>
      <c r="RK20" s="443"/>
      <c r="RL20" s="443"/>
      <c r="RM20" s="443"/>
      <c r="RN20" s="443"/>
      <c r="RO20" s="443"/>
      <c r="RP20" s="443"/>
      <c r="RQ20" s="443"/>
      <c r="RR20" s="443"/>
      <c r="RS20" s="443"/>
      <c r="RT20" s="443"/>
      <c r="RU20" s="443"/>
      <c r="RV20" s="443"/>
      <c r="RW20" s="443"/>
      <c r="RX20" s="443"/>
      <c r="RY20" s="443"/>
      <c r="RZ20" s="443"/>
      <c r="SA20" s="443"/>
      <c r="SB20" s="443"/>
      <c r="SC20" s="443"/>
      <c r="SD20" s="443"/>
      <c r="SE20" s="443"/>
      <c r="SF20" s="443"/>
      <c r="SG20" s="443"/>
      <c r="SH20" s="443"/>
      <c r="SI20" s="443"/>
      <c r="SJ20" s="443"/>
      <c r="SK20" s="443"/>
      <c r="SL20" s="443"/>
      <c r="SM20" s="443"/>
      <c r="SN20" s="443"/>
      <c r="SO20" s="443"/>
      <c r="SP20" s="443"/>
      <c r="SQ20" s="443"/>
      <c r="SR20" s="443"/>
      <c r="SS20" s="443"/>
      <c r="ST20" s="443"/>
      <c r="SU20" s="443"/>
      <c r="SV20" s="443"/>
      <c r="SW20" s="443"/>
      <c r="SX20" s="443"/>
      <c r="SY20" s="443"/>
      <c r="SZ20" s="443"/>
      <c r="TA20" s="443"/>
      <c r="TB20" s="443"/>
      <c r="TC20" s="443"/>
      <c r="TD20" s="443"/>
      <c r="TE20" s="443"/>
      <c r="TF20" s="443"/>
      <c r="TG20" s="443"/>
      <c r="TH20" s="443"/>
      <c r="TI20" s="443"/>
      <c r="TJ20" s="443"/>
      <c r="TK20" s="443"/>
      <c r="TL20" s="443"/>
      <c r="TM20" s="443"/>
      <c r="TN20" s="443"/>
      <c r="TO20" s="443"/>
      <c r="TP20" s="443"/>
      <c r="TQ20" s="443"/>
      <c r="TR20" s="443"/>
      <c r="TS20" s="443"/>
      <c r="TT20" s="443"/>
      <c r="TU20" s="443"/>
      <c r="TV20" s="443"/>
      <c r="TW20" s="443"/>
      <c r="TX20" s="443"/>
      <c r="TY20" s="443"/>
      <c r="TZ20" s="443"/>
      <c r="UA20" s="443"/>
      <c r="UB20" s="443"/>
      <c r="UC20" s="443"/>
      <c r="UD20" s="443"/>
      <c r="UE20" s="443"/>
      <c r="UF20" s="443"/>
      <c r="UG20" s="443"/>
      <c r="UH20" s="443"/>
      <c r="UI20" s="443"/>
      <c r="UJ20" s="443"/>
      <c r="UK20" s="443"/>
      <c r="UL20" s="443"/>
      <c r="UM20" s="443"/>
      <c r="UN20" s="443"/>
      <c r="UO20" s="443"/>
      <c r="UP20" s="443"/>
      <c r="UQ20" s="443"/>
      <c r="UR20" s="443"/>
      <c r="US20" s="443"/>
      <c r="UT20" s="443"/>
      <c r="UU20" s="443"/>
      <c r="UV20" s="443"/>
      <c r="UW20" s="443"/>
      <c r="UX20" s="443"/>
      <c r="UY20" s="443"/>
      <c r="UZ20" s="443"/>
      <c r="VA20" s="443"/>
      <c r="VB20" s="443"/>
      <c r="VC20" s="443"/>
      <c r="VD20" s="443"/>
      <c r="VE20" s="443"/>
      <c r="VF20" s="443"/>
      <c r="VG20" s="443"/>
      <c r="VH20" s="443"/>
      <c r="VI20" s="443"/>
      <c r="VJ20" s="443"/>
      <c r="VK20" s="443"/>
      <c r="VL20" s="443"/>
      <c r="VM20" s="443"/>
      <c r="VN20" s="443"/>
      <c r="VO20" s="443"/>
      <c r="VP20" s="443"/>
      <c r="VQ20" s="443"/>
      <c r="VR20" s="443"/>
      <c r="VS20" s="443"/>
      <c r="VT20" s="443"/>
      <c r="VU20" s="443"/>
      <c r="VV20" s="443"/>
      <c r="VW20" s="443"/>
      <c r="VX20" s="443"/>
      <c r="VY20" s="443"/>
      <c r="VZ20" s="443"/>
      <c r="WA20" s="443"/>
      <c r="WB20" s="443"/>
      <c r="WC20" s="443"/>
      <c r="WD20" s="443"/>
      <c r="WE20" s="443"/>
      <c r="WF20" s="443"/>
      <c r="WG20" s="443"/>
      <c r="WH20" s="443"/>
      <c r="WI20" s="443"/>
      <c r="WJ20" s="443"/>
      <c r="WK20" s="443"/>
      <c r="WL20" s="443"/>
      <c r="WM20" s="443"/>
      <c r="WN20" s="443"/>
      <c r="WO20" s="443"/>
      <c r="WP20" s="443"/>
      <c r="WQ20" s="443"/>
      <c r="WR20" s="443"/>
      <c r="WS20" s="443"/>
      <c r="WT20" s="443"/>
      <c r="WU20" s="443"/>
      <c r="WV20" s="443"/>
      <c r="WW20" s="443"/>
      <c r="WX20" s="443"/>
      <c r="WY20" s="443"/>
      <c r="WZ20" s="443"/>
      <c r="XA20" s="443"/>
      <c r="XB20" s="443"/>
      <c r="XC20" s="443"/>
      <c r="XD20" s="443"/>
      <c r="XE20" s="443"/>
      <c r="XF20" s="443"/>
      <c r="XG20" s="443"/>
      <c r="XH20" s="443"/>
      <c r="XI20" s="443"/>
      <c r="XJ20" s="443"/>
      <c r="XK20" s="443"/>
      <c r="XL20" s="443"/>
      <c r="XM20" s="443"/>
      <c r="XN20" s="443"/>
      <c r="XO20" s="443"/>
      <c r="XP20" s="443"/>
      <c r="XQ20" s="443"/>
      <c r="XR20" s="443"/>
      <c r="XS20" s="443"/>
      <c r="XT20" s="443"/>
      <c r="XU20" s="443"/>
      <c r="XV20" s="443"/>
      <c r="XW20" s="443"/>
      <c r="XX20" s="443"/>
      <c r="XY20" s="443"/>
      <c r="XZ20" s="443"/>
      <c r="YA20" s="443"/>
      <c r="YB20" s="443"/>
      <c r="YC20" s="443"/>
      <c r="YD20" s="443"/>
      <c r="YE20" s="443"/>
      <c r="YF20" s="443"/>
      <c r="YG20" s="443"/>
      <c r="YH20" s="443"/>
      <c r="YI20" s="443"/>
      <c r="YJ20" s="443"/>
      <c r="YK20" s="443"/>
      <c r="YL20" s="443"/>
      <c r="YM20" s="443"/>
      <c r="YN20" s="443"/>
      <c r="YO20" s="443"/>
      <c r="YP20" s="443"/>
      <c r="YQ20" s="443"/>
      <c r="YR20" s="443"/>
      <c r="YS20" s="443"/>
      <c r="YT20" s="443"/>
      <c r="YU20" s="443"/>
      <c r="YV20" s="443"/>
      <c r="YW20" s="443"/>
      <c r="YX20" s="443"/>
      <c r="YY20" s="443"/>
      <c r="YZ20" s="443"/>
      <c r="ZA20" s="443"/>
      <c r="ZB20" s="443"/>
      <c r="ZC20" s="443"/>
      <c r="ZD20" s="443"/>
      <c r="ZE20" s="443"/>
      <c r="ZF20" s="443"/>
      <c r="ZG20" s="443"/>
      <c r="ZH20" s="443"/>
      <c r="ZI20" s="443"/>
      <c r="ZJ20" s="443"/>
      <c r="ZK20" s="443"/>
      <c r="ZL20" s="443"/>
      <c r="ZM20" s="443"/>
      <c r="ZN20" s="443"/>
      <c r="ZO20" s="443"/>
      <c r="ZP20" s="443"/>
      <c r="ZQ20" s="443"/>
      <c r="ZR20" s="443"/>
      <c r="ZS20" s="443"/>
      <c r="ZT20" s="443"/>
      <c r="ZU20" s="443"/>
      <c r="ZV20" s="443"/>
      <c r="ZW20" s="443"/>
      <c r="ZX20" s="443"/>
      <c r="ZY20" s="443"/>
      <c r="ZZ20" s="443"/>
      <c r="AAA20" s="443"/>
      <c r="AAB20" s="443"/>
      <c r="AAC20" s="443"/>
      <c r="AAD20" s="443"/>
      <c r="AAE20" s="443"/>
      <c r="AAF20" s="443"/>
      <c r="AAG20" s="443"/>
      <c r="AAH20" s="443"/>
      <c r="AAI20" s="443"/>
      <c r="AAJ20" s="443"/>
      <c r="AAK20" s="443"/>
      <c r="AAL20" s="443"/>
      <c r="AAM20" s="443"/>
      <c r="AAN20" s="443"/>
      <c r="AAO20" s="443"/>
      <c r="AAP20" s="443"/>
      <c r="AAQ20" s="443"/>
      <c r="AAR20" s="443"/>
      <c r="AAS20" s="443"/>
      <c r="AAT20" s="443"/>
      <c r="AAU20" s="443"/>
      <c r="AAV20" s="443"/>
      <c r="AAW20" s="443"/>
      <c r="AAX20" s="443"/>
      <c r="AAY20" s="443"/>
      <c r="AAZ20" s="443"/>
      <c r="ABA20" s="443"/>
      <c r="ABB20" s="443"/>
      <c r="ABC20" s="443"/>
      <c r="ABD20" s="443"/>
      <c r="ABE20" s="443"/>
      <c r="ABF20" s="443"/>
      <c r="ABG20" s="443"/>
      <c r="ABH20" s="443"/>
      <c r="ABI20" s="443"/>
      <c r="ABJ20" s="443"/>
      <c r="ABK20" s="443"/>
      <c r="ABL20" s="443"/>
      <c r="ABM20" s="443"/>
      <c r="ABN20" s="443"/>
      <c r="ABO20" s="443"/>
      <c r="ABP20" s="443"/>
      <c r="ABQ20" s="443"/>
      <c r="ABR20" s="443"/>
      <c r="ABS20" s="443"/>
      <c r="ABT20" s="443"/>
      <c r="ABU20" s="443"/>
      <c r="ABV20" s="443"/>
      <c r="ABW20" s="443"/>
      <c r="ABX20" s="443"/>
      <c r="ABY20" s="443"/>
      <c r="ABZ20" s="443"/>
      <c r="ACA20" s="443"/>
      <c r="ACB20" s="443"/>
      <c r="ACC20" s="443"/>
      <c r="ACD20" s="443"/>
      <c r="ACE20" s="443"/>
      <c r="ACF20" s="443"/>
      <c r="ACG20" s="443"/>
      <c r="ACH20" s="443"/>
      <c r="ACI20" s="443"/>
      <c r="ACJ20" s="443"/>
      <c r="ACK20" s="443"/>
      <c r="ACL20" s="443"/>
      <c r="ACM20" s="443"/>
      <c r="ACN20" s="443"/>
      <c r="ACO20" s="443"/>
      <c r="ACP20" s="443"/>
      <c r="ACQ20" s="443"/>
      <c r="ACR20" s="443"/>
      <c r="ACS20" s="443"/>
      <c r="ACT20" s="443"/>
      <c r="ACU20" s="443"/>
      <c r="ACV20" s="443"/>
      <c r="ACW20" s="443"/>
      <c r="ACX20" s="443"/>
      <c r="ACY20" s="443"/>
      <c r="ACZ20" s="443"/>
      <c r="ADA20" s="443"/>
      <c r="ADB20" s="443"/>
      <c r="ADC20" s="443"/>
      <c r="ADD20" s="443"/>
      <c r="ADE20" s="443"/>
      <c r="ADF20" s="443"/>
      <c r="ADG20" s="443"/>
      <c r="ADH20" s="443"/>
      <c r="ADI20" s="443"/>
      <c r="ADJ20" s="443"/>
      <c r="ADK20" s="443"/>
      <c r="ADL20" s="443"/>
      <c r="ADM20" s="443"/>
      <c r="ADN20" s="443"/>
      <c r="ADO20" s="443"/>
      <c r="ADP20" s="443"/>
      <c r="ADQ20" s="443"/>
      <c r="ADR20" s="443"/>
      <c r="ADS20" s="443"/>
      <c r="ADT20" s="443"/>
      <c r="ADU20" s="443"/>
      <c r="ADV20" s="443"/>
      <c r="ADW20" s="443"/>
      <c r="ADX20" s="443"/>
      <c r="ADY20" s="443"/>
      <c r="ADZ20" s="443"/>
      <c r="AEA20" s="443"/>
      <c r="AEB20" s="443"/>
      <c r="AEC20" s="443"/>
      <c r="AED20" s="443"/>
      <c r="AEE20" s="443"/>
      <c r="AEF20" s="443"/>
      <c r="AEG20" s="443"/>
    </row>
    <row r="21" spans="1:816">
      <c r="A21" s="443"/>
      <c r="B21" s="443"/>
      <c r="C21" s="443"/>
      <c r="D21" s="443">
        <v>7</v>
      </c>
      <c r="E21" s="445" t="s">
        <v>497</v>
      </c>
      <c r="F21" s="445">
        <v>155</v>
      </c>
      <c r="G21" s="446" t="s">
        <v>1263</v>
      </c>
      <c r="H21" s="443"/>
      <c r="I21" s="443"/>
      <c r="J21" s="601"/>
      <c r="K21" s="601"/>
      <c r="L21" s="601"/>
      <c r="M21" s="601"/>
      <c r="N21" s="939">
        <f>'Appendix A'!H267</f>
        <v>2.9784316823911885E-2</v>
      </c>
      <c r="O21" s="939"/>
      <c r="P21" s="443"/>
      <c r="Q21" s="443"/>
      <c r="R21" s="476"/>
      <c r="S21" s="939"/>
      <c r="T21" s="939"/>
      <c r="U21" s="939"/>
      <c r="V21" s="939"/>
      <c r="W21" s="420"/>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c r="AW21" s="443"/>
      <c r="AX21" s="443"/>
      <c r="AY21" s="443"/>
      <c r="AZ21" s="443"/>
      <c r="BA21" s="443"/>
      <c r="BB21" s="443"/>
      <c r="BC21" s="443"/>
      <c r="BD21" s="443"/>
      <c r="BE21" s="443"/>
      <c r="BF21" s="443"/>
      <c r="BG21" s="443"/>
      <c r="BH21" s="443"/>
      <c r="BI21" s="443"/>
      <c r="BJ21" s="443"/>
      <c r="BK21" s="443"/>
      <c r="BL21" s="443"/>
      <c r="BM21" s="443"/>
      <c r="BN21" s="443"/>
      <c r="BO21" s="443"/>
      <c r="BP21" s="443"/>
      <c r="BQ21" s="443"/>
      <c r="BR21" s="443"/>
      <c r="BS21" s="443"/>
      <c r="BT21" s="443"/>
      <c r="BU21" s="443"/>
      <c r="BV21" s="443"/>
      <c r="BW21" s="443"/>
      <c r="BX21" s="443"/>
      <c r="BY21" s="443"/>
      <c r="BZ21" s="443"/>
      <c r="CA21" s="443"/>
      <c r="CB21" s="443"/>
      <c r="CC21" s="443"/>
      <c r="CD21" s="443"/>
      <c r="CE21" s="443"/>
      <c r="CF21" s="443"/>
      <c r="CG21" s="443"/>
      <c r="CH21" s="443"/>
      <c r="CI21" s="443"/>
      <c r="CJ21" s="443"/>
      <c r="CK21" s="443"/>
      <c r="CL21" s="443"/>
      <c r="CM21" s="443"/>
      <c r="CN21" s="443"/>
      <c r="CO21" s="443"/>
      <c r="CP21" s="443"/>
      <c r="CQ21" s="443"/>
      <c r="CR21" s="443"/>
      <c r="CS21" s="443"/>
      <c r="CT21" s="443"/>
      <c r="CU21" s="443"/>
      <c r="CV21" s="443"/>
      <c r="CW21" s="443"/>
      <c r="CX21" s="443"/>
      <c r="CY21" s="443"/>
      <c r="CZ21" s="443"/>
      <c r="DA21" s="443"/>
      <c r="DB21" s="443"/>
      <c r="DC21" s="443"/>
      <c r="DD21" s="443"/>
      <c r="DE21" s="443"/>
      <c r="DF21" s="443"/>
      <c r="DG21" s="443"/>
      <c r="DH21" s="443"/>
      <c r="DI21" s="443"/>
      <c r="DJ21" s="443"/>
      <c r="DK21" s="443"/>
      <c r="DL21" s="443"/>
      <c r="DM21" s="443"/>
      <c r="DN21" s="443"/>
      <c r="DO21" s="443"/>
      <c r="DP21" s="443"/>
      <c r="DQ21" s="443"/>
      <c r="DR21" s="443"/>
      <c r="DS21" s="443"/>
      <c r="DT21" s="443"/>
      <c r="DU21" s="443"/>
      <c r="DV21" s="443"/>
      <c r="DW21" s="443"/>
      <c r="DX21" s="443"/>
      <c r="DY21" s="443"/>
      <c r="DZ21" s="443"/>
      <c r="EA21" s="443"/>
      <c r="EB21" s="443"/>
      <c r="EC21" s="443"/>
      <c r="ED21" s="443"/>
      <c r="EE21" s="443"/>
      <c r="EF21" s="443"/>
      <c r="EG21" s="443"/>
      <c r="EH21" s="443"/>
      <c r="EI21" s="443"/>
      <c r="EJ21" s="443"/>
      <c r="EK21" s="443"/>
      <c r="EL21" s="443"/>
      <c r="EM21" s="443"/>
      <c r="EN21" s="443"/>
      <c r="EO21" s="443"/>
      <c r="EP21" s="443"/>
      <c r="EQ21" s="443"/>
      <c r="ER21" s="443"/>
      <c r="ES21" s="443"/>
      <c r="ET21" s="443"/>
      <c r="EU21" s="443"/>
      <c r="EV21" s="443"/>
      <c r="EW21" s="443"/>
      <c r="EX21" s="443"/>
      <c r="EY21" s="443"/>
      <c r="EZ21" s="443"/>
      <c r="FA21" s="443"/>
      <c r="FB21" s="443"/>
      <c r="FC21" s="443"/>
      <c r="FD21" s="443"/>
      <c r="FE21" s="443"/>
      <c r="FF21" s="443"/>
      <c r="FG21" s="443"/>
      <c r="FH21" s="443"/>
      <c r="FI21" s="443"/>
      <c r="FJ21" s="443"/>
      <c r="FK21" s="443"/>
      <c r="FL21" s="443"/>
      <c r="FM21" s="443"/>
      <c r="FN21" s="443"/>
      <c r="FO21" s="443"/>
      <c r="FP21" s="443"/>
      <c r="FQ21" s="443"/>
      <c r="FR21" s="443"/>
      <c r="FS21" s="443"/>
      <c r="FT21" s="443"/>
      <c r="FU21" s="443"/>
      <c r="FV21" s="443"/>
      <c r="FW21" s="443"/>
      <c r="FX21" s="443"/>
      <c r="FY21" s="443"/>
      <c r="FZ21" s="443"/>
      <c r="GA21" s="443"/>
      <c r="GB21" s="443"/>
      <c r="GC21" s="443"/>
      <c r="GD21" s="443"/>
      <c r="GE21" s="443"/>
      <c r="GF21" s="443"/>
      <c r="GG21" s="443"/>
      <c r="GH21" s="443"/>
      <c r="GI21" s="443"/>
      <c r="GJ21" s="443"/>
      <c r="GK21" s="443"/>
      <c r="GL21" s="443"/>
      <c r="GM21" s="443"/>
      <c r="GN21" s="443"/>
      <c r="GO21" s="443"/>
      <c r="GP21" s="443"/>
      <c r="GQ21" s="443"/>
      <c r="GR21" s="443"/>
      <c r="GS21" s="443"/>
      <c r="GT21" s="443"/>
      <c r="GU21" s="443"/>
      <c r="GV21" s="443"/>
      <c r="GW21" s="443"/>
      <c r="GX21" s="443"/>
      <c r="GY21" s="443"/>
      <c r="GZ21" s="443"/>
      <c r="HA21" s="443"/>
      <c r="HB21" s="443"/>
      <c r="HC21" s="443"/>
      <c r="HD21" s="443"/>
      <c r="HE21" s="443"/>
      <c r="HF21" s="443"/>
      <c r="HG21" s="443"/>
      <c r="HH21" s="443"/>
      <c r="HI21" s="443"/>
      <c r="HJ21" s="443"/>
      <c r="HK21" s="443"/>
      <c r="HL21" s="443"/>
      <c r="HM21" s="443"/>
      <c r="HN21" s="443"/>
      <c r="HO21" s="443"/>
      <c r="HP21" s="443"/>
      <c r="HQ21" s="443"/>
      <c r="HR21" s="443"/>
      <c r="HS21" s="443"/>
      <c r="HT21" s="443"/>
      <c r="HU21" s="443"/>
      <c r="HV21" s="443"/>
      <c r="HW21" s="443"/>
      <c r="HX21" s="443"/>
      <c r="HY21" s="443"/>
      <c r="HZ21" s="443"/>
      <c r="IA21" s="443"/>
      <c r="IB21" s="443"/>
      <c r="IC21" s="443"/>
      <c r="ID21" s="443"/>
      <c r="IE21" s="443"/>
      <c r="IF21" s="443"/>
      <c r="IG21" s="443"/>
      <c r="IH21" s="443"/>
      <c r="II21" s="443"/>
      <c r="IJ21" s="443"/>
      <c r="IK21" s="443"/>
      <c r="IL21" s="443"/>
      <c r="IM21" s="443"/>
      <c r="IN21" s="443"/>
      <c r="IO21" s="443"/>
      <c r="IP21" s="443"/>
      <c r="IQ21" s="443"/>
      <c r="IR21" s="443"/>
      <c r="IS21" s="443"/>
      <c r="IT21" s="443"/>
      <c r="IU21" s="443"/>
      <c r="IV21" s="443"/>
      <c r="IW21" s="443"/>
      <c r="IX21" s="443"/>
      <c r="IY21" s="443"/>
      <c r="IZ21" s="443"/>
      <c r="JA21" s="443"/>
      <c r="JB21" s="443"/>
      <c r="JC21" s="443"/>
      <c r="JD21" s="443"/>
      <c r="JE21" s="443"/>
      <c r="JF21" s="443"/>
      <c r="JG21" s="443"/>
      <c r="JH21" s="443"/>
      <c r="JI21" s="443"/>
      <c r="JJ21" s="443"/>
      <c r="JK21" s="443"/>
      <c r="JL21" s="443"/>
      <c r="JM21" s="443"/>
      <c r="JN21" s="443"/>
      <c r="JO21" s="443"/>
      <c r="JP21" s="443"/>
      <c r="JQ21" s="443"/>
      <c r="JR21" s="443"/>
      <c r="JS21" s="443"/>
      <c r="JT21" s="443"/>
      <c r="JU21" s="443"/>
      <c r="JV21" s="443"/>
      <c r="JW21" s="443"/>
      <c r="JX21" s="443"/>
      <c r="JY21" s="443"/>
      <c r="JZ21" s="443"/>
      <c r="KA21" s="443"/>
      <c r="KB21" s="443"/>
      <c r="KC21" s="443"/>
      <c r="KD21" s="443"/>
      <c r="KE21" s="443"/>
      <c r="KF21" s="443"/>
      <c r="KG21" s="443"/>
      <c r="KH21" s="443"/>
      <c r="KI21" s="443"/>
      <c r="KJ21" s="443"/>
      <c r="KK21" s="443"/>
      <c r="KL21" s="443"/>
      <c r="KM21" s="443"/>
      <c r="KN21" s="443"/>
      <c r="KO21" s="443"/>
      <c r="KP21" s="443"/>
      <c r="KQ21" s="443"/>
      <c r="KR21" s="443"/>
      <c r="KS21" s="443"/>
      <c r="KT21" s="443"/>
      <c r="KU21" s="443"/>
      <c r="KV21" s="443"/>
      <c r="KW21" s="443"/>
      <c r="KX21" s="443"/>
      <c r="KY21" s="443"/>
      <c r="KZ21" s="443"/>
      <c r="LA21" s="443"/>
      <c r="LB21" s="443"/>
      <c r="LC21" s="443"/>
      <c r="LD21" s="443"/>
      <c r="LE21" s="443"/>
      <c r="LF21" s="443"/>
      <c r="LG21" s="443"/>
      <c r="LH21" s="443"/>
      <c r="LI21" s="443"/>
      <c r="LJ21" s="443"/>
      <c r="LK21" s="443"/>
      <c r="LL21" s="443"/>
      <c r="LM21" s="443"/>
      <c r="LN21" s="443"/>
      <c r="LO21" s="443"/>
      <c r="LP21" s="443"/>
      <c r="LQ21" s="443"/>
      <c r="LR21" s="443"/>
      <c r="LS21" s="443"/>
      <c r="LT21" s="443"/>
      <c r="LU21" s="443"/>
      <c r="LV21" s="443"/>
      <c r="LW21" s="443"/>
      <c r="LX21" s="443"/>
      <c r="LY21" s="443"/>
      <c r="LZ21" s="443"/>
      <c r="MA21" s="443"/>
      <c r="MB21" s="443"/>
      <c r="MC21" s="443"/>
      <c r="MD21" s="443"/>
      <c r="ME21" s="443"/>
      <c r="MF21" s="443"/>
      <c r="MG21" s="443"/>
      <c r="MH21" s="443"/>
      <c r="MI21" s="443"/>
      <c r="MJ21" s="443"/>
      <c r="MK21" s="443"/>
      <c r="ML21" s="443"/>
      <c r="MM21" s="443"/>
      <c r="MN21" s="443"/>
      <c r="MO21" s="443"/>
      <c r="MP21" s="443"/>
      <c r="MQ21" s="443"/>
      <c r="MR21" s="443"/>
      <c r="MS21" s="443"/>
      <c r="MT21" s="443"/>
      <c r="MU21" s="443"/>
      <c r="MV21" s="443"/>
      <c r="MW21" s="443"/>
      <c r="MX21" s="443"/>
      <c r="MY21" s="443"/>
      <c r="MZ21" s="443"/>
      <c r="NA21" s="443"/>
      <c r="NB21" s="443"/>
      <c r="NC21" s="443"/>
      <c r="ND21" s="443"/>
      <c r="NE21" s="443"/>
      <c r="NF21" s="443"/>
      <c r="NG21" s="443"/>
      <c r="NH21" s="443"/>
      <c r="NI21" s="443"/>
      <c r="NJ21" s="443"/>
      <c r="NK21" s="443"/>
      <c r="NL21" s="443"/>
      <c r="NM21" s="443"/>
      <c r="NN21" s="443"/>
      <c r="NO21" s="443"/>
      <c r="NP21" s="443"/>
      <c r="NQ21" s="443"/>
      <c r="NR21" s="443"/>
      <c r="NS21" s="443"/>
      <c r="NT21" s="443"/>
      <c r="NU21" s="443"/>
      <c r="NV21" s="443"/>
      <c r="NW21" s="443"/>
      <c r="NX21" s="443"/>
      <c r="NY21" s="443"/>
      <c r="NZ21" s="443"/>
      <c r="OA21" s="443"/>
      <c r="OB21" s="443"/>
      <c r="OC21" s="443"/>
      <c r="OD21" s="443"/>
      <c r="OE21" s="443"/>
      <c r="OF21" s="443"/>
      <c r="OG21" s="443"/>
      <c r="OH21" s="443"/>
      <c r="OI21" s="443"/>
      <c r="OJ21" s="443"/>
      <c r="OK21" s="443"/>
      <c r="OL21" s="443"/>
      <c r="OM21" s="443"/>
      <c r="ON21" s="443"/>
      <c r="OO21" s="443"/>
      <c r="OP21" s="443"/>
      <c r="OQ21" s="443"/>
      <c r="OR21" s="443"/>
      <c r="OS21" s="443"/>
      <c r="OT21" s="443"/>
      <c r="OU21" s="443"/>
      <c r="OV21" s="443"/>
      <c r="OW21" s="443"/>
      <c r="OX21" s="443"/>
      <c r="OY21" s="443"/>
      <c r="OZ21" s="443"/>
      <c r="PA21" s="443"/>
      <c r="PB21" s="443"/>
      <c r="PC21" s="443"/>
      <c r="PD21" s="443"/>
      <c r="PE21" s="443"/>
      <c r="PF21" s="443"/>
      <c r="PG21" s="443"/>
      <c r="PH21" s="443"/>
      <c r="PI21" s="443"/>
      <c r="PJ21" s="443"/>
      <c r="PK21" s="443"/>
      <c r="PL21" s="443"/>
      <c r="PM21" s="443"/>
      <c r="PN21" s="443"/>
      <c r="PO21" s="443"/>
      <c r="PP21" s="443"/>
      <c r="PQ21" s="443"/>
      <c r="PR21" s="443"/>
      <c r="PS21" s="443"/>
      <c r="PT21" s="443"/>
      <c r="PU21" s="443"/>
      <c r="PV21" s="443"/>
      <c r="PW21" s="443"/>
      <c r="PX21" s="443"/>
      <c r="PY21" s="443"/>
      <c r="PZ21" s="443"/>
      <c r="QA21" s="443"/>
      <c r="QB21" s="443"/>
      <c r="QC21" s="443"/>
      <c r="QD21" s="443"/>
      <c r="QE21" s="443"/>
      <c r="QF21" s="443"/>
      <c r="QG21" s="443"/>
      <c r="QH21" s="443"/>
      <c r="QI21" s="443"/>
      <c r="QJ21" s="443"/>
      <c r="QK21" s="443"/>
      <c r="QL21" s="443"/>
      <c r="QM21" s="443"/>
      <c r="QN21" s="443"/>
      <c r="QO21" s="443"/>
      <c r="QP21" s="443"/>
      <c r="QQ21" s="443"/>
      <c r="QR21" s="443"/>
      <c r="QS21" s="443"/>
      <c r="QT21" s="443"/>
      <c r="QU21" s="443"/>
      <c r="QV21" s="443"/>
      <c r="QW21" s="443"/>
      <c r="QX21" s="443"/>
      <c r="QY21" s="443"/>
      <c r="QZ21" s="443"/>
      <c r="RA21" s="443"/>
      <c r="RB21" s="443"/>
      <c r="RC21" s="443"/>
      <c r="RD21" s="443"/>
      <c r="RE21" s="443"/>
      <c r="RF21" s="443"/>
      <c r="RG21" s="443"/>
      <c r="RH21" s="443"/>
      <c r="RI21" s="443"/>
      <c r="RJ21" s="443"/>
      <c r="RK21" s="443"/>
      <c r="RL21" s="443"/>
      <c r="RM21" s="443"/>
      <c r="RN21" s="443"/>
      <c r="RO21" s="443"/>
      <c r="RP21" s="443"/>
      <c r="RQ21" s="443"/>
      <c r="RR21" s="443"/>
      <c r="RS21" s="443"/>
      <c r="RT21" s="443"/>
      <c r="RU21" s="443"/>
      <c r="RV21" s="443"/>
      <c r="RW21" s="443"/>
      <c r="RX21" s="443"/>
      <c r="RY21" s="443"/>
      <c r="RZ21" s="443"/>
      <c r="SA21" s="443"/>
      <c r="SB21" s="443"/>
      <c r="SC21" s="443"/>
      <c r="SD21" s="443"/>
      <c r="SE21" s="443"/>
      <c r="SF21" s="443"/>
      <c r="SG21" s="443"/>
      <c r="SH21" s="443"/>
      <c r="SI21" s="443"/>
      <c r="SJ21" s="443"/>
      <c r="SK21" s="443"/>
      <c r="SL21" s="443"/>
      <c r="SM21" s="443"/>
      <c r="SN21" s="443"/>
      <c r="SO21" s="443"/>
      <c r="SP21" s="443"/>
      <c r="SQ21" s="443"/>
      <c r="SR21" s="443"/>
      <c r="SS21" s="443"/>
      <c r="ST21" s="443"/>
      <c r="SU21" s="443"/>
      <c r="SV21" s="443"/>
      <c r="SW21" s="443"/>
      <c r="SX21" s="443"/>
      <c r="SY21" s="443"/>
      <c r="SZ21" s="443"/>
      <c r="TA21" s="443"/>
      <c r="TB21" s="443"/>
      <c r="TC21" s="443"/>
      <c r="TD21" s="443"/>
      <c r="TE21" s="443"/>
      <c r="TF21" s="443"/>
      <c r="TG21" s="443"/>
      <c r="TH21" s="443"/>
      <c r="TI21" s="443"/>
      <c r="TJ21" s="443"/>
      <c r="TK21" s="443"/>
      <c r="TL21" s="443"/>
      <c r="TM21" s="443"/>
      <c r="TN21" s="443"/>
      <c r="TO21" s="443"/>
      <c r="TP21" s="443"/>
      <c r="TQ21" s="443"/>
      <c r="TR21" s="443"/>
      <c r="TS21" s="443"/>
      <c r="TT21" s="443"/>
      <c r="TU21" s="443"/>
      <c r="TV21" s="443"/>
      <c r="TW21" s="443"/>
      <c r="TX21" s="443"/>
      <c r="TY21" s="443"/>
      <c r="TZ21" s="443"/>
      <c r="UA21" s="443"/>
      <c r="UB21" s="443"/>
      <c r="UC21" s="443"/>
      <c r="UD21" s="443"/>
      <c r="UE21" s="443"/>
      <c r="UF21" s="443"/>
      <c r="UG21" s="443"/>
      <c r="UH21" s="443"/>
      <c r="UI21" s="443"/>
      <c r="UJ21" s="443"/>
      <c r="UK21" s="443"/>
      <c r="UL21" s="443"/>
      <c r="UM21" s="443"/>
      <c r="UN21" s="443"/>
      <c r="UO21" s="443"/>
      <c r="UP21" s="443"/>
      <c r="UQ21" s="443"/>
      <c r="UR21" s="443"/>
      <c r="US21" s="443"/>
      <c r="UT21" s="443"/>
      <c r="UU21" s="443"/>
      <c r="UV21" s="443"/>
      <c r="UW21" s="443"/>
      <c r="UX21" s="443"/>
      <c r="UY21" s="443"/>
      <c r="UZ21" s="443"/>
      <c r="VA21" s="443"/>
      <c r="VB21" s="443"/>
      <c r="VC21" s="443"/>
      <c r="VD21" s="443"/>
      <c r="VE21" s="443"/>
      <c r="VF21" s="443"/>
      <c r="VG21" s="443"/>
      <c r="VH21" s="443"/>
      <c r="VI21" s="443"/>
      <c r="VJ21" s="443"/>
      <c r="VK21" s="443"/>
      <c r="VL21" s="443"/>
      <c r="VM21" s="443"/>
      <c r="VN21" s="443"/>
      <c r="VO21" s="443"/>
      <c r="VP21" s="443"/>
      <c r="VQ21" s="443"/>
      <c r="VR21" s="443"/>
      <c r="VS21" s="443"/>
      <c r="VT21" s="443"/>
      <c r="VU21" s="443"/>
      <c r="VV21" s="443"/>
      <c r="VW21" s="443"/>
      <c r="VX21" s="443"/>
      <c r="VY21" s="443"/>
      <c r="VZ21" s="443"/>
      <c r="WA21" s="443"/>
      <c r="WB21" s="443"/>
      <c r="WC21" s="443"/>
      <c r="WD21" s="443"/>
      <c r="WE21" s="443"/>
      <c r="WF21" s="443"/>
      <c r="WG21" s="443"/>
      <c r="WH21" s="443"/>
      <c r="WI21" s="443"/>
      <c r="WJ21" s="443"/>
      <c r="WK21" s="443"/>
      <c r="WL21" s="443"/>
      <c r="WM21" s="443"/>
      <c r="WN21" s="443"/>
      <c r="WO21" s="443"/>
      <c r="WP21" s="443"/>
      <c r="WQ21" s="443"/>
      <c r="WR21" s="443"/>
      <c r="WS21" s="443"/>
      <c r="WT21" s="443"/>
      <c r="WU21" s="443"/>
      <c r="WV21" s="443"/>
      <c r="WW21" s="443"/>
      <c r="WX21" s="443"/>
      <c r="WY21" s="443"/>
      <c r="WZ21" s="443"/>
      <c r="XA21" s="443"/>
      <c r="XB21" s="443"/>
      <c r="XC21" s="443"/>
      <c r="XD21" s="443"/>
      <c r="XE21" s="443"/>
      <c r="XF21" s="443"/>
      <c r="XG21" s="443"/>
      <c r="XH21" s="443"/>
      <c r="XI21" s="443"/>
      <c r="XJ21" s="443"/>
      <c r="XK21" s="443"/>
      <c r="XL21" s="443"/>
      <c r="XM21" s="443"/>
      <c r="XN21" s="443"/>
      <c r="XO21" s="443"/>
      <c r="XP21" s="443"/>
      <c r="XQ21" s="443"/>
      <c r="XR21" s="443"/>
      <c r="XS21" s="443"/>
      <c r="XT21" s="443"/>
      <c r="XU21" s="443"/>
      <c r="XV21" s="443"/>
      <c r="XW21" s="443"/>
      <c r="XX21" s="443"/>
      <c r="XY21" s="443"/>
      <c r="XZ21" s="443"/>
      <c r="YA21" s="443"/>
      <c r="YB21" s="443"/>
      <c r="YC21" s="443"/>
      <c r="YD21" s="443"/>
      <c r="YE21" s="443"/>
      <c r="YF21" s="443"/>
      <c r="YG21" s="443"/>
      <c r="YH21" s="443"/>
      <c r="YI21" s="443"/>
      <c r="YJ21" s="443"/>
      <c r="YK21" s="443"/>
      <c r="YL21" s="443"/>
      <c r="YM21" s="443"/>
      <c r="YN21" s="443"/>
      <c r="YO21" s="443"/>
      <c r="YP21" s="443"/>
      <c r="YQ21" s="443"/>
      <c r="YR21" s="443"/>
      <c r="YS21" s="443"/>
      <c r="YT21" s="443"/>
      <c r="YU21" s="443"/>
      <c r="YV21" s="443"/>
      <c r="YW21" s="443"/>
      <c r="YX21" s="443"/>
      <c r="YY21" s="443"/>
      <c r="YZ21" s="443"/>
      <c r="ZA21" s="443"/>
      <c r="ZB21" s="443"/>
      <c r="ZC21" s="443"/>
      <c r="ZD21" s="443"/>
      <c r="ZE21" s="443"/>
      <c r="ZF21" s="443"/>
      <c r="ZG21" s="443"/>
      <c r="ZH21" s="443"/>
      <c r="ZI21" s="443"/>
      <c r="ZJ21" s="443"/>
      <c r="ZK21" s="443"/>
      <c r="ZL21" s="443"/>
      <c r="ZM21" s="443"/>
      <c r="ZN21" s="443"/>
      <c r="ZO21" s="443"/>
      <c r="ZP21" s="443"/>
      <c r="ZQ21" s="443"/>
      <c r="ZR21" s="443"/>
      <c r="ZS21" s="443"/>
      <c r="ZT21" s="443"/>
      <c r="ZU21" s="443"/>
      <c r="ZV21" s="443"/>
      <c r="ZW21" s="443"/>
      <c r="ZX21" s="443"/>
      <c r="ZY21" s="443"/>
      <c r="ZZ21" s="443"/>
      <c r="AAA21" s="443"/>
      <c r="AAB21" s="443"/>
      <c r="AAC21" s="443"/>
      <c r="AAD21" s="443"/>
      <c r="AAE21" s="443"/>
      <c r="AAF21" s="443"/>
      <c r="AAG21" s="443"/>
      <c r="AAH21" s="443"/>
      <c r="AAI21" s="443"/>
      <c r="AAJ21" s="443"/>
      <c r="AAK21" s="443"/>
      <c r="AAL21" s="443"/>
      <c r="AAM21" s="443"/>
      <c r="AAN21" s="443"/>
      <c r="AAO21" s="443"/>
      <c r="AAP21" s="443"/>
      <c r="AAQ21" s="443"/>
      <c r="AAR21" s="443"/>
      <c r="AAS21" s="443"/>
      <c r="AAT21" s="443"/>
      <c r="AAU21" s="443"/>
      <c r="AAV21" s="443"/>
      <c r="AAW21" s="443"/>
      <c r="AAX21" s="443"/>
      <c r="AAY21" s="443"/>
      <c r="AAZ21" s="443"/>
      <c r="ABA21" s="443"/>
      <c r="ABB21" s="443"/>
      <c r="ABC21" s="443"/>
      <c r="ABD21" s="443"/>
      <c r="ABE21" s="443"/>
      <c r="ABF21" s="443"/>
      <c r="ABG21" s="443"/>
      <c r="ABH21" s="443"/>
      <c r="ABI21" s="443"/>
      <c r="ABJ21" s="443"/>
      <c r="ABK21" s="443"/>
      <c r="ABL21" s="443"/>
      <c r="ABM21" s="443"/>
      <c r="ABN21" s="443"/>
      <c r="ABO21" s="443"/>
      <c r="ABP21" s="443"/>
      <c r="ABQ21" s="443"/>
      <c r="ABR21" s="443"/>
      <c r="ABS21" s="443"/>
      <c r="ABT21" s="443"/>
      <c r="ABU21" s="443"/>
      <c r="ABV21" s="443"/>
      <c r="ABW21" s="443"/>
      <c r="ABX21" s="443"/>
      <c r="ABY21" s="443"/>
      <c r="ABZ21" s="443"/>
      <c r="ACA21" s="443"/>
      <c r="ACB21" s="443"/>
      <c r="ACC21" s="443"/>
      <c r="ACD21" s="443"/>
      <c r="ACE21" s="443"/>
      <c r="ACF21" s="443"/>
      <c r="ACG21" s="443"/>
      <c r="ACH21" s="443"/>
      <c r="ACI21" s="443"/>
      <c r="ACJ21" s="443"/>
      <c r="ACK21" s="443"/>
      <c r="ACL21" s="443"/>
      <c r="ACM21" s="443"/>
      <c r="ACN21" s="443"/>
      <c r="ACO21" s="443"/>
      <c r="ACP21" s="443"/>
      <c r="ACQ21" s="443"/>
      <c r="ACR21" s="443"/>
      <c r="ACS21" s="443"/>
      <c r="ACT21" s="443"/>
      <c r="ACU21" s="443"/>
      <c r="ACV21" s="443"/>
      <c r="ACW21" s="443"/>
      <c r="ACX21" s="443"/>
      <c r="ACY21" s="443"/>
      <c r="ACZ21" s="443"/>
      <c r="ADA21" s="443"/>
      <c r="ADB21" s="443"/>
      <c r="ADC21" s="443"/>
      <c r="ADD21" s="443"/>
      <c r="ADE21" s="443"/>
      <c r="ADF21" s="443"/>
      <c r="ADG21" s="443"/>
      <c r="ADH21" s="443"/>
      <c r="ADI21" s="443"/>
      <c r="ADJ21" s="443"/>
      <c r="ADK21" s="443"/>
      <c r="ADL21" s="443"/>
      <c r="ADM21" s="443"/>
      <c r="ADN21" s="443"/>
      <c r="ADO21" s="443"/>
      <c r="ADP21" s="443"/>
      <c r="ADQ21" s="443"/>
      <c r="ADR21" s="443"/>
      <c r="ADS21" s="443"/>
      <c r="ADT21" s="443"/>
      <c r="ADU21" s="443"/>
      <c r="ADV21" s="443"/>
      <c r="ADW21" s="443"/>
      <c r="ADX21" s="443"/>
      <c r="ADY21" s="443"/>
      <c r="ADZ21" s="443"/>
      <c r="AEA21" s="443"/>
      <c r="AEB21" s="443"/>
      <c r="AEC21" s="443"/>
      <c r="AED21" s="443"/>
      <c r="AEE21" s="443"/>
      <c r="AEF21" s="443"/>
      <c r="AEG21" s="443"/>
      <c r="AEI21" s="716"/>
    </row>
    <row r="22" spans="1:816" s="1311" customFormat="1">
      <c r="A22" s="1308"/>
      <c r="B22" s="1308"/>
      <c r="C22" s="1308"/>
      <c r="D22" s="1308"/>
      <c r="E22" s="1309"/>
      <c r="F22" s="1309"/>
      <c r="G22" s="1310"/>
      <c r="H22" s="1308"/>
      <c r="I22" s="1308"/>
      <c r="J22" s="971"/>
      <c r="K22" s="1310"/>
      <c r="L22" s="1308"/>
      <c r="M22" s="1308"/>
      <c r="N22" s="971"/>
      <c r="O22" s="1310"/>
      <c r="P22" s="1308"/>
      <c r="Q22" s="1308"/>
      <c r="R22" s="971"/>
      <c r="S22" s="1310"/>
      <c r="T22" s="1308"/>
      <c r="U22" s="1308"/>
      <c r="V22" s="971"/>
      <c r="W22" s="1310"/>
      <c r="X22" s="1308"/>
      <c r="Y22" s="1308"/>
      <c r="Z22" s="971"/>
      <c r="AA22" s="1310"/>
      <c r="AB22" s="1308"/>
      <c r="AC22" s="1308"/>
      <c r="AD22" s="971"/>
      <c r="AE22" s="1310"/>
      <c r="AF22" s="1308"/>
      <c r="AG22" s="1308"/>
      <c r="AH22" s="971"/>
      <c r="AI22" s="1310"/>
      <c r="AJ22" s="1308"/>
      <c r="AK22" s="1308"/>
      <c r="AL22" s="971"/>
      <c r="AM22" s="1310"/>
      <c r="AN22" s="1308"/>
      <c r="AO22" s="1308"/>
      <c r="AP22" s="971"/>
      <c r="AQ22" s="1310"/>
      <c r="AR22" s="1308"/>
      <c r="AS22" s="1308"/>
      <c r="AT22" s="971"/>
      <c r="AU22" s="1310"/>
      <c r="AV22" s="1308"/>
      <c r="AW22" s="1308"/>
      <c r="AX22" s="971"/>
      <c r="AY22" s="1310"/>
      <c r="AZ22" s="1308"/>
      <c r="BA22" s="1308"/>
      <c r="BB22" s="971"/>
      <c r="BC22" s="1310"/>
      <c r="BD22" s="1308"/>
      <c r="BE22" s="1308"/>
      <c r="BF22" s="971"/>
      <c r="BG22" s="1310"/>
      <c r="BH22" s="1308"/>
      <c r="BI22" s="1308"/>
      <c r="BJ22" s="971"/>
      <c r="BK22" s="1310"/>
      <c r="BL22" s="1308"/>
      <c r="BM22" s="1308"/>
      <c r="BN22" s="971"/>
      <c r="BO22" s="1310"/>
      <c r="BP22" s="1308"/>
      <c r="BQ22" s="1308"/>
      <c r="BR22" s="971"/>
      <c r="BS22" s="1310"/>
      <c r="BT22" s="1308"/>
      <c r="BU22" s="1308"/>
      <c r="BV22" s="971"/>
      <c r="BW22" s="1310"/>
      <c r="BX22" s="1308"/>
      <c r="BY22" s="1308"/>
      <c r="BZ22" s="971"/>
      <c r="CA22" s="1310"/>
      <c r="CB22" s="1308"/>
      <c r="CC22" s="1308"/>
      <c r="CD22" s="971"/>
      <c r="CE22" s="1310"/>
      <c r="CF22" s="1308"/>
      <c r="CG22" s="1308"/>
      <c r="CH22" s="971"/>
      <c r="CI22" s="1310"/>
      <c r="CJ22" s="1308"/>
      <c r="CK22" s="1308"/>
      <c r="CL22" s="971"/>
      <c r="CM22" s="1310"/>
      <c r="CN22" s="1308"/>
      <c r="CO22" s="1308"/>
      <c r="CP22" s="971"/>
      <c r="CQ22" s="1310"/>
      <c r="CR22" s="1308"/>
      <c r="CS22" s="1308"/>
      <c r="CT22" s="971"/>
      <c r="CU22" s="1310"/>
      <c r="CV22" s="1308"/>
      <c r="CW22" s="1308"/>
      <c r="CX22" s="971"/>
      <c r="CY22" s="1310"/>
      <c r="CZ22" s="1308"/>
      <c r="DA22" s="1308"/>
      <c r="DB22" s="971"/>
      <c r="DC22" s="1310"/>
      <c r="DD22" s="1308"/>
      <c r="DE22" s="1308"/>
      <c r="DF22" s="971"/>
      <c r="DG22" s="1310"/>
      <c r="DH22" s="1308"/>
      <c r="DI22" s="1308"/>
      <c r="DJ22" s="971"/>
      <c r="DK22" s="1310"/>
      <c r="DL22" s="1308"/>
      <c r="DM22" s="1308"/>
      <c r="DN22" s="971"/>
      <c r="DO22" s="1310"/>
      <c r="DP22" s="1308"/>
      <c r="DQ22" s="1308"/>
      <c r="DR22" s="971"/>
      <c r="DS22" s="1310"/>
      <c r="DT22" s="1308"/>
      <c r="DU22" s="1308"/>
      <c r="DV22" s="971"/>
      <c r="DW22" s="1310"/>
      <c r="DX22" s="1308"/>
      <c r="DY22" s="1308"/>
      <c r="DZ22" s="971"/>
      <c r="EA22" s="1310"/>
      <c r="EB22" s="1308"/>
      <c r="EC22" s="1308"/>
      <c r="ED22" s="971"/>
      <c r="EE22" s="1310"/>
      <c r="EF22" s="1308"/>
      <c r="EG22" s="1308"/>
      <c r="EH22" s="971"/>
      <c r="EI22" s="1310"/>
      <c r="EJ22" s="1308"/>
      <c r="EK22" s="1308"/>
      <c r="EL22" s="971"/>
      <c r="EM22" s="1310"/>
      <c r="EN22" s="1308"/>
      <c r="EO22" s="1308"/>
      <c r="EP22" s="971"/>
      <c r="EQ22" s="1310"/>
      <c r="ER22" s="1308"/>
      <c r="ES22" s="1308"/>
      <c r="ET22" s="971"/>
      <c r="EU22" s="1310"/>
      <c r="EV22" s="1308"/>
      <c r="EW22" s="1308"/>
      <c r="EX22" s="971"/>
      <c r="EY22" s="1310"/>
      <c r="EZ22" s="1308"/>
      <c r="FA22" s="1308"/>
      <c r="FB22" s="971"/>
      <c r="FC22" s="1310"/>
      <c r="FD22" s="1308"/>
      <c r="FE22" s="1308"/>
      <c r="FF22" s="971"/>
      <c r="FG22" s="1310"/>
      <c r="FH22" s="1308"/>
      <c r="FI22" s="1308"/>
      <c r="FJ22" s="971"/>
      <c r="FK22" s="1310"/>
      <c r="FL22" s="1308"/>
      <c r="FM22" s="1308"/>
      <c r="FN22" s="971"/>
      <c r="FO22" s="1310"/>
      <c r="FP22" s="1308"/>
      <c r="FQ22" s="1308"/>
      <c r="FR22" s="971"/>
      <c r="FS22" s="1310"/>
      <c r="FT22" s="1308"/>
      <c r="FU22" s="1308"/>
      <c r="FV22" s="971"/>
      <c r="FW22" s="1310"/>
      <c r="FX22" s="1308"/>
      <c r="FY22" s="1308"/>
      <c r="FZ22" s="971"/>
      <c r="GA22" s="1310"/>
      <c r="GB22" s="1308"/>
      <c r="GC22" s="1308"/>
      <c r="GD22" s="971"/>
      <c r="GE22" s="1310"/>
      <c r="GF22" s="1308"/>
      <c r="GG22" s="1308"/>
      <c r="GH22" s="971"/>
      <c r="GI22" s="1310"/>
      <c r="GJ22" s="1308"/>
      <c r="GK22" s="1308"/>
      <c r="GL22" s="971"/>
      <c r="GM22" s="1310"/>
      <c r="GN22" s="1308"/>
      <c r="GO22" s="1308"/>
      <c r="GP22" s="971"/>
      <c r="GQ22" s="1310"/>
      <c r="GR22" s="1308"/>
      <c r="GS22" s="1308"/>
      <c r="GT22" s="971"/>
      <c r="GU22" s="1310"/>
      <c r="GV22" s="1308"/>
      <c r="GW22" s="1308"/>
      <c r="GX22" s="971"/>
      <c r="GY22" s="1310"/>
      <c r="GZ22" s="1308"/>
      <c r="HA22" s="1308"/>
      <c r="HB22" s="971"/>
      <c r="HC22" s="1310"/>
      <c r="HD22" s="1308"/>
      <c r="HE22" s="1308"/>
      <c r="HF22" s="971"/>
      <c r="HG22" s="1310"/>
      <c r="HH22" s="1308"/>
      <c r="HI22" s="1308"/>
      <c r="HJ22" s="971"/>
      <c r="HK22" s="1310"/>
      <c r="HL22" s="1308"/>
      <c r="HM22" s="1308"/>
      <c r="HN22" s="971"/>
      <c r="HO22" s="1310"/>
      <c r="HP22" s="1308"/>
      <c r="HQ22" s="1308"/>
      <c r="HR22" s="971"/>
      <c r="HS22" s="1310"/>
      <c r="HT22" s="1308"/>
      <c r="HU22" s="1308"/>
      <c r="HV22" s="971"/>
      <c r="HW22" s="1310"/>
      <c r="HX22" s="1308"/>
      <c r="HY22" s="1308"/>
      <c r="HZ22" s="971"/>
      <c r="IA22" s="1310"/>
      <c r="IB22" s="1308"/>
      <c r="IC22" s="1308"/>
      <c r="ID22" s="971"/>
      <c r="IE22" s="1310"/>
      <c r="IF22" s="1308"/>
      <c r="IG22" s="1308"/>
      <c r="IH22" s="971"/>
      <c r="II22" s="1310"/>
      <c r="IJ22" s="1308"/>
      <c r="IK22" s="1308"/>
      <c r="IL22" s="971"/>
      <c r="IM22" s="1310"/>
      <c r="IN22" s="1308"/>
      <c r="IO22" s="1308"/>
      <c r="IP22" s="971"/>
      <c r="IQ22" s="1310"/>
      <c r="IR22" s="1308"/>
      <c r="IS22" s="1308"/>
      <c r="IT22" s="971"/>
      <c r="IU22" s="1310"/>
      <c r="IV22" s="1308"/>
      <c r="IW22" s="1308"/>
      <c r="IX22" s="971"/>
      <c r="IY22" s="1310"/>
      <c r="IZ22" s="1308"/>
      <c r="JA22" s="1308"/>
      <c r="JB22" s="971"/>
      <c r="JC22" s="1310"/>
      <c r="JD22" s="1308"/>
      <c r="JE22" s="1308"/>
      <c r="JF22" s="971"/>
      <c r="JG22" s="1310"/>
      <c r="JH22" s="1308"/>
      <c r="JI22" s="1308"/>
      <c r="JJ22" s="971"/>
      <c r="JK22" s="1310"/>
      <c r="JL22" s="1308"/>
      <c r="JM22" s="1308"/>
      <c r="JN22" s="971"/>
      <c r="JO22" s="1310"/>
      <c r="JP22" s="1308"/>
      <c r="JQ22" s="1308"/>
      <c r="JR22" s="971"/>
      <c r="JS22" s="1310"/>
      <c r="JT22" s="1308"/>
      <c r="JU22" s="1308"/>
      <c r="JV22" s="971"/>
      <c r="JW22" s="1310"/>
      <c r="JX22" s="1308"/>
      <c r="JY22" s="1308"/>
      <c r="JZ22" s="971"/>
      <c r="KA22" s="1310"/>
      <c r="KB22" s="1308"/>
      <c r="KC22" s="1308"/>
      <c r="KD22" s="971"/>
      <c r="KE22" s="1310"/>
      <c r="KF22" s="1308"/>
      <c r="KG22" s="1308"/>
      <c r="KH22" s="971"/>
      <c r="KI22" s="1310"/>
      <c r="KJ22" s="1308"/>
      <c r="KK22" s="1308"/>
      <c r="KL22" s="971"/>
      <c r="KM22" s="1310"/>
      <c r="KN22" s="1308"/>
      <c r="KO22" s="1308"/>
      <c r="KP22" s="971"/>
      <c r="KQ22" s="1310"/>
      <c r="KR22" s="1308"/>
      <c r="KS22" s="1308"/>
      <c r="KT22" s="971"/>
      <c r="KU22" s="1310"/>
      <c r="KV22" s="1308"/>
      <c r="KW22" s="1308"/>
      <c r="KX22" s="971"/>
      <c r="KY22" s="1310"/>
      <c r="KZ22" s="1308"/>
      <c r="LA22" s="1308"/>
      <c r="LB22" s="971"/>
      <c r="LC22" s="1310"/>
      <c r="LD22" s="1308"/>
      <c r="LE22" s="1308"/>
      <c r="LF22" s="971"/>
      <c r="LG22" s="1310"/>
      <c r="LH22" s="1308"/>
      <c r="LI22" s="1308"/>
      <c r="LJ22" s="971"/>
      <c r="LK22" s="1310"/>
      <c r="LL22" s="1308"/>
      <c r="LM22" s="1308"/>
      <c r="LN22" s="971"/>
      <c r="LO22" s="1310"/>
      <c r="LP22" s="1308"/>
      <c r="LQ22" s="1308"/>
      <c r="LR22" s="971"/>
      <c r="LS22" s="1310"/>
      <c r="LT22" s="1308"/>
      <c r="LU22" s="1308"/>
      <c r="LV22" s="971"/>
      <c r="LW22" s="1310"/>
      <c r="LX22" s="1308"/>
      <c r="LY22" s="1308"/>
      <c r="LZ22" s="971"/>
      <c r="MA22" s="1310"/>
      <c r="MB22" s="1308"/>
      <c r="MC22" s="1308"/>
      <c r="MD22" s="971"/>
      <c r="ME22" s="1310"/>
      <c r="MF22" s="1308"/>
      <c r="MG22" s="1308"/>
      <c r="MH22" s="971"/>
      <c r="MI22" s="1310"/>
      <c r="MJ22" s="1308"/>
      <c r="MK22" s="1308"/>
      <c r="ML22" s="971"/>
      <c r="MM22" s="1310"/>
      <c r="MN22" s="1308"/>
      <c r="MO22" s="1308"/>
      <c r="MP22" s="971"/>
      <c r="MQ22" s="1310"/>
      <c r="MR22" s="1308"/>
      <c r="MS22" s="1308"/>
      <c r="MT22" s="971"/>
      <c r="MU22" s="1310"/>
      <c r="MV22" s="1308"/>
      <c r="MW22" s="1308"/>
      <c r="MX22" s="971"/>
      <c r="MY22" s="1310"/>
      <c r="MZ22" s="1308"/>
      <c r="NA22" s="1308"/>
      <c r="NB22" s="971"/>
      <c r="NC22" s="1310"/>
      <c r="ND22" s="1308"/>
      <c r="NE22" s="1308"/>
      <c r="NF22" s="971"/>
      <c r="NG22" s="1310"/>
      <c r="NH22" s="1308"/>
      <c r="NI22" s="1308"/>
      <c r="NJ22" s="971"/>
      <c r="NK22" s="1310"/>
      <c r="NL22" s="1308"/>
      <c r="NM22" s="1308"/>
      <c r="NN22" s="971"/>
      <c r="NO22" s="1310"/>
      <c r="NP22" s="1308"/>
      <c r="NQ22" s="1308"/>
      <c r="NR22" s="971"/>
      <c r="NS22" s="1310"/>
      <c r="NT22" s="1308"/>
      <c r="NU22" s="1308"/>
      <c r="NV22" s="971"/>
      <c r="NW22" s="1310"/>
      <c r="NX22" s="1308"/>
      <c r="NY22" s="1308"/>
      <c r="NZ22" s="971"/>
      <c r="OA22" s="1310"/>
      <c r="OB22" s="1308"/>
      <c r="OC22" s="1308"/>
      <c r="OD22" s="971"/>
      <c r="OE22" s="1310"/>
      <c r="OF22" s="1308"/>
      <c r="OG22" s="1308"/>
      <c r="OH22" s="971"/>
      <c r="OI22" s="1310"/>
      <c r="OJ22" s="1308"/>
      <c r="OK22" s="1308"/>
      <c r="OL22" s="971"/>
      <c r="OM22" s="1310"/>
      <c r="ON22" s="1308"/>
      <c r="OO22" s="1308"/>
      <c r="OP22" s="971"/>
      <c r="OQ22" s="1310"/>
      <c r="OR22" s="1308"/>
      <c r="OS22" s="1308"/>
      <c r="OT22" s="971"/>
      <c r="OU22" s="1310"/>
      <c r="OV22" s="1308"/>
      <c r="OW22" s="1308"/>
      <c r="OX22" s="971"/>
      <c r="OY22" s="1310"/>
      <c r="OZ22" s="1308"/>
      <c r="PA22" s="1308"/>
      <c r="PB22" s="971"/>
      <c r="PC22" s="1310"/>
      <c r="PD22" s="1308"/>
      <c r="PE22" s="1308"/>
      <c r="PF22" s="971"/>
      <c r="PG22" s="1310"/>
      <c r="PH22" s="1308"/>
      <c r="PI22" s="1308"/>
      <c r="PJ22" s="971"/>
      <c r="PK22" s="1310"/>
      <c r="PL22" s="1308"/>
      <c r="PM22" s="1308"/>
      <c r="PN22" s="971"/>
      <c r="PO22" s="1310"/>
      <c r="PP22" s="1308"/>
      <c r="PQ22" s="1308"/>
      <c r="PR22" s="971"/>
      <c r="PS22" s="1310"/>
      <c r="PT22" s="1308"/>
      <c r="PU22" s="1308"/>
      <c r="PV22" s="971"/>
      <c r="PW22" s="1310"/>
      <c r="PX22" s="1308"/>
      <c r="PY22" s="1308"/>
      <c r="PZ22" s="971"/>
      <c r="QA22" s="1310"/>
      <c r="QB22" s="1308"/>
      <c r="QC22" s="1308"/>
      <c r="QD22" s="971"/>
      <c r="QE22" s="1310"/>
      <c r="QF22" s="1308"/>
      <c r="QG22" s="1308"/>
      <c r="QH22" s="971"/>
      <c r="QI22" s="1310"/>
      <c r="QJ22" s="1308"/>
      <c r="QK22" s="1308"/>
      <c r="QL22" s="971"/>
      <c r="QM22" s="1310"/>
      <c r="QN22" s="1308"/>
      <c r="QO22" s="1308"/>
      <c r="QP22" s="971"/>
      <c r="QQ22" s="1310"/>
      <c r="QR22" s="1308"/>
      <c r="QS22" s="1308"/>
      <c r="QT22" s="971"/>
      <c r="QU22" s="1310"/>
      <c r="QV22" s="1308"/>
      <c r="QW22" s="1308"/>
      <c r="QX22" s="971"/>
      <c r="QY22" s="1310"/>
      <c r="QZ22" s="1308"/>
      <c r="RA22" s="1308"/>
      <c r="RB22" s="971"/>
      <c r="RC22" s="1310"/>
      <c r="RD22" s="1308"/>
      <c r="RE22" s="1308"/>
      <c r="RF22" s="971"/>
      <c r="RG22" s="1310"/>
      <c r="RH22" s="1308"/>
      <c r="RI22" s="1308"/>
      <c r="RJ22" s="971"/>
      <c r="RK22" s="1310"/>
      <c r="RL22" s="1308"/>
      <c r="RM22" s="1308"/>
      <c r="RN22" s="971"/>
      <c r="RO22" s="1310"/>
      <c r="RP22" s="1308"/>
      <c r="RQ22" s="1308"/>
      <c r="RR22" s="971"/>
      <c r="RS22" s="1310"/>
      <c r="RT22" s="1308"/>
      <c r="RU22" s="1308"/>
      <c r="RV22" s="971"/>
      <c r="RW22" s="1310"/>
      <c r="RX22" s="1308"/>
      <c r="RY22" s="1308"/>
      <c r="RZ22" s="971"/>
      <c r="SA22" s="1310"/>
      <c r="SB22" s="1308"/>
      <c r="SC22" s="1308"/>
      <c r="SD22" s="971"/>
      <c r="SE22" s="1310"/>
      <c r="SF22" s="1308"/>
      <c r="SG22" s="1308"/>
      <c r="SH22" s="971"/>
      <c r="SI22" s="1310"/>
      <c r="SJ22" s="1308"/>
      <c r="SK22" s="1308"/>
      <c r="SL22" s="971"/>
      <c r="SM22" s="1310"/>
      <c r="SN22" s="1308"/>
      <c r="SO22" s="1308"/>
      <c r="SP22" s="971"/>
      <c r="SQ22" s="1310"/>
      <c r="SR22" s="1308"/>
      <c r="SS22" s="1308"/>
      <c r="ST22" s="971"/>
      <c r="SU22" s="1310"/>
      <c r="SV22" s="1308"/>
      <c r="SW22" s="1308"/>
      <c r="SX22" s="971"/>
      <c r="SY22" s="1310"/>
      <c r="SZ22" s="1308"/>
      <c r="TA22" s="1308"/>
      <c r="TB22" s="971"/>
      <c r="TC22" s="1310"/>
      <c r="TD22" s="1308"/>
      <c r="TE22" s="1308"/>
      <c r="TF22" s="971"/>
      <c r="TG22" s="1310"/>
      <c r="TH22" s="1308"/>
      <c r="TI22" s="1308"/>
      <c r="TJ22" s="971"/>
      <c r="TK22" s="1310"/>
      <c r="TL22" s="1308"/>
      <c r="TM22" s="1308"/>
      <c r="TN22" s="971"/>
      <c r="TO22" s="1310"/>
      <c r="TP22" s="1308"/>
      <c r="TQ22" s="1308"/>
      <c r="TR22" s="971"/>
      <c r="TS22" s="1310"/>
      <c r="TT22" s="1308"/>
      <c r="TU22" s="1308"/>
      <c r="TV22" s="971"/>
      <c r="TW22" s="1310"/>
      <c r="TX22" s="1308"/>
      <c r="TY22" s="1308"/>
      <c r="TZ22" s="971"/>
      <c r="UA22" s="1310"/>
      <c r="UB22" s="1308"/>
      <c r="UC22" s="1308"/>
      <c r="UD22" s="971"/>
      <c r="UE22" s="1310"/>
      <c r="UF22" s="1308"/>
      <c r="UG22" s="1308"/>
      <c r="UH22" s="971"/>
      <c r="UI22" s="1310"/>
      <c r="UJ22" s="1308"/>
      <c r="UK22" s="1308"/>
      <c r="UL22" s="971"/>
      <c r="UM22" s="1310"/>
      <c r="UN22" s="1308"/>
      <c r="UO22" s="1308"/>
      <c r="UP22" s="971"/>
      <c r="UQ22" s="1310"/>
      <c r="UR22" s="1308"/>
      <c r="US22" s="1308"/>
      <c r="UT22" s="971"/>
      <c r="UU22" s="1310"/>
      <c r="UV22" s="1308"/>
      <c r="UW22" s="1308"/>
      <c r="UX22" s="971"/>
      <c r="UY22" s="1310"/>
      <c r="UZ22" s="1308"/>
      <c r="VA22" s="1308"/>
      <c r="VB22" s="971"/>
      <c r="VC22" s="1310"/>
      <c r="VD22" s="1308"/>
      <c r="VE22" s="1308"/>
      <c r="VF22" s="971"/>
      <c r="VG22" s="1310"/>
      <c r="VH22" s="1308"/>
      <c r="VI22" s="1308"/>
      <c r="VJ22" s="971"/>
      <c r="VK22" s="1310"/>
      <c r="VL22" s="1308"/>
      <c r="VM22" s="1308"/>
      <c r="VN22" s="971"/>
      <c r="VO22" s="1310"/>
      <c r="VP22" s="1308"/>
      <c r="VQ22" s="1308"/>
      <c r="VR22" s="971"/>
      <c r="VS22" s="1310"/>
      <c r="VT22" s="1308"/>
      <c r="VU22" s="1308"/>
      <c r="VV22" s="971"/>
      <c r="VW22" s="1310"/>
      <c r="VX22" s="1308"/>
      <c r="VY22" s="1308"/>
      <c r="VZ22" s="971"/>
      <c r="WA22" s="1310"/>
      <c r="WB22" s="1308"/>
      <c r="WC22" s="1308"/>
      <c r="WD22" s="971"/>
      <c r="WE22" s="1310"/>
      <c r="WF22" s="1308"/>
      <c r="WG22" s="1308"/>
      <c r="WH22" s="971"/>
      <c r="WI22" s="1310"/>
      <c r="WJ22" s="1308"/>
      <c r="WK22" s="1308"/>
      <c r="WL22" s="971"/>
      <c r="WM22" s="1310"/>
      <c r="WN22" s="1308"/>
      <c r="WO22" s="1308"/>
      <c r="WP22" s="971"/>
      <c r="WQ22" s="1310"/>
      <c r="WR22" s="1308"/>
      <c r="WS22" s="1308"/>
      <c r="WT22" s="971"/>
      <c r="WU22" s="1310"/>
      <c r="WV22" s="1308"/>
      <c r="WW22" s="1308"/>
      <c r="WX22" s="971"/>
      <c r="WY22" s="1310"/>
      <c r="WZ22" s="1308"/>
      <c r="XA22" s="1308"/>
      <c r="XB22" s="971"/>
      <c r="XC22" s="1310"/>
      <c r="XD22" s="1308"/>
      <c r="XE22" s="1308"/>
      <c r="XF22" s="971"/>
      <c r="XG22" s="1310"/>
      <c r="XH22" s="1308"/>
      <c r="XI22" s="1308"/>
      <c r="XJ22" s="971"/>
      <c r="XK22" s="1310"/>
      <c r="XL22" s="1308"/>
      <c r="XM22" s="1308"/>
      <c r="XN22" s="971"/>
      <c r="XO22" s="1310"/>
      <c r="XP22" s="1308"/>
      <c r="XQ22" s="1308"/>
      <c r="XR22" s="971"/>
      <c r="XS22" s="1310"/>
      <c r="XT22" s="1308"/>
      <c r="XU22" s="1308"/>
      <c r="XV22" s="971"/>
      <c r="XW22" s="1310"/>
      <c r="XX22" s="1308"/>
      <c r="XY22" s="1308"/>
      <c r="XZ22" s="971"/>
      <c r="YA22" s="1310"/>
      <c r="YB22" s="1308"/>
      <c r="YC22" s="1308"/>
      <c r="YD22" s="971"/>
      <c r="YE22" s="1310"/>
      <c r="YF22" s="1308"/>
      <c r="YG22" s="1308"/>
      <c r="YH22" s="971"/>
      <c r="YI22" s="1310"/>
      <c r="YJ22" s="1308"/>
      <c r="YK22" s="1308"/>
      <c r="YL22" s="971"/>
      <c r="YM22" s="1310"/>
      <c r="YN22" s="1308"/>
      <c r="YO22" s="1308"/>
      <c r="YP22" s="971"/>
      <c r="YQ22" s="1310"/>
      <c r="YR22" s="1308"/>
      <c r="YS22" s="1308"/>
      <c r="YT22" s="971"/>
      <c r="YU22" s="1310"/>
      <c r="YV22" s="1308"/>
      <c r="YW22" s="1308"/>
      <c r="YX22" s="971"/>
      <c r="YY22" s="1310"/>
      <c r="YZ22" s="1308"/>
      <c r="ZA22" s="1308"/>
      <c r="ZB22" s="971"/>
      <c r="ZC22" s="1310"/>
      <c r="ZD22" s="1308"/>
      <c r="ZE22" s="1308"/>
      <c r="ZF22" s="971"/>
      <c r="ZG22" s="1310"/>
      <c r="ZH22" s="1308"/>
      <c r="ZI22" s="1308"/>
      <c r="ZJ22" s="971"/>
      <c r="ZK22" s="1310"/>
      <c r="ZL22" s="1308"/>
      <c r="ZM22" s="1308"/>
      <c r="ZN22" s="971"/>
      <c r="ZO22" s="1310"/>
      <c r="ZP22" s="1308"/>
      <c r="ZQ22" s="1308"/>
      <c r="ZR22" s="971"/>
      <c r="ZS22" s="1310"/>
      <c r="ZT22" s="1308"/>
      <c r="ZU22" s="1308"/>
      <c r="ZV22" s="971"/>
      <c r="ZW22" s="1310"/>
      <c r="ZX22" s="1308"/>
      <c r="ZY22" s="1308"/>
      <c r="ZZ22" s="971"/>
      <c r="AAA22" s="1310"/>
      <c r="AAB22" s="1308"/>
      <c r="AAC22" s="1308"/>
      <c r="AAD22" s="971"/>
      <c r="AAE22" s="1310"/>
      <c r="AAF22" s="1308"/>
      <c r="AAG22" s="1308"/>
      <c r="AAH22" s="971"/>
      <c r="AAI22" s="1310"/>
      <c r="AAJ22" s="1308"/>
      <c r="AAK22" s="1308"/>
      <c r="AAL22" s="971"/>
      <c r="AAM22" s="1310"/>
      <c r="AAN22" s="1308"/>
      <c r="AAO22" s="1308"/>
      <c r="AAP22" s="971"/>
      <c r="AAQ22" s="1310"/>
      <c r="AAR22" s="1308"/>
      <c r="AAS22" s="1308"/>
      <c r="AAT22" s="971"/>
      <c r="AAU22" s="1310"/>
      <c r="AAV22" s="1308"/>
      <c r="AAW22" s="1308"/>
      <c r="AAX22" s="971"/>
      <c r="AAY22" s="1310"/>
      <c r="AAZ22" s="1308"/>
      <c r="ABA22" s="1308"/>
      <c r="ABB22" s="971"/>
      <c r="ABC22" s="1310"/>
      <c r="ABD22" s="1308"/>
      <c r="ABE22" s="1308"/>
      <c r="ABF22" s="971"/>
      <c r="ABG22" s="1310"/>
      <c r="ABH22" s="1308"/>
      <c r="ABI22" s="1308"/>
      <c r="ABJ22" s="971"/>
      <c r="ABK22" s="1310"/>
      <c r="ABL22" s="1308"/>
      <c r="ABM22" s="1308"/>
      <c r="ABN22" s="971"/>
      <c r="ABO22" s="1310"/>
      <c r="ABP22" s="1308"/>
      <c r="ABQ22" s="1308"/>
      <c r="ABR22" s="971"/>
      <c r="ABS22" s="1310"/>
      <c r="ABT22" s="1308"/>
      <c r="ABU22" s="1308"/>
      <c r="ABV22" s="971"/>
      <c r="ABW22" s="1310"/>
      <c r="ABX22" s="1308"/>
      <c r="ABY22" s="1308"/>
      <c r="ABZ22" s="971"/>
      <c r="ACA22" s="1310"/>
      <c r="ACB22" s="1308"/>
      <c r="ACC22" s="1308"/>
      <c r="ACD22" s="971"/>
      <c r="ACE22" s="1310"/>
      <c r="ACF22" s="1308"/>
      <c r="ACG22" s="1308"/>
      <c r="ACH22" s="971"/>
      <c r="ACI22" s="1310"/>
      <c r="ACJ22" s="1308"/>
      <c r="ACK22" s="1308"/>
      <c r="ACL22" s="971"/>
      <c r="ACM22" s="1310"/>
      <c r="ACN22" s="1308"/>
      <c r="ACO22" s="1308"/>
      <c r="ACP22" s="971"/>
      <c r="ACQ22" s="1310"/>
      <c r="ACR22" s="1308"/>
      <c r="ACS22" s="1308"/>
      <c r="ACT22" s="971"/>
      <c r="ACU22" s="1310"/>
      <c r="ACV22" s="1308"/>
      <c r="ACW22" s="1308"/>
      <c r="ACX22" s="971"/>
      <c r="ACY22" s="1310"/>
      <c r="ACZ22" s="1308"/>
      <c r="ADA22" s="1308"/>
      <c r="ADB22" s="971"/>
      <c r="ADC22" s="1310"/>
      <c r="ADD22" s="1308"/>
      <c r="ADE22" s="1308"/>
      <c r="ADF22" s="971"/>
      <c r="ADG22" s="1310"/>
      <c r="ADH22" s="1308"/>
      <c r="ADI22" s="1308"/>
      <c r="ADJ22" s="971"/>
      <c r="ADK22" s="1310"/>
      <c r="ADL22" s="1308"/>
      <c r="ADM22" s="1308"/>
      <c r="ADN22" s="971"/>
      <c r="ADO22" s="1310"/>
      <c r="ADP22" s="1308"/>
      <c r="ADQ22" s="1308"/>
      <c r="ADR22" s="971"/>
      <c r="ADS22" s="1310"/>
      <c r="ADT22" s="1308"/>
      <c r="ADU22" s="1308"/>
      <c r="ADV22" s="971"/>
      <c r="ADW22" s="1310"/>
      <c r="ADX22" s="1308"/>
      <c r="ADY22" s="1308"/>
      <c r="ADZ22" s="971"/>
      <c r="AEA22" s="1310"/>
      <c r="AEB22" s="1308"/>
      <c r="AEC22" s="1308"/>
      <c r="AED22" s="971"/>
      <c r="AEE22" s="1308"/>
      <c r="AEF22" s="1308"/>
      <c r="AEG22" s="1308"/>
    </row>
    <row r="23" spans="1:816">
      <c r="A23" s="443"/>
      <c r="B23" s="443"/>
      <c r="C23" s="443"/>
      <c r="D23" s="443"/>
      <c r="E23" s="895"/>
      <c r="F23" s="895"/>
      <c r="G23" s="895"/>
      <c r="H23" s="895"/>
      <c r="I23" s="895"/>
      <c r="J23" s="895"/>
      <c r="K23" s="895"/>
      <c r="L23" s="895"/>
      <c r="M23" s="895"/>
      <c r="N23" s="895"/>
      <c r="O23" s="895"/>
      <c r="P23" s="895"/>
      <c r="Q23" s="895"/>
      <c r="R23" s="895"/>
      <c r="S23" s="895"/>
      <c r="T23" s="895"/>
      <c r="U23" s="895"/>
      <c r="V23" s="895"/>
      <c r="W23" s="895"/>
      <c r="X23" s="895"/>
      <c r="Y23" s="895"/>
      <c r="Z23" s="895"/>
      <c r="AA23" s="895"/>
      <c r="AB23" s="895"/>
      <c r="AC23" s="895"/>
      <c r="AD23" s="895"/>
      <c r="AE23" s="895"/>
      <c r="AF23" s="895"/>
      <c r="AG23" s="895"/>
      <c r="AH23" s="895"/>
      <c r="AI23" s="895"/>
      <c r="AJ23" s="895"/>
      <c r="AK23" s="895"/>
      <c r="AL23" s="895"/>
      <c r="AM23" s="895"/>
      <c r="AN23" s="895"/>
      <c r="AO23" s="895"/>
      <c r="AP23" s="895"/>
      <c r="AQ23" s="895"/>
      <c r="AR23" s="895"/>
      <c r="AS23" s="895"/>
      <c r="AT23" s="895"/>
      <c r="AU23" s="895"/>
      <c r="AV23" s="895"/>
      <c r="AW23" s="895"/>
      <c r="AX23" s="895"/>
      <c r="AY23" s="895"/>
      <c r="AZ23" s="895"/>
      <c r="BA23" s="895"/>
      <c r="BB23" s="895"/>
      <c r="BC23" s="895"/>
      <c r="BD23" s="895"/>
      <c r="BE23" s="895"/>
      <c r="BF23" s="895"/>
      <c r="BG23" s="895"/>
      <c r="BH23" s="895"/>
      <c r="BI23" s="895"/>
      <c r="BJ23" s="895"/>
      <c r="BK23" s="895"/>
      <c r="BL23" s="895"/>
      <c r="BM23" s="895"/>
      <c r="BN23" s="895"/>
      <c r="BO23" s="895"/>
      <c r="BP23" s="895"/>
      <c r="BQ23" s="895"/>
      <c r="BR23" s="895"/>
      <c r="BS23" s="895"/>
      <c r="BT23" s="895"/>
      <c r="BU23" s="895"/>
      <c r="BV23" s="895"/>
      <c r="BW23" s="895"/>
      <c r="BX23" s="895"/>
      <c r="BY23" s="895"/>
      <c r="BZ23" s="895"/>
      <c r="CA23" s="895"/>
      <c r="CB23" s="895"/>
      <c r="CC23" s="895"/>
      <c r="CD23" s="895"/>
      <c r="CE23" s="895"/>
      <c r="CF23" s="895"/>
      <c r="CG23" s="895"/>
      <c r="CH23" s="895"/>
      <c r="CI23" s="895"/>
      <c r="CJ23" s="895"/>
      <c r="CK23" s="895"/>
      <c r="CL23" s="895"/>
      <c r="CM23" s="895"/>
      <c r="CN23" s="895"/>
      <c r="CO23" s="895"/>
      <c r="CP23" s="895"/>
      <c r="CQ23" s="895"/>
      <c r="CR23" s="895"/>
      <c r="CS23" s="895"/>
      <c r="CT23" s="895"/>
      <c r="CU23" s="895"/>
      <c r="CV23" s="895"/>
      <c r="CW23" s="895"/>
      <c r="CX23" s="895"/>
      <c r="CY23" s="895"/>
      <c r="CZ23" s="895"/>
      <c r="DA23" s="895"/>
      <c r="DB23" s="895"/>
      <c r="DC23" s="895"/>
      <c r="DD23" s="895"/>
      <c r="DE23" s="895"/>
      <c r="DF23" s="895"/>
      <c r="DG23" s="895"/>
      <c r="DH23" s="895"/>
      <c r="DI23" s="895"/>
      <c r="DJ23" s="895"/>
      <c r="DK23" s="895"/>
      <c r="DL23" s="895"/>
      <c r="DM23" s="895"/>
      <c r="DN23" s="895"/>
      <c r="DO23" s="895"/>
      <c r="DP23" s="895"/>
      <c r="DQ23" s="895"/>
      <c r="DR23" s="895"/>
      <c r="DS23" s="895"/>
      <c r="DT23" s="895"/>
      <c r="DU23" s="895"/>
      <c r="DV23" s="895"/>
      <c r="DW23" s="895"/>
      <c r="DX23" s="895"/>
      <c r="DY23" s="895"/>
      <c r="DZ23" s="895"/>
      <c r="EA23" s="895"/>
      <c r="EB23" s="895"/>
      <c r="EC23" s="895"/>
      <c r="ED23" s="895"/>
      <c r="EE23" s="895"/>
      <c r="EF23" s="895"/>
      <c r="EG23" s="895"/>
      <c r="EH23" s="895"/>
      <c r="EI23" s="895"/>
      <c r="EJ23" s="895"/>
      <c r="EK23" s="895"/>
      <c r="EL23" s="895"/>
      <c r="EM23" s="895"/>
      <c r="EN23" s="895"/>
      <c r="EO23" s="895"/>
      <c r="EP23" s="895"/>
      <c r="EQ23" s="895"/>
      <c r="ER23" s="895"/>
      <c r="ES23" s="895"/>
      <c r="ET23" s="895"/>
      <c r="EU23" s="895"/>
      <c r="EV23" s="895"/>
      <c r="EW23" s="895"/>
      <c r="EX23" s="895"/>
      <c r="EY23" s="895"/>
      <c r="EZ23" s="895"/>
      <c r="FA23" s="895"/>
      <c r="FB23" s="895"/>
      <c r="FC23" s="895"/>
      <c r="FD23" s="895"/>
      <c r="FE23" s="895"/>
      <c r="FF23" s="895"/>
      <c r="FG23" s="895"/>
      <c r="FH23" s="895"/>
      <c r="FI23" s="895"/>
      <c r="FJ23" s="895"/>
      <c r="FK23" s="895"/>
      <c r="FL23" s="895"/>
      <c r="FM23" s="895"/>
      <c r="FN23" s="895"/>
      <c r="FO23" s="895"/>
      <c r="FP23" s="895"/>
      <c r="FQ23" s="895"/>
      <c r="FR23" s="895"/>
      <c r="FS23" s="895"/>
      <c r="FT23" s="895"/>
      <c r="FU23" s="895"/>
      <c r="FV23" s="895"/>
      <c r="FW23" s="895"/>
      <c r="FX23" s="895"/>
      <c r="FY23" s="895"/>
      <c r="FZ23" s="895"/>
      <c r="GA23" s="895"/>
      <c r="GB23" s="895"/>
      <c r="GC23" s="895"/>
      <c r="GD23" s="895"/>
      <c r="GE23" s="895"/>
      <c r="GF23" s="895"/>
      <c r="GG23" s="895"/>
      <c r="GH23" s="895"/>
      <c r="GI23" s="895"/>
      <c r="GJ23" s="895"/>
      <c r="GK23" s="895"/>
      <c r="GL23" s="895"/>
      <c r="GM23" s="895"/>
      <c r="GN23" s="895"/>
      <c r="GO23" s="895"/>
      <c r="GP23" s="895"/>
      <c r="GQ23" s="895"/>
      <c r="GR23" s="895"/>
      <c r="GS23" s="895"/>
      <c r="GT23" s="895"/>
      <c r="GU23" s="895"/>
      <c r="GV23" s="895"/>
      <c r="GW23" s="895"/>
      <c r="GX23" s="895"/>
      <c r="GY23" s="895"/>
      <c r="GZ23" s="895"/>
      <c r="HA23" s="895"/>
      <c r="HB23" s="895"/>
      <c r="HC23" s="895"/>
      <c r="HD23" s="895"/>
      <c r="HE23" s="895"/>
      <c r="HF23" s="895"/>
      <c r="HG23" s="895"/>
      <c r="HH23" s="895"/>
      <c r="HI23" s="895"/>
      <c r="HJ23" s="895"/>
      <c r="HK23" s="895"/>
      <c r="HL23" s="895"/>
      <c r="HM23" s="895"/>
      <c r="HN23" s="895"/>
      <c r="HO23" s="895"/>
      <c r="HP23" s="895"/>
      <c r="HQ23" s="895"/>
      <c r="HR23" s="895"/>
      <c r="HS23" s="895"/>
      <c r="HT23" s="895"/>
      <c r="HU23" s="895"/>
      <c r="HV23" s="895"/>
      <c r="HW23" s="895"/>
      <c r="HX23" s="895"/>
      <c r="HY23" s="895"/>
      <c r="HZ23" s="895"/>
      <c r="IA23" s="895"/>
      <c r="IB23" s="895"/>
      <c r="IC23" s="895"/>
      <c r="ID23" s="895"/>
      <c r="IE23" s="895"/>
      <c r="IF23" s="895"/>
      <c r="IG23" s="895"/>
      <c r="IH23" s="895"/>
      <c r="II23" s="895"/>
      <c r="IJ23" s="895"/>
      <c r="IK23" s="895"/>
      <c r="IL23" s="895"/>
      <c r="IM23" s="895"/>
      <c r="IN23" s="895"/>
      <c r="IO23" s="895"/>
      <c r="IP23" s="895"/>
      <c r="IQ23" s="895"/>
      <c r="IR23" s="895"/>
      <c r="IS23" s="895"/>
      <c r="IT23" s="895"/>
      <c r="IU23" s="895"/>
      <c r="IV23" s="895"/>
      <c r="IW23" s="895"/>
      <c r="IX23" s="895"/>
      <c r="IY23" s="895"/>
      <c r="IZ23" s="895"/>
      <c r="JA23" s="895"/>
      <c r="JB23" s="895"/>
      <c r="JC23" s="895"/>
      <c r="JD23" s="895"/>
      <c r="JE23" s="895"/>
      <c r="JF23" s="895"/>
      <c r="JG23" s="895"/>
      <c r="JH23" s="895"/>
      <c r="JI23" s="895"/>
      <c r="JJ23" s="895"/>
      <c r="JK23" s="895"/>
      <c r="JL23" s="895"/>
      <c r="JM23" s="895"/>
      <c r="JN23" s="895"/>
      <c r="JO23" s="895"/>
      <c r="JP23" s="895"/>
      <c r="JQ23" s="895"/>
      <c r="JR23" s="895"/>
      <c r="JS23" s="895"/>
      <c r="JT23" s="895"/>
      <c r="JU23" s="895"/>
      <c r="JV23" s="895"/>
      <c r="JW23" s="895"/>
      <c r="JX23" s="895"/>
      <c r="JY23" s="895"/>
      <c r="JZ23" s="895"/>
      <c r="KA23" s="895"/>
      <c r="KB23" s="895"/>
      <c r="KC23" s="895"/>
      <c r="KD23" s="895"/>
      <c r="KE23" s="895"/>
      <c r="KF23" s="895"/>
      <c r="KG23" s="895"/>
      <c r="KH23" s="895"/>
      <c r="KI23" s="895"/>
      <c r="KJ23" s="895"/>
      <c r="KK23" s="895"/>
      <c r="KL23" s="895"/>
      <c r="KM23" s="895"/>
      <c r="KN23" s="895"/>
      <c r="KO23" s="895"/>
      <c r="KP23" s="895"/>
      <c r="KQ23" s="895"/>
      <c r="KR23" s="895"/>
      <c r="KS23" s="895"/>
      <c r="KT23" s="895"/>
      <c r="KU23" s="895"/>
      <c r="KV23" s="895"/>
      <c r="KW23" s="895"/>
      <c r="KX23" s="895"/>
      <c r="KY23" s="895"/>
      <c r="KZ23" s="895"/>
      <c r="LA23" s="895"/>
      <c r="LB23" s="895"/>
      <c r="LC23" s="895"/>
      <c r="LD23" s="895"/>
      <c r="LE23" s="895"/>
      <c r="LF23" s="895"/>
      <c r="LG23" s="895"/>
      <c r="LH23" s="895"/>
      <c r="LI23" s="895"/>
      <c r="LJ23" s="895"/>
      <c r="LK23" s="895"/>
      <c r="LL23" s="895"/>
      <c r="LM23" s="895"/>
      <c r="LN23" s="895"/>
      <c r="LO23" s="895"/>
      <c r="LP23" s="895"/>
      <c r="LQ23" s="895"/>
      <c r="LR23" s="895"/>
      <c r="LS23" s="895"/>
      <c r="LT23" s="895"/>
      <c r="LU23" s="895"/>
      <c r="LV23" s="895"/>
      <c r="LW23" s="895"/>
      <c r="LX23" s="895"/>
      <c r="LY23" s="895"/>
      <c r="LZ23" s="895"/>
      <c r="MA23" s="895"/>
      <c r="MB23" s="895"/>
      <c r="MC23" s="895"/>
      <c r="MD23" s="895"/>
      <c r="ME23" s="895"/>
      <c r="MF23" s="895"/>
      <c r="MG23" s="895"/>
      <c r="MH23" s="895"/>
      <c r="MI23" s="895"/>
      <c r="MJ23" s="895"/>
      <c r="MK23" s="895"/>
      <c r="ML23" s="895"/>
      <c r="MM23" s="895"/>
      <c r="MN23" s="895"/>
      <c r="MO23" s="895"/>
      <c r="MP23" s="895"/>
      <c r="MQ23" s="895"/>
      <c r="MR23" s="895"/>
      <c r="MS23" s="895"/>
      <c r="MT23" s="895"/>
      <c r="MU23" s="895"/>
      <c r="MV23" s="895"/>
      <c r="MW23" s="895"/>
      <c r="MX23" s="895"/>
      <c r="MY23" s="895"/>
      <c r="MZ23" s="895"/>
      <c r="NA23" s="895"/>
      <c r="NB23" s="895"/>
      <c r="NC23" s="895"/>
      <c r="ND23" s="895"/>
      <c r="NE23" s="895"/>
      <c r="NF23" s="895"/>
      <c r="NG23" s="895"/>
      <c r="NH23" s="895"/>
      <c r="NI23" s="895"/>
      <c r="NJ23" s="895"/>
      <c r="NK23" s="895"/>
      <c r="NL23" s="895"/>
      <c r="NM23" s="895"/>
      <c r="NN23" s="895"/>
      <c r="NO23" s="895"/>
      <c r="NP23" s="895"/>
      <c r="NQ23" s="895"/>
      <c r="NR23" s="895"/>
      <c r="NS23" s="895"/>
      <c r="NT23" s="895"/>
      <c r="NU23" s="895"/>
      <c r="NV23" s="895"/>
      <c r="NW23" s="895"/>
      <c r="NX23" s="895"/>
      <c r="NY23" s="895"/>
      <c r="NZ23" s="895"/>
      <c r="OA23" s="895"/>
      <c r="OB23" s="895"/>
      <c r="OC23" s="895"/>
      <c r="OD23" s="895"/>
      <c r="OE23" s="895"/>
      <c r="OF23" s="895"/>
      <c r="OG23" s="895"/>
      <c r="OH23" s="895"/>
      <c r="OI23" s="895"/>
      <c r="OJ23" s="895"/>
      <c r="OK23" s="895"/>
      <c r="OL23" s="895"/>
      <c r="OM23" s="895"/>
      <c r="ON23" s="895"/>
      <c r="OO23" s="895"/>
      <c r="OP23" s="895"/>
      <c r="OQ23" s="895"/>
      <c r="OR23" s="895"/>
      <c r="OS23" s="895"/>
      <c r="OT23" s="895"/>
      <c r="OU23" s="895"/>
      <c r="OV23" s="895"/>
      <c r="OW23" s="895"/>
      <c r="OX23" s="895"/>
      <c r="OY23" s="895"/>
      <c r="OZ23" s="895"/>
      <c r="PA23" s="895"/>
      <c r="PB23" s="895"/>
      <c r="PC23" s="895"/>
      <c r="PD23" s="895"/>
      <c r="PE23" s="895"/>
      <c r="PF23" s="895"/>
      <c r="PG23" s="895"/>
      <c r="PH23" s="895"/>
      <c r="PI23" s="895"/>
      <c r="PJ23" s="895"/>
      <c r="PK23" s="895"/>
      <c r="PL23" s="895"/>
      <c r="PM23" s="895"/>
      <c r="PN23" s="895"/>
      <c r="PO23" s="895"/>
      <c r="PP23" s="895"/>
      <c r="PQ23" s="895"/>
      <c r="PR23" s="895"/>
      <c r="PS23" s="895"/>
      <c r="PT23" s="895"/>
      <c r="PU23" s="895"/>
      <c r="PV23" s="895"/>
      <c r="PW23" s="895"/>
      <c r="PX23" s="895"/>
      <c r="PY23" s="895"/>
      <c r="PZ23" s="895"/>
      <c r="QA23" s="895"/>
      <c r="QB23" s="895"/>
      <c r="QC23" s="895"/>
      <c r="QD23" s="895"/>
      <c r="QE23" s="895"/>
      <c r="QF23" s="895"/>
      <c r="QG23" s="895"/>
      <c r="QH23" s="895"/>
      <c r="QI23" s="895"/>
      <c r="QJ23" s="895"/>
      <c r="QK23" s="895"/>
      <c r="QL23" s="895"/>
      <c r="QM23" s="895"/>
      <c r="QN23" s="895"/>
      <c r="QO23" s="895"/>
      <c r="QP23" s="895"/>
      <c r="QQ23" s="895"/>
      <c r="QR23" s="895"/>
      <c r="QS23" s="895"/>
      <c r="QT23" s="895"/>
      <c r="QU23" s="895"/>
      <c r="QV23" s="895"/>
      <c r="QW23" s="895"/>
      <c r="QX23" s="895"/>
      <c r="QY23" s="895"/>
      <c r="QZ23" s="895"/>
      <c r="RA23" s="895"/>
      <c r="RB23" s="895"/>
      <c r="RC23" s="895"/>
      <c r="RD23" s="895"/>
      <c r="RE23" s="895"/>
      <c r="RF23" s="895"/>
      <c r="RG23" s="895"/>
      <c r="RH23" s="895"/>
      <c r="RI23" s="895"/>
      <c r="RJ23" s="895"/>
      <c r="RK23" s="895"/>
      <c r="RL23" s="895"/>
      <c r="RM23" s="895"/>
      <c r="RN23" s="895"/>
      <c r="RO23" s="895"/>
      <c r="RP23" s="895"/>
      <c r="RQ23" s="895"/>
      <c r="RR23" s="895"/>
      <c r="RS23" s="895"/>
      <c r="RT23" s="895"/>
      <c r="RU23" s="895"/>
      <c r="RV23" s="895"/>
      <c r="RW23" s="895"/>
      <c r="RX23" s="895"/>
      <c r="RY23" s="895"/>
      <c r="RZ23" s="895"/>
      <c r="SA23" s="895"/>
      <c r="SB23" s="895"/>
      <c r="SC23" s="895"/>
      <c r="SD23" s="895"/>
      <c r="SE23" s="895"/>
      <c r="SF23" s="895"/>
      <c r="SG23" s="895"/>
      <c r="SH23" s="895"/>
      <c r="SI23" s="895"/>
      <c r="SJ23" s="895"/>
      <c r="SK23" s="895"/>
      <c r="SL23" s="895"/>
      <c r="SM23" s="895"/>
      <c r="SN23" s="895"/>
      <c r="SO23" s="895"/>
      <c r="SP23" s="895"/>
      <c r="SQ23" s="895"/>
      <c r="SR23" s="895"/>
      <c r="SS23" s="895"/>
      <c r="ST23" s="895"/>
      <c r="SU23" s="895"/>
      <c r="SV23" s="895"/>
      <c r="SW23" s="895"/>
      <c r="SX23" s="895"/>
      <c r="SY23" s="895"/>
      <c r="SZ23" s="895"/>
      <c r="TA23" s="895"/>
      <c r="TB23" s="895"/>
      <c r="TC23" s="895"/>
      <c r="TD23" s="895"/>
      <c r="TE23" s="895"/>
      <c r="TF23" s="895"/>
      <c r="TG23" s="895"/>
      <c r="TH23" s="895"/>
      <c r="TI23" s="895"/>
      <c r="TJ23" s="895"/>
      <c r="TK23" s="895"/>
      <c r="TL23" s="895"/>
      <c r="TM23" s="895"/>
      <c r="TN23" s="895"/>
      <c r="TO23" s="895"/>
      <c r="TP23" s="895"/>
      <c r="TQ23" s="895"/>
      <c r="TR23" s="895"/>
      <c r="TS23" s="895"/>
      <c r="TT23" s="895"/>
      <c r="TU23" s="895"/>
      <c r="TV23" s="895"/>
      <c r="TW23" s="895"/>
      <c r="TX23" s="895"/>
      <c r="TY23" s="895"/>
      <c r="TZ23" s="895"/>
      <c r="UA23" s="895"/>
      <c r="UB23" s="895"/>
      <c r="UC23" s="895"/>
      <c r="UD23" s="895"/>
      <c r="UE23" s="895"/>
      <c r="UF23" s="895"/>
      <c r="UG23" s="895"/>
      <c r="UH23" s="895"/>
      <c r="UI23" s="895"/>
      <c r="UJ23" s="895"/>
      <c r="UK23" s="895"/>
      <c r="UL23" s="895"/>
      <c r="UM23" s="895"/>
      <c r="UN23" s="895"/>
      <c r="UO23" s="895"/>
      <c r="UP23" s="895"/>
      <c r="UQ23" s="895"/>
      <c r="UR23" s="895"/>
      <c r="US23" s="895"/>
      <c r="UT23" s="895"/>
      <c r="UU23" s="895"/>
      <c r="UV23" s="895"/>
      <c r="UW23" s="895"/>
      <c r="UX23" s="895"/>
      <c r="UY23" s="895"/>
      <c r="UZ23" s="895"/>
      <c r="VA23" s="895"/>
      <c r="VB23" s="895"/>
      <c r="VC23" s="895"/>
      <c r="VD23" s="895"/>
      <c r="VE23" s="895"/>
      <c r="VF23" s="895"/>
      <c r="VG23" s="895"/>
      <c r="VH23" s="895"/>
      <c r="VI23" s="895"/>
      <c r="VJ23" s="895"/>
      <c r="VK23" s="895"/>
      <c r="VL23" s="895"/>
      <c r="VM23" s="895"/>
      <c r="VN23" s="895"/>
      <c r="VO23" s="895"/>
      <c r="VP23" s="895"/>
      <c r="VQ23" s="895"/>
      <c r="VR23" s="895"/>
      <c r="VS23" s="895"/>
      <c r="VT23" s="895"/>
      <c r="VU23" s="895"/>
      <c r="VV23" s="895"/>
      <c r="VW23" s="895"/>
      <c r="VX23" s="895"/>
      <c r="VY23" s="895"/>
      <c r="VZ23" s="895"/>
      <c r="WA23" s="895"/>
      <c r="WB23" s="895"/>
      <c r="WC23" s="895"/>
      <c r="WD23" s="895"/>
      <c r="WE23" s="895"/>
      <c r="WF23" s="895"/>
      <c r="WG23" s="895"/>
      <c r="WH23" s="895"/>
      <c r="WI23" s="895"/>
      <c r="WJ23" s="895"/>
      <c r="WK23" s="895"/>
      <c r="WL23" s="895"/>
      <c r="WM23" s="895"/>
      <c r="WN23" s="895"/>
      <c r="WO23" s="895"/>
      <c r="WP23" s="895"/>
      <c r="WQ23" s="895"/>
      <c r="WR23" s="895"/>
      <c r="WS23" s="895"/>
      <c r="WT23" s="895"/>
      <c r="WU23" s="895"/>
      <c r="WV23" s="895"/>
      <c r="WW23" s="895"/>
      <c r="WX23" s="895"/>
      <c r="WY23" s="895"/>
      <c r="WZ23" s="895"/>
      <c r="XA23" s="895"/>
      <c r="XB23" s="895"/>
      <c r="XC23" s="895"/>
      <c r="XD23" s="895"/>
      <c r="XE23" s="895"/>
      <c r="XF23" s="895"/>
      <c r="XG23" s="895"/>
      <c r="XH23" s="895"/>
      <c r="XI23" s="895"/>
      <c r="XJ23" s="895"/>
      <c r="XK23" s="895"/>
      <c r="XL23" s="895"/>
      <c r="XM23" s="895"/>
      <c r="XN23" s="895"/>
      <c r="XO23" s="895"/>
      <c r="XP23" s="895"/>
      <c r="XQ23" s="895"/>
      <c r="XR23" s="895"/>
      <c r="XS23" s="895"/>
      <c r="XT23" s="895"/>
      <c r="XU23" s="895"/>
      <c r="XV23" s="895"/>
      <c r="XW23" s="895"/>
      <c r="XX23" s="895"/>
      <c r="XY23" s="895"/>
      <c r="XZ23" s="895"/>
      <c r="YA23" s="895"/>
      <c r="YB23" s="895"/>
      <c r="YC23" s="895"/>
      <c r="YD23" s="895"/>
      <c r="YE23" s="895"/>
      <c r="YF23" s="895"/>
      <c r="YG23" s="895"/>
      <c r="YH23" s="895"/>
      <c r="YI23" s="895"/>
      <c r="YJ23" s="895"/>
      <c r="YK23" s="895"/>
      <c r="YL23" s="895"/>
      <c r="YM23" s="895"/>
      <c r="YN23" s="895"/>
      <c r="YO23" s="895"/>
      <c r="YP23" s="895"/>
      <c r="YQ23" s="895"/>
      <c r="YR23" s="895"/>
      <c r="YS23" s="895"/>
      <c r="YT23" s="895"/>
      <c r="YU23" s="895"/>
      <c r="YV23" s="895"/>
      <c r="YW23" s="895"/>
      <c r="YX23" s="895"/>
      <c r="YY23" s="895"/>
      <c r="YZ23" s="895"/>
      <c r="ZA23" s="895"/>
      <c r="ZB23" s="895"/>
      <c r="ZC23" s="895"/>
      <c r="ZD23" s="895"/>
      <c r="ZE23" s="895"/>
      <c r="ZF23" s="895"/>
      <c r="ZG23" s="895"/>
      <c r="ZH23" s="895"/>
      <c r="ZI23" s="895"/>
      <c r="ZJ23" s="895"/>
      <c r="ZK23" s="895"/>
      <c r="ZL23" s="895"/>
      <c r="ZM23" s="895"/>
      <c r="ZN23" s="895"/>
      <c r="ZO23" s="895"/>
      <c r="ZP23" s="895"/>
      <c r="ZQ23" s="895"/>
      <c r="ZR23" s="895"/>
      <c r="ZS23" s="895"/>
      <c r="ZT23" s="895"/>
      <c r="ZU23" s="895"/>
      <c r="ZV23" s="895"/>
      <c r="ZW23" s="895"/>
      <c r="ZX23" s="895"/>
      <c r="ZY23" s="895"/>
      <c r="ZZ23" s="895"/>
      <c r="AAA23" s="895"/>
      <c r="AAB23" s="895"/>
      <c r="AAC23" s="895"/>
      <c r="AAD23" s="895"/>
      <c r="AAE23" s="895"/>
      <c r="AAF23" s="895"/>
      <c r="AAG23" s="895"/>
      <c r="AAH23" s="895"/>
      <c r="AAI23" s="895"/>
      <c r="AAJ23" s="895"/>
      <c r="AAK23" s="895"/>
      <c r="AAL23" s="895"/>
      <c r="AAM23" s="895"/>
      <c r="AAN23" s="895"/>
      <c r="AAO23" s="895"/>
      <c r="AAP23" s="895"/>
      <c r="AAQ23" s="895"/>
      <c r="AAR23" s="895"/>
      <c r="AAS23" s="895"/>
      <c r="AAT23" s="895"/>
      <c r="AAU23" s="895"/>
      <c r="AAV23" s="895"/>
      <c r="AAW23" s="895"/>
      <c r="AAX23" s="895"/>
      <c r="AAY23" s="895"/>
      <c r="AAZ23" s="895"/>
      <c r="ABA23" s="895"/>
      <c r="ABB23" s="895"/>
      <c r="ABC23" s="895"/>
      <c r="ABD23" s="895"/>
      <c r="ABE23" s="895"/>
      <c r="ABF23" s="895"/>
      <c r="ABG23" s="895"/>
      <c r="ABH23" s="895"/>
      <c r="ABI23" s="895"/>
      <c r="ABJ23" s="895"/>
      <c r="ABK23" s="895"/>
      <c r="ABL23" s="895"/>
      <c r="ABM23" s="895"/>
      <c r="ABN23" s="895"/>
      <c r="ABO23" s="895"/>
      <c r="ABP23" s="895"/>
      <c r="ABQ23" s="895"/>
      <c r="ABR23" s="895"/>
      <c r="ABS23" s="895"/>
      <c r="ABT23" s="895"/>
      <c r="ABU23" s="895"/>
      <c r="ABV23" s="895"/>
      <c r="ABW23" s="895"/>
      <c r="ABX23" s="895"/>
      <c r="ABY23" s="895"/>
      <c r="ABZ23" s="895"/>
      <c r="ACA23" s="895"/>
      <c r="ACB23" s="895"/>
      <c r="ACC23" s="895"/>
      <c r="ACD23" s="895"/>
      <c r="ACE23" s="895"/>
      <c r="ACF23" s="895"/>
      <c r="ACG23" s="895"/>
      <c r="ACH23" s="895"/>
      <c r="ACI23" s="895"/>
      <c r="ACJ23" s="895"/>
      <c r="ACK23" s="895"/>
      <c r="ACL23" s="895"/>
      <c r="ACM23" s="895"/>
      <c r="ACN23" s="895"/>
      <c r="ACO23" s="895"/>
      <c r="ACP23" s="895"/>
      <c r="ACQ23" s="895"/>
      <c r="ACR23" s="895"/>
      <c r="ACS23" s="895"/>
      <c r="ACT23" s="895"/>
      <c r="ACU23" s="895"/>
      <c r="ACV23" s="895"/>
      <c r="ACW23" s="895"/>
      <c r="ACX23" s="895"/>
      <c r="ACY23" s="895"/>
      <c r="ACZ23" s="895"/>
      <c r="ADA23" s="895"/>
      <c r="ADB23" s="895"/>
      <c r="ADC23" s="895"/>
      <c r="ADD23" s="895"/>
      <c r="ADE23" s="895"/>
      <c r="ADF23" s="895"/>
      <c r="ADG23" s="895"/>
      <c r="ADH23" s="895"/>
      <c r="ADI23" s="895"/>
      <c r="ADJ23" s="895"/>
      <c r="ADK23" s="895"/>
      <c r="ADL23" s="895"/>
      <c r="ADM23" s="895"/>
      <c r="ADN23" s="895"/>
      <c r="ADO23" s="895"/>
      <c r="ADP23" s="895"/>
      <c r="ADQ23" s="895"/>
      <c r="ADR23" s="895"/>
      <c r="ADS23" s="895"/>
      <c r="ADT23" s="895"/>
      <c r="ADU23" s="895"/>
      <c r="ADV23" s="895"/>
      <c r="ADW23" s="895"/>
      <c r="ADX23" s="895"/>
      <c r="ADY23" s="895"/>
      <c r="ADZ23" s="895"/>
      <c r="AEA23" s="895"/>
      <c r="AEB23" s="895"/>
      <c r="AEC23" s="895"/>
      <c r="AED23" s="895"/>
      <c r="AEE23" s="443"/>
      <c r="AEF23" s="443"/>
      <c r="AEG23" s="443"/>
    </row>
    <row r="24" spans="1:816" ht="13.95" customHeight="1">
      <c r="A24" s="1436" t="s">
        <v>1103</v>
      </c>
      <c r="B24" s="1436"/>
      <c r="C24" s="1436"/>
      <c r="D24" s="441">
        <v>8</v>
      </c>
      <c r="E24" s="441" t="s">
        <v>104</v>
      </c>
      <c r="F24" s="574"/>
      <c r="G24" s="441"/>
      <c r="H24" s="441"/>
      <c r="I24" s="441"/>
      <c r="J24" s="575"/>
      <c r="K24" s="575"/>
      <c r="L24" s="575"/>
      <c r="M24" s="575"/>
      <c r="N24" s="575"/>
      <c r="O24" s="441"/>
      <c r="P24" s="441"/>
      <c r="Q24" s="441"/>
      <c r="R24" s="575"/>
      <c r="S24" s="575"/>
      <c r="T24" s="575"/>
      <c r="U24" s="575"/>
      <c r="V24" s="575"/>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c r="BC24" s="441"/>
      <c r="BD24" s="441"/>
      <c r="BE24" s="441"/>
      <c r="BF24" s="441"/>
      <c r="BG24" s="441"/>
      <c r="BH24" s="441"/>
      <c r="BI24" s="441"/>
      <c r="BJ24" s="441"/>
      <c r="BK24" s="441"/>
      <c r="BL24" s="441"/>
      <c r="BM24" s="441"/>
      <c r="BN24" s="441"/>
      <c r="BO24" s="441"/>
      <c r="BP24" s="441"/>
      <c r="BQ24" s="441"/>
      <c r="BR24" s="441"/>
      <c r="BS24" s="441"/>
      <c r="BT24" s="441"/>
      <c r="BU24" s="441"/>
      <c r="BV24" s="441"/>
      <c r="BW24" s="441"/>
      <c r="BX24" s="441"/>
      <c r="BY24" s="441"/>
      <c r="BZ24" s="441"/>
      <c r="CA24" s="441"/>
      <c r="CB24" s="441"/>
      <c r="CC24" s="441"/>
      <c r="CD24" s="441"/>
      <c r="CE24" s="441"/>
      <c r="CF24" s="441"/>
      <c r="CG24" s="441"/>
      <c r="CH24" s="441"/>
      <c r="CI24" s="441"/>
      <c r="CJ24" s="441"/>
      <c r="CK24" s="441"/>
      <c r="CL24" s="441"/>
      <c r="CM24" s="441"/>
      <c r="CN24" s="441"/>
      <c r="CO24" s="441"/>
      <c r="CP24" s="441"/>
      <c r="CQ24" s="441"/>
      <c r="CR24" s="441"/>
      <c r="CS24" s="441"/>
      <c r="CT24" s="441"/>
      <c r="CU24" s="441"/>
      <c r="CV24" s="441"/>
      <c r="CW24" s="441"/>
      <c r="CX24" s="441"/>
      <c r="CY24" s="441"/>
      <c r="CZ24" s="441"/>
      <c r="DA24" s="441"/>
      <c r="DB24" s="441"/>
      <c r="DC24" s="441"/>
      <c r="DD24" s="441"/>
      <c r="DE24" s="441"/>
      <c r="DF24" s="441"/>
      <c r="DG24" s="441"/>
      <c r="DH24" s="441"/>
      <c r="DI24" s="441"/>
      <c r="DJ24" s="441"/>
      <c r="DK24" s="441"/>
      <c r="DL24" s="441"/>
      <c r="DM24" s="441"/>
      <c r="DN24" s="441"/>
      <c r="DO24" s="441"/>
      <c r="DP24" s="441"/>
      <c r="DQ24" s="441"/>
      <c r="DR24" s="441"/>
      <c r="DS24" s="441"/>
      <c r="DT24" s="441"/>
      <c r="DU24" s="441"/>
      <c r="DV24" s="441"/>
      <c r="DW24" s="441"/>
      <c r="DX24" s="441"/>
      <c r="DY24" s="441"/>
      <c r="DZ24" s="441"/>
      <c r="EA24" s="441"/>
      <c r="EB24" s="441"/>
      <c r="EC24" s="441"/>
      <c r="ED24" s="441"/>
      <c r="EE24" s="441"/>
      <c r="EF24" s="441"/>
      <c r="EG24" s="441"/>
      <c r="EH24" s="441"/>
      <c r="EI24" s="441"/>
      <c r="EJ24" s="441"/>
      <c r="EK24" s="441"/>
      <c r="EL24" s="441"/>
      <c r="EM24" s="441"/>
      <c r="EN24" s="441"/>
      <c r="EO24" s="441"/>
      <c r="EP24" s="441"/>
      <c r="EQ24" s="441"/>
      <c r="ER24" s="441"/>
      <c r="ES24" s="441"/>
      <c r="ET24" s="441"/>
      <c r="EU24" s="441"/>
      <c r="EV24" s="441"/>
      <c r="EW24" s="441"/>
      <c r="EX24" s="441"/>
      <c r="EY24" s="441"/>
      <c r="EZ24" s="441"/>
      <c r="FA24" s="441"/>
      <c r="FB24" s="441"/>
      <c r="FC24" s="441"/>
      <c r="FD24" s="441"/>
      <c r="FE24" s="441"/>
      <c r="FF24" s="441"/>
      <c r="FG24" s="441"/>
      <c r="FH24" s="441"/>
      <c r="FI24" s="441"/>
      <c r="FJ24" s="441"/>
      <c r="FK24" s="441"/>
      <c r="FL24" s="441"/>
      <c r="FM24" s="441"/>
      <c r="FN24" s="441"/>
      <c r="FO24" s="441"/>
      <c r="FP24" s="441"/>
      <c r="FQ24" s="441"/>
      <c r="FR24" s="441"/>
      <c r="FS24" s="441"/>
      <c r="FT24" s="441"/>
      <c r="FU24" s="441"/>
      <c r="FV24" s="441"/>
      <c r="FW24" s="441"/>
      <c r="FX24" s="441"/>
      <c r="FY24" s="441"/>
      <c r="FZ24" s="441"/>
      <c r="GA24" s="441"/>
      <c r="GB24" s="441"/>
      <c r="GC24" s="441"/>
      <c r="GD24" s="441"/>
      <c r="GE24" s="441"/>
      <c r="GF24" s="441"/>
      <c r="GG24" s="441"/>
      <c r="GH24" s="441"/>
      <c r="GI24" s="441"/>
      <c r="GJ24" s="441"/>
      <c r="GK24" s="441"/>
      <c r="GL24" s="441"/>
      <c r="GM24" s="441"/>
      <c r="GN24" s="441"/>
      <c r="GO24" s="441"/>
      <c r="GP24" s="441"/>
      <c r="GQ24" s="441"/>
      <c r="GR24" s="441"/>
      <c r="GS24" s="441"/>
      <c r="GT24" s="441"/>
      <c r="GU24" s="441"/>
      <c r="GV24" s="441"/>
      <c r="GW24" s="441"/>
      <c r="GX24" s="441"/>
      <c r="GY24" s="441"/>
      <c r="GZ24" s="441"/>
      <c r="HA24" s="441"/>
      <c r="HB24" s="441"/>
      <c r="HC24" s="441"/>
      <c r="HD24" s="441"/>
      <c r="HE24" s="441"/>
      <c r="HF24" s="441"/>
      <c r="HG24" s="441"/>
      <c r="HH24" s="441"/>
      <c r="HI24" s="441"/>
      <c r="HJ24" s="441"/>
      <c r="HK24" s="441"/>
      <c r="HL24" s="441"/>
      <c r="HM24" s="441"/>
      <c r="HN24" s="441"/>
      <c r="HO24" s="441"/>
      <c r="HP24" s="441"/>
      <c r="HQ24" s="441"/>
      <c r="HR24" s="441"/>
      <c r="HS24" s="441"/>
      <c r="HT24" s="441"/>
      <c r="HU24" s="441"/>
      <c r="HV24" s="441"/>
      <c r="HW24" s="441"/>
      <c r="HX24" s="441"/>
      <c r="HY24" s="441"/>
      <c r="HZ24" s="441"/>
      <c r="IA24" s="441"/>
      <c r="IB24" s="441"/>
      <c r="IC24" s="441"/>
      <c r="ID24" s="441"/>
      <c r="IE24" s="441"/>
      <c r="IF24" s="441"/>
      <c r="IG24" s="441"/>
      <c r="IH24" s="441"/>
      <c r="II24" s="441"/>
      <c r="IJ24" s="441"/>
      <c r="IK24" s="441"/>
      <c r="IL24" s="441"/>
      <c r="IM24" s="441"/>
      <c r="IN24" s="441"/>
      <c r="IO24" s="441"/>
      <c r="IP24" s="441"/>
      <c r="IQ24" s="441"/>
      <c r="IR24" s="441"/>
      <c r="IS24" s="441"/>
      <c r="IT24" s="441"/>
      <c r="IU24" s="441"/>
      <c r="IV24" s="441"/>
      <c r="IW24" s="441"/>
      <c r="IX24" s="441"/>
      <c r="IY24" s="441"/>
      <c r="IZ24" s="441"/>
      <c r="JA24" s="441"/>
      <c r="JB24" s="441"/>
      <c r="JC24" s="441"/>
      <c r="JD24" s="441"/>
      <c r="JE24" s="441"/>
      <c r="JF24" s="441"/>
      <c r="JG24" s="441"/>
      <c r="JH24" s="441"/>
      <c r="JI24" s="441"/>
      <c r="JJ24" s="441"/>
      <c r="JK24" s="441"/>
      <c r="JL24" s="441"/>
      <c r="JM24" s="441"/>
      <c r="JN24" s="441"/>
      <c r="JO24" s="441"/>
      <c r="JP24" s="441"/>
      <c r="JQ24" s="441"/>
      <c r="JR24" s="441"/>
      <c r="JS24" s="441"/>
      <c r="JT24" s="441"/>
      <c r="JU24" s="441"/>
      <c r="JV24" s="441"/>
      <c r="JW24" s="441"/>
      <c r="JX24" s="441"/>
      <c r="JY24" s="441"/>
      <c r="JZ24" s="441"/>
      <c r="KA24" s="441"/>
      <c r="KB24" s="441"/>
      <c r="KC24" s="441"/>
      <c r="KD24" s="441"/>
      <c r="KE24" s="441"/>
      <c r="KF24" s="441"/>
      <c r="KG24" s="441"/>
      <c r="KH24" s="441"/>
      <c r="KI24" s="441"/>
      <c r="KJ24" s="441"/>
      <c r="KK24" s="441"/>
      <c r="KL24" s="441"/>
      <c r="KM24" s="441"/>
      <c r="KN24" s="441"/>
      <c r="KO24" s="441"/>
      <c r="KP24" s="441"/>
      <c r="KQ24" s="441"/>
      <c r="KR24" s="441"/>
      <c r="KS24" s="441"/>
      <c r="KT24" s="441"/>
      <c r="KU24" s="441"/>
      <c r="KV24" s="441"/>
      <c r="KW24" s="441"/>
      <c r="KX24" s="441"/>
      <c r="KY24" s="441"/>
      <c r="KZ24" s="441"/>
      <c r="LA24" s="441"/>
      <c r="LB24" s="441"/>
      <c r="LC24" s="441"/>
      <c r="LD24" s="441"/>
      <c r="LE24" s="441"/>
      <c r="LF24" s="441"/>
      <c r="LG24" s="441"/>
      <c r="LH24" s="441"/>
      <c r="LI24" s="441"/>
      <c r="LJ24" s="441"/>
      <c r="LK24" s="441"/>
      <c r="LL24" s="441"/>
      <c r="LM24" s="441"/>
      <c r="LN24" s="441"/>
      <c r="LO24" s="441"/>
      <c r="LP24" s="441"/>
      <c r="LQ24" s="441"/>
      <c r="LR24" s="441"/>
      <c r="LS24" s="441"/>
      <c r="LT24" s="441"/>
      <c r="LU24" s="441"/>
      <c r="LV24" s="441"/>
      <c r="LW24" s="441"/>
      <c r="LX24" s="441"/>
      <c r="LY24" s="441"/>
      <c r="LZ24" s="441"/>
      <c r="MA24" s="441"/>
      <c r="MB24" s="441"/>
      <c r="MC24" s="441"/>
      <c r="MD24" s="441"/>
      <c r="ME24" s="441"/>
      <c r="MF24" s="441"/>
      <c r="MG24" s="441"/>
      <c r="MH24" s="441"/>
      <c r="MI24" s="441"/>
      <c r="MJ24" s="441"/>
      <c r="MK24" s="441"/>
      <c r="ML24" s="441"/>
      <c r="MM24" s="441"/>
      <c r="MN24" s="441"/>
      <c r="MO24" s="441"/>
      <c r="MP24" s="441"/>
      <c r="MQ24" s="441"/>
      <c r="MR24" s="441"/>
      <c r="MS24" s="441"/>
      <c r="MT24" s="441"/>
      <c r="MU24" s="441"/>
      <c r="MV24" s="441"/>
      <c r="MW24" s="441"/>
      <c r="MX24" s="441"/>
      <c r="MY24" s="441"/>
      <c r="MZ24" s="441"/>
      <c r="NA24" s="441"/>
      <c r="NB24" s="441"/>
      <c r="NC24" s="441"/>
      <c r="ND24" s="441"/>
      <c r="NE24" s="441"/>
      <c r="NF24" s="441"/>
      <c r="NG24" s="441"/>
      <c r="NH24" s="441"/>
      <c r="NI24" s="441"/>
      <c r="NJ24" s="441"/>
      <c r="NK24" s="441"/>
      <c r="NL24" s="441"/>
      <c r="NM24" s="441"/>
      <c r="NN24" s="441"/>
      <c r="NO24" s="441"/>
      <c r="NP24" s="441"/>
      <c r="NQ24" s="441"/>
      <c r="NR24" s="441"/>
      <c r="NS24" s="441"/>
      <c r="NT24" s="441"/>
      <c r="NU24" s="441"/>
      <c r="NV24" s="441"/>
      <c r="NW24" s="441"/>
      <c r="NX24" s="441"/>
      <c r="NY24" s="441"/>
      <c r="NZ24" s="441"/>
      <c r="OA24" s="441"/>
      <c r="OB24" s="441"/>
      <c r="OC24" s="441"/>
      <c r="OD24" s="441"/>
      <c r="OE24" s="441"/>
      <c r="OF24" s="441"/>
      <c r="OG24" s="441"/>
      <c r="OH24" s="441"/>
      <c r="OI24" s="441"/>
      <c r="OJ24" s="441"/>
      <c r="OK24" s="441"/>
      <c r="OL24" s="441"/>
      <c r="OM24" s="441"/>
      <c r="ON24" s="441"/>
      <c r="OO24" s="441"/>
      <c r="OP24" s="441"/>
      <c r="OQ24" s="441"/>
      <c r="OR24" s="441"/>
      <c r="OS24" s="441"/>
      <c r="OT24" s="441"/>
      <c r="OU24" s="441"/>
      <c r="OV24" s="441"/>
      <c r="OW24" s="441"/>
      <c r="OX24" s="441"/>
      <c r="OY24" s="441"/>
      <c r="OZ24" s="441"/>
      <c r="PA24" s="441"/>
      <c r="PB24" s="441"/>
      <c r="PC24" s="441"/>
      <c r="PD24" s="441"/>
      <c r="PE24" s="441"/>
      <c r="PF24" s="441"/>
      <c r="PG24" s="441"/>
      <c r="PH24" s="441"/>
      <c r="PI24" s="441"/>
      <c r="PJ24" s="441"/>
      <c r="PK24" s="441"/>
      <c r="PL24" s="441"/>
      <c r="PM24" s="441"/>
      <c r="PN24" s="441"/>
      <c r="PO24" s="441"/>
      <c r="PP24" s="441"/>
      <c r="PQ24" s="441"/>
      <c r="PR24" s="441"/>
      <c r="PS24" s="441"/>
      <c r="PT24" s="441"/>
      <c r="PU24" s="441"/>
      <c r="PV24" s="441"/>
      <c r="PW24" s="441"/>
      <c r="PX24" s="441"/>
      <c r="PY24" s="441"/>
      <c r="PZ24" s="441"/>
      <c r="QA24" s="441"/>
      <c r="QB24" s="441"/>
      <c r="QC24" s="441"/>
      <c r="QD24" s="441"/>
      <c r="QE24" s="441"/>
      <c r="QF24" s="441"/>
      <c r="QG24" s="441"/>
      <c r="QH24" s="441"/>
      <c r="QI24" s="441"/>
      <c r="QJ24" s="441"/>
      <c r="QK24" s="441"/>
      <c r="QL24" s="441"/>
      <c r="QM24" s="441"/>
      <c r="QN24" s="441"/>
      <c r="QO24" s="441"/>
      <c r="QP24" s="441"/>
      <c r="QQ24" s="441"/>
      <c r="QR24" s="441"/>
      <c r="QS24" s="441"/>
      <c r="QT24" s="441"/>
      <c r="QU24" s="441"/>
      <c r="QV24" s="441"/>
      <c r="QW24" s="441"/>
      <c r="QX24" s="441"/>
      <c r="QY24" s="441"/>
      <c r="QZ24" s="441"/>
      <c r="RA24" s="441"/>
      <c r="RB24" s="441"/>
      <c r="RC24" s="441"/>
      <c r="RD24" s="441"/>
      <c r="RE24" s="441"/>
      <c r="RF24" s="441"/>
      <c r="RG24" s="441"/>
      <c r="RH24" s="441"/>
      <c r="RI24" s="441"/>
      <c r="RJ24" s="441"/>
      <c r="RK24" s="441"/>
      <c r="RL24" s="441"/>
      <c r="RM24" s="441"/>
      <c r="RN24" s="441"/>
      <c r="RO24" s="441"/>
      <c r="RP24" s="441"/>
      <c r="RQ24" s="441"/>
      <c r="RR24" s="441"/>
      <c r="RS24" s="441"/>
      <c r="RT24" s="441"/>
      <c r="RU24" s="441"/>
      <c r="RV24" s="441"/>
      <c r="RW24" s="441"/>
      <c r="RX24" s="441"/>
      <c r="RY24" s="441"/>
      <c r="RZ24" s="441"/>
      <c r="SA24" s="441"/>
      <c r="SB24" s="441"/>
      <c r="SC24" s="441"/>
      <c r="SD24" s="441"/>
      <c r="SE24" s="441"/>
      <c r="SF24" s="441"/>
      <c r="SG24" s="441"/>
      <c r="SH24" s="441"/>
      <c r="SI24" s="441"/>
      <c r="SJ24" s="441"/>
      <c r="SK24" s="441"/>
      <c r="SL24" s="441"/>
      <c r="SM24" s="441"/>
      <c r="SN24" s="441"/>
      <c r="SO24" s="441"/>
      <c r="SP24" s="441"/>
      <c r="SQ24" s="441"/>
      <c r="SR24" s="441"/>
      <c r="SS24" s="441"/>
      <c r="ST24" s="441"/>
      <c r="SU24" s="441"/>
      <c r="SV24" s="441"/>
      <c r="SW24" s="441"/>
      <c r="SX24" s="441"/>
      <c r="SY24" s="441"/>
      <c r="SZ24" s="441"/>
      <c r="TA24" s="441"/>
      <c r="TB24" s="441"/>
      <c r="TC24" s="441"/>
      <c r="TD24" s="441"/>
      <c r="TE24" s="441"/>
      <c r="TF24" s="441"/>
      <c r="TG24" s="441"/>
      <c r="TH24" s="441"/>
      <c r="TI24" s="441"/>
      <c r="TJ24" s="441"/>
      <c r="TK24" s="441"/>
      <c r="TL24" s="441"/>
      <c r="TM24" s="441"/>
      <c r="TN24" s="441"/>
      <c r="TO24" s="441"/>
      <c r="TP24" s="441"/>
      <c r="TQ24" s="441"/>
      <c r="TR24" s="441"/>
      <c r="TS24" s="441"/>
      <c r="TT24" s="441"/>
      <c r="TU24" s="441"/>
      <c r="TV24" s="441"/>
      <c r="TW24" s="441"/>
      <c r="TX24" s="441"/>
      <c r="TY24" s="441"/>
      <c r="TZ24" s="441"/>
      <c r="UA24" s="441"/>
      <c r="UB24" s="441"/>
      <c r="UC24" s="441"/>
      <c r="UD24" s="441"/>
      <c r="UE24" s="441"/>
      <c r="UF24" s="441"/>
      <c r="UG24" s="441"/>
      <c r="UH24" s="441"/>
      <c r="UI24" s="441"/>
      <c r="UJ24" s="441"/>
      <c r="UK24" s="441"/>
      <c r="UL24" s="441"/>
      <c r="UM24" s="441"/>
      <c r="UN24" s="441"/>
      <c r="UO24" s="441"/>
      <c r="UP24" s="441"/>
      <c r="UQ24" s="441"/>
      <c r="UR24" s="441"/>
      <c r="US24" s="441"/>
      <c r="UT24" s="441"/>
      <c r="UU24" s="441"/>
      <c r="UV24" s="441"/>
      <c r="UW24" s="441"/>
      <c r="UX24" s="441"/>
      <c r="UY24" s="441"/>
      <c r="UZ24" s="441"/>
      <c r="VA24" s="441"/>
      <c r="VB24" s="441"/>
      <c r="VC24" s="609"/>
      <c r="VD24" s="441"/>
      <c r="VE24" s="441"/>
      <c r="VF24" s="441"/>
      <c r="VG24" s="441"/>
      <c r="VH24" s="441"/>
      <c r="VI24" s="441"/>
      <c r="VJ24" s="441"/>
      <c r="VK24" s="609"/>
      <c r="VL24" s="441"/>
      <c r="VM24" s="441"/>
      <c r="VN24" s="441"/>
      <c r="VO24" s="441"/>
      <c r="VP24" s="441"/>
      <c r="VQ24" s="441"/>
      <c r="VR24" s="441"/>
      <c r="VS24" s="441"/>
      <c r="VT24" s="441"/>
      <c r="VU24" s="441"/>
      <c r="VV24" s="441"/>
      <c r="VW24" s="441"/>
      <c r="VX24" s="441"/>
      <c r="VY24" s="441"/>
      <c r="VZ24" s="441"/>
      <c r="WA24" s="441"/>
      <c r="WB24" s="441"/>
      <c r="WC24" s="441"/>
      <c r="WD24" s="441"/>
      <c r="WE24" s="441"/>
      <c r="WF24" s="441"/>
      <c r="WG24" s="441"/>
      <c r="WH24" s="441"/>
      <c r="WI24" s="441"/>
      <c r="WJ24" s="441"/>
      <c r="WK24" s="441"/>
      <c r="WL24" s="441"/>
      <c r="WM24" s="441"/>
      <c r="WN24" s="441"/>
      <c r="WO24" s="441"/>
      <c r="WP24" s="441"/>
      <c r="WQ24" s="441"/>
      <c r="WR24" s="441"/>
      <c r="WS24" s="441"/>
      <c r="WT24" s="441"/>
      <c r="WU24" s="441"/>
      <c r="WV24" s="441"/>
      <c r="WW24" s="441"/>
      <c r="WX24" s="441"/>
      <c r="WY24" s="441"/>
      <c r="WZ24" s="441"/>
      <c r="XA24" s="441"/>
      <c r="XB24" s="441"/>
      <c r="XC24" s="441"/>
      <c r="XD24" s="441"/>
      <c r="XE24" s="441"/>
      <c r="XF24" s="441"/>
      <c r="XG24" s="441"/>
      <c r="XH24" s="441"/>
      <c r="XI24" s="441"/>
      <c r="XJ24" s="441"/>
      <c r="XK24" s="441"/>
      <c r="XL24" s="441"/>
      <c r="XM24" s="441"/>
      <c r="XN24" s="441"/>
      <c r="XO24" s="441"/>
      <c r="XP24" s="441"/>
      <c r="XQ24" s="441"/>
      <c r="XR24" s="441"/>
      <c r="XS24" s="441"/>
      <c r="XT24" s="441"/>
      <c r="XU24" s="441"/>
      <c r="XV24" s="441"/>
      <c r="XW24" s="441"/>
      <c r="XX24" s="441"/>
      <c r="XY24" s="441"/>
      <c r="XZ24" s="441"/>
      <c r="YA24" s="441"/>
      <c r="YB24" s="441"/>
      <c r="YC24" s="441"/>
      <c r="YD24" s="441"/>
      <c r="YE24" s="441"/>
      <c r="YF24" s="441"/>
      <c r="YG24" s="441"/>
      <c r="YH24" s="441"/>
      <c r="YI24" s="441"/>
      <c r="YJ24" s="441"/>
      <c r="YK24" s="441"/>
      <c r="YL24" s="441"/>
      <c r="YM24" s="441"/>
      <c r="YN24" s="441"/>
      <c r="YO24" s="441"/>
      <c r="YP24" s="441"/>
      <c r="YQ24" s="441"/>
      <c r="YR24" s="441"/>
      <c r="YS24" s="441"/>
      <c r="YT24" s="441"/>
      <c r="YU24" s="441"/>
      <c r="YV24" s="441"/>
      <c r="YW24" s="441"/>
      <c r="YX24" s="441"/>
      <c r="YY24" s="441"/>
      <c r="YZ24" s="441"/>
      <c r="ZA24" s="441"/>
      <c r="ZB24" s="441"/>
      <c r="ZC24" s="441"/>
      <c r="ZD24" s="441"/>
      <c r="ZE24" s="441"/>
      <c r="ZF24" s="441"/>
      <c r="ZG24" s="441"/>
      <c r="ZH24" s="441"/>
      <c r="ZI24" s="441"/>
      <c r="ZJ24" s="441"/>
      <c r="ZK24" s="441"/>
      <c r="ZL24" s="441"/>
      <c r="ZM24" s="441"/>
      <c r="ZN24" s="441"/>
      <c r="ZO24" s="441"/>
      <c r="ZP24" s="441"/>
      <c r="ZQ24" s="441"/>
      <c r="ZR24" s="441"/>
      <c r="ZS24" s="441"/>
      <c r="ZT24" s="441"/>
      <c r="ZU24" s="441"/>
      <c r="ZV24" s="441"/>
      <c r="ZW24" s="441"/>
      <c r="ZX24" s="441"/>
      <c r="ZY24" s="441"/>
      <c r="ZZ24" s="441"/>
      <c r="AAA24" s="441"/>
      <c r="AAB24" s="441"/>
      <c r="AAC24" s="441"/>
      <c r="AAD24" s="441"/>
      <c r="AAE24" s="441"/>
      <c r="AAF24" s="441"/>
      <c r="AAG24" s="441"/>
      <c r="AAH24" s="441"/>
      <c r="AAI24" s="441"/>
      <c r="AAJ24" s="441"/>
      <c r="AAK24" s="441"/>
      <c r="AAL24" s="441"/>
      <c r="AAM24" s="441"/>
      <c r="AAN24" s="441"/>
      <c r="AAO24" s="441"/>
      <c r="AAP24" s="441"/>
      <c r="AAQ24" s="441"/>
      <c r="AAR24" s="441"/>
      <c r="AAS24" s="441"/>
      <c r="AAT24" s="441"/>
      <c r="AAU24" s="441"/>
      <c r="AAV24" s="441"/>
      <c r="AAW24" s="441"/>
      <c r="AAX24" s="441"/>
      <c r="AAY24" s="441"/>
      <c r="AAZ24" s="441"/>
      <c r="ABA24" s="441"/>
      <c r="ABB24" s="441"/>
      <c r="ABC24" s="441"/>
      <c r="ABD24" s="441"/>
      <c r="ABE24" s="441"/>
      <c r="ABF24" s="441"/>
      <c r="ABG24" s="441"/>
      <c r="ABH24" s="441"/>
      <c r="ABI24" s="441"/>
      <c r="ABJ24" s="441"/>
      <c r="ABK24" s="441"/>
      <c r="ABL24" s="441"/>
      <c r="ABM24" s="441"/>
      <c r="ABN24" s="441"/>
      <c r="ABO24" s="441"/>
      <c r="ABP24" s="441"/>
      <c r="ABQ24" s="441"/>
      <c r="ABR24" s="441"/>
      <c r="ABS24" s="441"/>
      <c r="ABT24" s="441"/>
      <c r="ABU24" s="441"/>
      <c r="ABV24" s="441"/>
      <c r="ABW24" s="441"/>
      <c r="ABX24" s="441"/>
      <c r="ABY24" s="441"/>
      <c r="ABZ24" s="441"/>
      <c r="ACA24" s="441"/>
      <c r="ACB24" s="441"/>
      <c r="ACC24" s="441"/>
      <c r="ACD24" s="441"/>
      <c r="ACE24" s="441"/>
      <c r="ACF24" s="441"/>
      <c r="ACG24" s="441"/>
      <c r="ACH24" s="441"/>
      <c r="ACI24" s="441"/>
      <c r="ACJ24" s="441"/>
      <c r="ACK24" s="441"/>
      <c r="ACL24" s="441"/>
      <c r="ACM24" s="441"/>
      <c r="ACN24" s="441"/>
      <c r="ACO24" s="441"/>
      <c r="ACP24" s="441"/>
      <c r="ACQ24" s="441"/>
      <c r="ACR24" s="441"/>
      <c r="ACS24" s="441"/>
      <c r="ACT24" s="441"/>
      <c r="ACU24" s="441"/>
      <c r="ACV24" s="441"/>
      <c r="ACW24" s="441"/>
      <c r="ACX24" s="441"/>
      <c r="ACY24" s="441"/>
      <c r="ACZ24" s="441"/>
      <c r="ADA24" s="441"/>
      <c r="ADB24" s="441"/>
      <c r="ADC24" s="441"/>
      <c r="ADD24" s="441"/>
      <c r="ADE24" s="441"/>
      <c r="ADF24" s="441"/>
      <c r="ADG24" s="441"/>
      <c r="ADH24" s="441"/>
      <c r="ADI24" s="441"/>
      <c r="ADJ24" s="441"/>
      <c r="ADK24" s="441"/>
      <c r="ADL24" s="441"/>
      <c r="ADM24" s="441"/>
      <c r="ADN24" s="441"/>
      <c r="ADO24" s="441"/>
      <c r="ADP24" s="441"/>
      <c r="ADQ24" s="441"/>
      <c r="ADR24" s="441"/>
      <c r="ADS24" s="441"/>
      <c r="ADT24" s="441"/>
      <c r="ADU24" s="441"/>
      <c r="ADV24" s="441"/>
      <c r="ADW24" s="441"/>
      <c r="ADX24" s="441"/>
      <c r="ADY24" s="441"/>
      <c r="ADZ24" s="441"/>
      <c r="AEA24" s="441"/>
      <c r="AEB24" s="441"/>
      <c r="AEC24" s="441"/>
      <c r="AED24" s="441"/>
      <c r="AEE24" s="441"/>
      <c r="AEF24" s="576"/>
      <c r="AEG24" s="441"/>
    </row>
    <row r="25" spans="1:816">
      <c r="A25" s="1436"/>
      <c r="B25" s="1436"/>
      <c r="C25" s="1436"/>
      <c r="D25" s="441">
        <v>9</v>
      </c>
      <c r="E25" s="441" t="s">
        <v>992</v>
      </c>
      <c r="F25" s="574"/>
      <c r="G25" s="441"/>
      <c r="H25" s="441"/>
      <c r="I25" s="441"/>
      <c r="J25" s="575"/>
      <c r="K25" s="575"/>
      <c r="L25" s="575"/>
      <c r="M25" s="575"/>
      <c r="N25" s="575"/>
      <c r="O25" s="441"/>
      <c r="P25" s="441"/>
      <c r="Q25" s="441"/>
      <c r="R25" s="575"/>
      <c r="S25" s="575"/>
      <c r="T25" s="575"/>
      <c r="U25" s="575"/>
      <c r="V25" s="575"/>
      <c r="W25" s="441"/>
      <c r="X25" s="441"/>
      <c r="Y25" s="441"/>
      <c r="Z25" s="441"/>
      <c r="AA25" s="441"/>
      <c r="AB25" s="441"/>
      <c r="AC25" s="441"/>
      <c r="AD25" s="441"/>
      <c r="AE25" s="441"/>
      <c r="AF25" s="441"/>
      <c r="AG25" s="441"/>
      <c r="AH25" s="441"/>
      <c r="AI25" s="441"/>
      <c r="AJ25" s="441"/>
      <c r="AK25" s="441"/>
      <c r="AL25" s="441"/>
      <c r="AM25" s="441"/>
      <c r="AN25" s="441"/>
      <c r="AO25" s="441"/>
      <c r="AP25" s="441"/>
      <c r="AQ25" s="441"/>
      <c r="AR25" s="441"/>
      <c r="AS25" s="441"/>
      <c r="AT25" s="441"/>
      <c r="AU25" s="441"/>
      <c r="AV25" s="441"/>
      <c r="AW25" s="441"/>
      <c r="AX25" s="441"/>
      <c r="AY25" s="441"/>
      <c r="AZ25" s="441"/>
      <c r="BA25" s="441"/>
      <c r="BB25" s="441"/>
      <c r="BC25" s="441"/>
      <c r="BD25" s="441"/>
      <c r="BE25" s="441"/>
      <c r="BF25" s="441"/>
      <c r="BG25" s="441"/>
      <c r="BH25" s="441"/>
      <c r="BI25" s="441"/>
      <c r="BJ25" s="441"/>
      <c r="BK25" s="441"/>
      <c r="BL25" s="441"/>
      <c r="BM25" s="441"/>
      <c r="BN25" s="441"/>
      <c r="BO25" s="441"/>
      <c r="BP25" s="441"/>
      <c r="BQ25" s="441"/>
      <c r="BR25" s="441"/>
      <c r="BS25" s="441"/>
      <c r="BT25" s="441"/>
      <c r="BU25" s="441"/>
      <c r="BV25" s="441"/>
      <c r="BW25" s="576"/>
      <c r="BX25" s="441"/>
      <c r="BY25" s="441"/>
      <c r="BZ25" s="441"/>
      <c r="CA25" s="441"/>
      <c r="CB25" s="441"/>
      <c r="CC25" s="441"/>
      <c r="CD25" s="441"/>
      <c r="CE25" s="441"/>
      <c r="CF25" s="441"/>
      <c r="CG25" s="441"/>
      <c r="CH25" s="441"/>
      <c r="CI25" s="441"/>
      <c r="CJ25" s="441"/>
      <c r="CK25" s="441"/>
      <c r="CL25" s="441"/>
      <c r="CM25" s="441"/>
      <c r="CN25" s="441"/>
      <c r="CO25" s="441"/>
      <c r="CP25" s="441"/>
      <c r="CQ25" s="441"/>
      <c r="CR25" s="441"/>
      <c r="CS25" s="441"/>
      <c r="CT25" s="441"/>
      <c r="CU25" s="441"/>
      <c r="CV25" s="441"/>
      <c r="CW25" s="441"/>
      <c r="CX25" s="441"/>
      <c r="CY25" s="441"/>
      <c r="CZ25" s="441"/>
      <c r="DA25" s="441"/>
      <c r="DB25" s="441"/>
      <c r="DC25" s="441"/>
      <c r="DD25" s="441"/>
      <c r="DE25" s="441"/>
      <c r="DF25" s="441"/>
      <c r="DG25" s="441"/>
      <c r="DH25" s="441"/>
      <c r="DI25" s="441"/>
      <c r="DJ25" s="441"/>
      <c r="DK25" s="441"/>
      <c r="DL25" s="441"/>
      <c r="DM25" s="441"/>
      <c r="DN25" s="441"/>
      <c r="DO25" s="441"/>
      <c r="DP25" s="441"/>
      <c r="DQ25" s="441"/>
      <c r="DR25" s="441"/>
      <c r="DS25" s="441"/>
      <c r="DT25" s="441"/>
      <c r="DU25" s="441"/>
      <c r="DV25" s="441"/>
      <c r="DW25" s="441"/>
      <c r="DX25" s="441"/>
      <c r="DY25" s="441"/>
      <c r="DZ25" s="441"/>
      <c r="EA25" s="441"/>
      <c r="EB25" s="441"/>
      <c r="EC25" s="441"/>
      <c r="ED25" s="441"/>
      <c r="EE25" s="441"/>
      <c r="EF25" s="441"/>
      <c r="EG25" s="441"/>
      <c r="EH25" s="441"/>
      <c r="EI25" s="441"/>
      <c r="EJ25" s="441"/>
      <c r="EK25" s="441"/>
      <c r="EL25" s="441"/>
      <c r="EM25" s="441"/>
      <c r="EN25" s="441"/>
      <c r="EO25" s="441"/>
      <c r="EP25" s="441"/>
      <c r="EQ25" s="441"/>
      <c r="ER25" s="441"/>
      <c r="ES25" s="441"/>
      <c r="ET25" s="441"/>
      <c r="EU25" s="441"/>
      <c r="EV25" s="441"/>
      <c r="EW25" s="441"/>
      <c r="EX25" s="441"/>
      <c r="EY25" s="441"/>
      <c r="EZ25" s="441"/>
      <c r="FA25" s="441"/>
      <c r="FB25" s="441"/>
      <c r="FC25" s="441"/>
      <c r="FD25" s="441"/>
      <c r="FE25" s="441"/>
      <c r="FF25" s="441"/>
      <c r="FG25" s="441"/>
      <c r="FH25" s="441"/>
      <c r="FI25" s="441"/>
      <c r="FJ25" s="441"/>
      <c r="FK25" s="441"/>
      <c r="FL25" s="441"/>
      <c r="FM25" s="441"/>
      <c r="FN25" s="441"/>
      <c r="FO25" s="441"/>
      <c r="FP25" s="441"/>
      <c r="FQ25" s="441"/>
      <c r="FR25" s="441"/>
      <c r="FS25" s="441"/>
      <c r="FT25" s="441"/>
      <c r="FU25" s="441"/>
      <c r="FV25" s="441"/>
      <c r="FW25" s="441"/>
      <c r="FX25" s="441"/>
      <c r="FY25" s="441"/>
      <c r="FZ25" s="441"/>
      <c r="GA25" s="441"/>
      <c r="GB25" s="441"/>
      <c r="GC25" s="441"/>
      <c r="GD25" s="441"/>
      <c r="GE25" s="441"/>
      <c r="GF25" s="441"/>
      <c r="GG25" s="441"/>
      <c r="GH25" s="441"/>
      <c r="GI25" s="441"/>
      <c r="GJ25" s="441"/>
      <c r="GK25" s="441"/>
      <c r="GL25" s="441"/>
      <c r="GM25" s="441"/>
      <c r="GN25" s="441"/>
      <c r="GO25" s="441"/>
      <c r="GP25" s="441"/>
      <c r="GQ25" s="441"/>
      <c r="GR25" s="441"/>
      <c r="GS25" s="441"/>
      <c r="GT25" s="441"/>
      <c r="GU25" s="441"/>
      <c r="GV25" s="441"/>
      <c r="GW25" s="441"/>
      <c r="GX25" s="441"/>
      <c r="GY25" s="441"/>
      <c r="GZ25" s="441"/>
      <c r="HA25" s="441"/>
      <c r="HB25" s="441"/>
      <c r="HC25" s="441"/>
      <c r="HD25" s="441"/>
      <c r="HE25" s="441"/>
      <c r="HF25" s="441"/>
      <c r="HG25" s="441"/>
      <c r="HH25" s="441"/>
      <c r="HI25" s="441"/>
      <c r="HJ25" s="441"/>
      <c r="HK25" s="441"/>
      <c r="HL25" s="441"/>
      <c r="HM25" s="441"/>
      <c r="HN25" s="441"/>
      <c r="HO25" s="441"/>
      <c r="HP25" s="441"/>
      <c r="HQ25" s="441"/>
      <c r="HR25" s="441"/>
      <c r="HS25" s="441"/>
      <c r="HT25" s="441"/>
      <c r="HU25" s="441"/>
      <c r="HV25" s="441"/>
      <c r="HW25" s="441"/>
      <c r="HX25" s="441"/>
      <c r="HY25" s="441"/>
      <c r="HZ25" s="441"/>
      <c r="IA25" s="441"/>
      <c r="IB25" s="441"/>
      <c r="IC25" s="441"/>
      <c r="ID25" s="441"/>
      <c r="IE25" s="441"/>
      <c r="IF25" s="441"/>
      <c r="IG25" s="441"/>
      <c r="IH25" s="441"/>
      <c r="II25" s="441"/>
      <c r="IJ25" s="441"/>
      <c r="IK25" s="441"/>
      <c r="IL25" s="441"/>
      <c r="IM25" s="441"/>
      <c r="IN25" s="441"/>
      <c r="IO25" s="441"/>
      <c r="IP25" s="441"/>
      <c r="IQ25" s="441"/>
      <c r="IR25" s="441"/>
      <c r="IS25" s="441"/>
      <c r="IT25" s="441"/>
      <c r="IU25" s="441"/>
      <c r="IV25" s="441"/>
      <c r="IW25" s="441"/>
      <c r="IX25" s="441"/>
      <c r="IY25" s="441"/>
      <c r="IZ25" s="441"/>
      <c r="JA25" s="441"/>
      <c r="JB25" s="441"/>
      <c r="JC25" s="441"/>
      <c r="JD25" s="441"/>
      <c r="JE25" s="441"/>
      <c r="JF25" s="441"/>
      <c r="JG25" s="441"/>
      <c r="JH25" s="441"/>
      <c r="JI25" s="441"/>
      <c r="JJ25" s="441"/>
      <c r="JK25" s="441"/>
      <c r="JL25" s="441"/>
      <c r="JM25" s="441"/>
      <c r="JN25" s="441"/>
      <c r="JO25" s="441"/>
      <c r="JP25" s="441"/>
      <c r="JQ25" s="441"/>
      <c r="JR25" s="441"/>
      <c r="JS25" s="441"/>
      <c r="JT25" s="441"/>
      <c r="JU25" s="441"/>
      <c r="JV25" s="441"/>
      <c r="JW25" s="441"/>
      <c r="JX25" s="441"/>
      <c r="JY25" s="441"/>
      <c r="JZ25" s="441"/>
      <c r="KA25" s="441"/>
      <c r="KB25" s="441"/>
      <c r="KC25" s="441"/>
      <c r="KD25" s="441"/>
      <c r="KE25" s="441"/>
      <c r="KF25" s="441"/>
      <c r="KG25" s="441"/>
      <c r="KH25" s="441"/>
      <c r="KI25" s="441"/>
      <c r="KJ25" s="441"/>
      <c r="KK25" s="441"/>
      <c r="KL25" s="441"/>
      <c r="KM25" s="441"/>
      <c r="KN25" s="441"/>
      <c r="KO25" s="441"/>
      <c r="KP25" s="441"/>
      <c r="KQ25" s="441"/>
      <c r="KR25" s="441"/>
      <c r="KS25" s="441"/>
      <c r="KT25" s="441"/>
      <c r="KU25" s="441"/>
      <c r="KV25" s="441"/>
      <c r="KW25" s="441"/>
      <c r="KX25" s="441"/>
      <c r="KY25" s="441"/>
      <c r="KZ25" s="441"/>
      <c r="LA25" s="441"/>
      <c r="LB25" s="441"/>
      <c r="LC25" s="441"/>
      <c r="LD25" s="441"/>
      <c r="LE25" s="441"/>
      <c r="LF25" s="441"/>
      <c r="LG25" s="441"/>
      <c r="LH25" s="441"/>
      <c r="LI25" s="441"/>
      <c r="LJ25" s="441"/>
      <c r="LK25" s="441"/>
      <c r="LL25" s="441"/>
      <c r="LM25" s="441"/>
      <c r="LN25" s="441"/>
      <c r="LO25" s="441"/>
      <c r="LP25" s="441"/>
      <c r="LQ25" s="441"/>
      <c r="LR25" s="441"/>
      <c r="LS25" s="441"/>
      <c r="LT25" s="441"/>
      <c r="LU25" s="441"/>
      <c r="LV25" s="441"/>
      <c r="LW25" s="441"/>
      <c r="LX25" s="441"/>
      <c r="LY25" s="441"/>
      <c r="LZ25" s="441"/>
      <c r="MA25" s="441"/>
      <c r="MB25" s="441"/>
      <c r="MC25" s="441"/>
      <c r="MD25" s="441"/>
      <c r="ME25" s="441"/>
      <c r="MF25" s="441"/>
      <c r="MG25" s="441"/>
      <c r="MH25" s="441"/>
      <c r="MI25" s="441"/>
      <c r="MJ25" s="441"/>
      <c r="MK25" s="441"/>
      <c r="ML25" s="441"/>
      <c r="MM25" s="441"/>
      <c r="MN25" s="441"/>
      <c r="MO25" s="441"/>
      <c r="MP25" s="441"/>
      <c r="MQ25" s="441"/>
      <c r="MR25" s="441"/>
      <c r="MS25" s="441"/>
      <c r="MT25" s="441"/>
      <c r="MU25" s="441"/>
      <c r="MV25" s="441"/>
      <c r="MW25" s="441"/>
      <c r="MX25" s="441"/>
      <c r="MY25" s="441"/>
      <c r="MZ25" s="441"/>
      <c r="NA25" s="441"/>
      <c r="NB25" s="441"/>
      <c r="NC25" s="441"/>
      <c r="ND25" s="441"/>
      <c r="NE25" s="441"/>
      <c r="NF25" s="441"/>
      <c r="NG25" s="441"/>
      <c r="NH25" s="441"/>
      <c r="NI25" s="441"/>
      <c r="NJ25" s="441"/>
      <c r="NK25" s="441"/>
      <c r="NL25" s="441"/>
      <c r="NM25" s="441"/>
      <c r="NN25" s="441"/>
      <c r="NO25" s="441"/>
      <c r="NP25" s="441"/>
      <c r="NQ25" s="441"/>
      <c r="NR25" s="441"/>
      <c r="NS25" s="441"/>
      <c r="NT25" s="441"/>
      <c r="NU25" s="441"/>
      <c r="NV25" s="441"/>
      <c r="NW25" s="441"/>
      <c r="NX25" s="441"/>
      <c r="NY25" s="441"/>
      <c r="NZ25" s="441"/>
      <c r="OA25" s="441"/>
      <c r="OB25" s="441"/>
      <c r="OC25" s="441"/>
      <c r="OD25" s="441"/>
      <c r="OE25" s="441"/>
      <c r="OF25" s="441"/>
      <c r="OG25" s="441"/>
      <c r="OH25" s="441"/>
      <c r="OI25" s="441"/>
      <c r="OJ25" s="441"/>
      <c r="OK25" s="441"/>
      <c r="OL25" s="441"/>
      <c r="OM25" s="441"/>
      <c r="ON25" s="441"/>
      <c r="OO25" s="441"/>
      <c r="OP25" s="441"/>
      <c r="OQ25" s="441"/>
      <c r="OR25" s="441"/>
      <c r="OS25" s="441"/>
      <c r="OT25" s="441"/>
      <c r="OU25" s="441"/>
      <c r="OV25" s="441"/>
      <c r="OW25" s="441"/>
      <c r="OX25" s="441"/>
      <c r="OY25" s="441"/>
      <c r="OZ25" s="441"/>
      <c r="PA25" s="441"/>
      <c r="PB25" s="441"/>
      <c r="PC25" s="441"/>
      <c r="PD25" s="441"/>
      <c r="PE25" s="441"/>
      <c r="PF25" s="441"/>
      <c r="PG25" s="441"/>
      <c r="PH25" s="441"/>
      <c r="PI25" s="441"/>
      <c r="PJ25" s="441"/>
      <c r="PK25" s="441"/>
      <c r="PL25" s="441"/>
      <c r="PM25" s="441"/>
      <c r="PN25" s="441"/>
      <c r="PO25" s="441"/>
      <c r="PP25" s="441"/>
      <c r="PQ25" s="441"/>
      <c r="PR25" s="441"/>
      <c r="PS25" s="441"/>
      <c r="PT25" s="441"/>
      <c r="PU25" s="441"/>
      <c r="PV25" s="441"/>
      <c r="PW25" s="441"/>
      <c r="PX25" s="441"/>
      <c r="PY25" s="441"/>
      <c r="PZ25" s="441"/>
      <c r="QA25" s="441"/>
      <c r="QB25" s="441"/>
      <c r="QC25" s="441"/>
      <c r="QD25" s="441"/>
      <c r="QE25" s="441"/>
      <c r="QF25" s="441"/>
      <c r="QG25" s="441"/>
      <c r="QH25" s="441"/>
      <c r="QI25" s="441"/>
      <c r="QJ25" s="441"/>
      <c r="QK25" s="441"/>
      <c r="QL25" s="441"/>
      <c r="QM25" s="441"/>
      <c r="QN25" s="441"/>
      <c r="QO25" s="441"/>
      <c r="QP25" s="441"/>
      <c r="QQ25" s="441"/>
      <c r="QR25" s="441"/>
      <c r="QS25" s="441"/>
      <c r="QT25" s="441"/>
      <c r="QU25" s="441"/>
      <c r="QV25" s="441"/>
      <c r="QW25" s="441"/>
      <c r="QX25" s="441"/>
      <c r="QY25" s="441"/>
      <c r="QZ25" s="441"/>
      <c r="RA25" s="441"/>
      <c r="RB25" s="441"/>
      <c r="RC25" s="441"/>
      <c r="RD25" s="441"/>
      <c r="RE25" s="441"/>
      <c r="RF25" s="441"/>
      <c r="RG25" s="441"/>
      <c r="RH25" s="441"/>
      <c r="RI25" s="441"/>
      <c r="RJ25" s="441"/>
      <c r="RK25" s="441"/>
      <c r="RL25" s="441"/>
      <c r="RM25" s="441"/>
      <c r="RN25" s="441"/>
      <c r="RO25" s="441"/>
      <c r="RP25" s="441"/>
      <c r="RQ25" s="441"/>
      <c r="RR25" s="441"/>
      <c r="RS25" s="441"/>
      <c r="RT25" s="441"/>
      <c r="RU25" s="441"/>
      <c r="RV25" s="441"/>
      <c r="RW25" s="441"/>
      <c r="RX25" s="441"/>
      <c r="RY25" s="441"/>
      <c r="RZ25" s="441"/>
      <c r="SA25" s="441"/>
      <c r="SB25" s="441"/>
      <c r="SC25" s="441"/>
      <c r="SD25" s="441"/>
      <c r="SE25" s="441"/>
      <c r="SF25" s="441"/>
      <c r="SG25" s="441"/>
      <c r="SH25" s="441"/>
      <c r="SI25" s="441"/>
      <c r="SJ25" s="441"/>
      <c r="SK25" s="441"/>
      <c r="SL25" s="441"/>
      <c r="SM25" s="441"/>
      <c r="SN25" s="441"/>
      <c r="SO25" s="441"/>
      <c r="SP25" s="441"/>
      <c r="SQ25" s="441"/>
      <c r="SR25" s="441"/>
      <c r="SS25" s="576"/>
      <c r="ST25" s="441"/>
      <c r="SU25" s="441"/>
      <c r="SV25" s="441"/>
      <c r="SW25" s="441"/>
      <c r="SX25" s="441"/>
      <c r="SY25" s="441"/>
      <c r="SZ25" s="441"/>
      <c r="TA25" s="441"/>
      <c r="TB25" s="441"/>
      <c r="TC25" s="441"/>
      <c r="TD25" s="441"/>
      <c r="TE25" s="441"/>
      <c r="TF25" s="441"/>
      <c r="TG25" s="441"/>
      <c r="TH25" s="441"/>
      <c r="TI25" s="441"/>
      <c r="TJ25" s="441"/>
      <c r="TK25" s="441"/>
      <c r="TL25" s="441"/>
      <c r="TM25" s="441"/>
      <c r="TN25" s="441"/>
      <c r="TO25" s="441"/>
      <c r="TP25" s="441"/>
      <c r="TQ25" s="441"/>
      <c r="TR25" s="441"/>
      <c r="TS25" s="441"/>
      <c r="TT25" s="441"/>
      <c r="TU25" s="441"/>
      <c r="TV25" s="441"/>
      <c r="TW25" s="441"/>
      <c r="TX25" s="441"/>
      <c r="TY25" s="441"/>
      <c r="TZ25" s="441"/>
      <c r="UA25" s="441"/>
      <c r="UB25" s="441"/>
      <c r="UC25" s="441"/>
      <c r="UD25" s="441"/>
      <c r="UE25" s="441"/>
      <c r="UF25" s="441"/>
      <c r="UG25" s="441"/>
      <c r="UH25" s="441"/>
      <c r="UI25" s="441"/>
      <c r="UJ25" s="441"/>
      <c r="UK25" s="441"/>
      <c r="UL25" s="441"/>
      <c r="UM25" s="441"/>
      <c r="UN25" s="441"/>
      <c r="UO25" s="441"/>
      <c r="UP25" s="441"/>
      <c r="UQ25" s="441"/>
      <c r="UR25" s="441"/>
      <c r="US25" s="441"/>
      <c r="UT25" s="441"/>
      <c r="UU25" s="441"/>
      <c r="UV25" s="441"/>
      <c r="UW25" s="441"/>
      <c r="UX25" s="441"/>
      <c r="UY25" s="441"/>
      <c r="UZ25" s="441"/>
      <c r="VA25" s="441"/>
      <c r="VB25" s="441"/>
      <c r="VC25" s="441"/>
      <c r="VD25" s="441"/>
      <c r="VE25" s="441"/>
      <c r="VF25" s="441"/>
      <c r="VG25" s="441"/>
      <c r="VH25" s="441"/>
      <c r="VI25" s="441"/>
      <c r="VJ25" s="441"/>
      <c r="VK25" s="441"/>
      <c r="VL25" s="441"/>
      <c r="VM25" s="441"/>
      <c r="VN25" s="441"/>
      <c r="VO25" s="441"/>
      <c r="VP25" s="441"/>
      <c r="VQ25" s="441"/>
      <c r="VR25" s="441"/>
      <c r="VS25" s="441"/>
      <c r="VT25" s="441"/>
      <c r="VU25" s="441"/>
      <c r="VV25" s="441"/>
      <c r="VW25" s="441"/>
      <c r="VX25" s="441"/>
      <c r="VY25" s="441"/>
      <c r="VZ25" s="441"/>
      <c r="WA25" s="441"/>
      <c r="WB25" s="441"/>
      <c r="WC25" s="441"/>
      <c r="WD25" s="441"/>
      <c r="WE25" s="441"/>
      <c r="WF25" s="441"/>
      <c r="WG25" s="441"/>
      <c r="WH25" s="441"/>
      <c r="WI25" s="441"/>
      <c r="WJ25" s="441"/>
      <c r="WK25" s="441"/>
      <c r="WL25" s="441"/>
      <c r="WM25" s="441"/>
      <c r="WN25" s="441"/>
      <c r="WO25" s="441"/>
      <c r="WP25" s="441"/>
      <c r="WQ25" s="441"/>
      <c r="WR25" s="441"/>
      <c r="WS25" s="441"/>
      <c r="WT25" s="441"/>
      <c r="WU25" s="441"/>
      <c r="WV25" s="441"/>
      <c r="WW25" s="441"/>
      <c r="WX25" s="441"/>
      <c r="WY25" s="441"/>
      <c r="WZ25" s="441"/>
      <c r="XA25" s="441"/>
      <c r="XB25" s="441"/>
      <c r="XC25" s="441"/>
      <c r="XD25" s="441"/>
      <c r="XE25" s="441"/>
      <c r="XF25" s="441"/>
      <c r="XG25" s="441"/>
      <c r="XH25" s="441"/>
      <c r="XI25" s="441"/>
      <c r="XJ25" s="441"/>
      <c r="XK25" s="441"/>
      <c r="XL25" s="441"/>
      <c r="XM25" s="441"/>
      <c r="XN25" s="441"/>
      <c r="XO25" s="441"/>
      <c r="XP25" s="441"/>
      <c r="XQ25" s="441"/>
      <c r="XR25" s="441"/>
      <c r="XS25" s="441"/>
      <c r="XT25" s="441"/>
      <c r="XU25" s="441"/>
      <c r="XV25" s="441"/>
      <c r="XW25" s="441"/>
      <c r="XX25" s="441"/>
      <c r="XY25" s="441"/>
      <c r="XZ25" s="441"/>
      <c r="YA25" s="441"/>
      <c r="YB25" s="441"/>
      <c r="YC25" s="441"/>
      <c r="YD25" s="441"/>
      <c r="YE25" s="441"/>
      <c r="YF25" s="441"/>
      <c r="YG25" s="441"/>
      <c r="YH25" s="441"/>
      <c r="YI25" s="441"/>
      <c r="YJ25" s="441"/>
      <c r="YK25" s="441"/>
      <c r="YL25" s="441"/>
      <c r="YM25" s="441"/>
      <c r="YN25" s="441"/>
      <c r="YO25" s="441"/>
      <c r="YP25" s="441"/>
      <c r="YQ25" s="616"/>
      <c r="YR25" s="616"/>
      <c r="YS25" s="616"/>
      <c r="YT25" s="616"/>
      <c r="YU25" s="616"/>
      <c r="YV25" s="616"/>
      <c r="YW25" s="616"/>
      <c r="YX25" s="616"/>
      <c r="YY25" s="616"/>
      <c r="YZ25" s="616"/>
      <c r="ZA25" s="616"/>
      <c r="ZB25" s="616"/>
      <c r="ZC25" s="616"/>
      <c r="ZD25" s="616"/>
      <c r="ZE25" s="616"/>
      <c r="ZF25" s="616"/>
      <c r="ZG25" s="441"/>
      <c r="ZH25" s="441"/>
      <c r="ZI25" s="441"/>
      <c r="ZJ25" s="441"/>
      <c r="ZK25" s="441"/>
      <c r="ZL25" s="441"/>
      <c r="ZM25" s="441"/>
      <c r="ZN25" s="441"/>
      <c r="ZO25" s="441"/>
      <c r="ZP25" s="441"/>
      <c r="ZQ25" s="441"/>
      <c r="ZR25" s="441"/>
      <c r="ZS25" s="441"/>
      <c r="ZT25" s="441"/>
      <c r="ZU25" s="441"/>
      <c r="ZV25" s="441"/>
      <c r="ZW25" s="441"/>
      <c r="ZX25" s="441"/>
      <c r="ZY25" s="441"/>
      <c r="ZZ25" s="441"/>
      <c r="AAA25" s="441"/>
      <c r="AAB25" s="441"/>
      <c r="AAC25" s="441"/>
      <c r="AAD25" s="441"/>
      <c r="AAE25" s="441"/>
      <c r="AAF25" s="441"/>
      <c r="AAG25" s="441"/>
      <c r="AAH25" s="441"/>
      <c r="AAI25" s="441"/>
      <c r="AAJ25" s="441"/>
      <c r="AAK25" s="441"/>
      <c r="AAL25" s="441"/>
      <c r="AAM25" s="441"/>
      <c r="AAN25" s="441"/>
      <c r="AAO25" s="441"/>
      <c r="AAP25" s="441"/>
      <c r="AAQ25" s="441"/>
      <c r="AAR25" s="441"/>
      <c r="AAS25" s="441"/>
      <c r="AAT25" s="441"/>
      <c r="AAU25" s="441"/>
      <c r="AAV25" s="441"/>
      <c r="AAW25" s="441"/>
      <c r="AAX25" s="441"/>
      <c r="AAY25" s="441"/>
      <c r="AAZ25" s="441"/>
      <c r="ABA25" s="441"/>
      <c r="ABB25" s="441"/>
      <c r="ABC25" s="441"/>
      <c r="ABD25" s="441"/>
      <c r="ABE25" s="441"/>
      <c r="ABF25" s="441"/>
      <c r="ABG25" s="441"/>
      <c r="ABH25" s="441"/>
      <c r="ABI25" s="441"/>
      <c r="ABJ25" s="441"/>
      <c r="ABK25" s="441"/>
      <c r="ABL25" s="441"/>
      <c r="ABM25" s="441"/>
      <c r="ABN25" s="441"/>
      <c r="ABO25" s="441"/>
      <c r="ABP25" s="441"/>
      <c r="ABQ25" s="441"/>
      <c r="ABR25" s="441"/>
      <c r="ABS25" s="441"/>
      <c r="ABT25" s="441"/>
      <c r="ABU25" s="441"/>
      <c r="ABV25" s="441"/>
      <c r="ABW25" s="441"/>
      <c r="ABX25" s="441"/>
      <c r="ABY25" s="441"/>
      <c r="ABZ25" s="441"/>
      <c r="ACA25" s="441"/>
      <c r="ACB25" s="441"/>
      <c r="ACC25" s="441"/>
      <c r="ACD25" s="441"/>
      <c r="ACE25" s="441"/>
      <c r="ACF25" s="441"/>
      <c r="ACG25" s="441"/>
      <c r="ACH25" s="441"/>
      <c r="ACI25" s="441"/>
      <c r="ACJ25" s="441"/>
      <c r="ACK25" s="441"/>
      <c r="ACL25" s="441"/>
      <c r="ACM25" s="441"/>
      <c r="ACN25" s="441"/>
      <c r="ACO25" s="441"/>
      <c r="ACP25" s="441"/>
      <c r="ACQ25" s="441"/>
      <c r="ACR25" s="441"/>
      <c r="ACS25" s="441"/>
      <c r="ACT25" s="441"/>
      <c r="ACU25" s="441"/>
      <c r="ACV25" s="441"/>
      <c r="ACW25" s="441"/>
      <c r="ACX25" s="441"/>
      <c r="ACY25" s="441"/>
      <c r="ACZ25" s="441"/>
      <c r="ADA25" s="441"/>
      <c r="ADB25" s="441"/>
      <c r="ADC25" s="441"/>
      <c r="ADD25" s="441"/>
      <c r="ADE25" s="441"/>
      <c r="ADF25" s="441"/>
      <c r="ADG25" s="441"/>
      <c r="ADH25" s="441"/>
      <c r="ADI25" s="441"/>
      <c r="ADJ25" s="441"/>
      <c r="ADK25" s="441"/>
      <c r="ADL25" s="441"/>
      <c r="ADM25" s="441"/>
      <c r="ADN25" s="441"/>
      <c r="ADO25" s="441"/>
      <c r="ADP25" s="441"/>
      <c r="ADQ25" s="441"/>
      <c r="ADR25" s="441"/>
      <c r="ADS25" s="441"/>
      <c r="ADT25" s="441"/>
      <c r="ADU25" s="441"/>
      <c r="ADV25" s="441"/>
      <c r="ADW25" s="441"/>
      <c r="ADX25" s="441"/>
      <c r="ADY25" s="441"/>
      <c r="ADZ25" s="441"/>
      <c r="AEA25" s="441"/>
      <c r="AEB25" s="441"/>
      <c r="AEC25" s="441"/>
      <c r="AED25" s="441"/>
      <c r="AEE25" s="441"/>
      <c r="AEF25" s="441"/>
      <c r="AEG25" s="441"/>
    </row>
    <row r="26" spans="1:816" ht="15.6">
      <c r="A26" s="1436"/>
      <c r="B26" s="1436"/>
      <c r="C26" s="1436"/>
      <c r="D26" s="441"/>
      <c r="E26" s="441" t="s">
        <v>991</v>
      </c>
      <c r="F26" s="574"/>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R26" s="441"/>
      <c r="AS26" s="441"/>
      <c r="AT26" s="441"/>
      <c r="AU26" s="441"/>
      <c r="AV26" s="441"/>
      <c r="AW26" s="441"/>
      <c r="AX26" s="441"/>
      <c r="AY26" s="441"/>
      <c r="AZ26" s="441"/>
      <c r="BA26" s="441"/>
      <c r="BB26" s="441"/>
      <c r="BC26" s="441"/>
      <c r="BD26" s="441"/>
      <c r="BE26" s="441"/>
      <c r="BF26" s="441"/>
      <c r="BG26" s="441"/>
      <c r="BH26" s="441"/>
      <c r="BI26" s="441"/>
      <c r="BJ26" s="441"/>
      <c r="BK26" s="441"/>
      <c r="BL26" s="441"/>
      <c r="BM26" s="441"/>
      <c r="BN26" s="441"/>
      <c r="BO26" s="441"/>
      <c r="BP26" s="441"/>
      <c r="BQ26" s="441"/>
      <c r="BR26" s="441"/>
      <c r="BS26" s="441"/>
      <c r="BT26" s="441"/>
      <c r="BU26" s="441"/>
      <c r="BV26" s="441"/>
      <c r="BW26" s="441"/>
      <c r="BX26" s="441"/>
      <c r="BY26" s="441"/>
      <c r="BZ26" s="441"/>
      <c r="CA26" s="441"/>
      <c r="CB26" s="441"/>
      <c r="CC26" s="441"/>
      <c r="CD26" s="441"/>
      <c r="CE26" s="441"/>
      <c r="CF26" s="441"/>
      <c r="CG26" s="441"/>
      <c r="CH26" s="441"/>
      <c r="CI26" s="441"/>
      <c r="CJ26" s="441"/>
      <c r="CK26" s="441"/>
      <c r="CL26" s="441"/>
      <c r="CM26" s="441"/>
      <c r="CN26" s="441"/>
      <c r="CO26" s="441"/>
      <c r="CP26" s="441"/>
      <c r="CQ26" s="441"/>
      <c r="CR26" s="441"/>
      <c r="CS26" s="441"/>
      <c r="CT26" s="441"/>
      <c r="CU26" s="441"/>
      <c r="CV26" s="441"/>
      <c r="CW26" s="441"/>
      <c r="CX26" s="441"/>
      <c r="CY26" s="441"/>
      <c r="CZ26" s="441"/>
      <c r="DA26" s="441"/>
      <c r="DB26" s="441"/>
      <c r="DC26" s="441"/>
      <c r="DD26" s="441"/>
      <c r="DE26" s="441"/>
      <c r="DF26" s="441"/>
      <c r="DG26" s="441"/>
      <c r="DH26" s="441"/>
      <c r="DI26" s="441"/>
      <c r="DJ26" s="441"/>
      <c r="DK26" s="441"/>
      <c r="DL26" s="441"/>
      <c r="DM26" s="441"/>
      <c r="DN26" s="441"/>
      <c r="DO26" s="441"/>
      <c r="DP26" s="441"/>
      <c r="DQ26" s="441"/>
      <c r="DR26" s="441"/>
      <c r="DS26" s="441"/>
      <c r="DT26" s="441"/>
      <c r="DU26" s="441"/>
      <c r="DV26" s="441"/>
      <c r="DW26" s="441"/>
      <c r="DX26" s="441"/>
      <c r="DY26" s="441"/>
      <c r="DZ26" s="441"/>
      <c r="EA26" s="441"/>
      <c r="EB26" s="441"/>
      <c r="EC26" s="441"/>
      <c r="ED26" s="441"/>
      <c r="EE26" s="441"/>
      <c r="EF26" s="441"/>
      <c r="EG26" s="441"/>
      <c r="EH26" s="441"/>
      <c r="EI26" s="441"/>
      <c r="EJ26" s="441"/>
      <c r="EK26" s="441"/>
      <c r="EL26" s="441"/>
      <c r="EM26" s="441"/>
      <c r="EN26" s="441"/>
      <c r="EO26" s="441"/>
      <c r="EP26" s="441"/>
      <c r="EQ26" s="441"/>
      <c r="ER26" s="441"/>
      <c r="ES26" s="441"/>
      <c r="ET26" s="441"/>
      <c r="EU26" s="441"/>
      <c r="EV26" s="441"/>
      <c r="EW26" s="441"/>
      <c r="EX26" s="441"/>
      <c r="EY26" s="441"/>
      <c r="EZ26" s="441"/>
      <c r="FA26" s="441"/>
      <c r="FB26" s="441"/>
      <c r="FC26" s="441"/>
      <c r="FD26" s="441"/>
      <c r="FE26" s="441"/>
      <c r="FF26" s="441"/>
      <c r="FG26" s="441"/>
      <c r="FH26" s="441"/>
      <c r="FI26" s="441"/>
      <c r="FJ26" s="441"/>
      <c r="FK26" s="441"/>
      <c r="FL26" s="441"/>
      <c r="FM26" s="441"/>
      <c r="FN26" s="441"/>
      <c r="FO26" s="441"/>
      <c r="FP26" s="441"/>
      <c r="FQ26" s="441"/>
      <c r="FR26" s="441"/>
      <c r="FS26" s="441"/>
      <c r="FT26" s="441"/>
      <c r="FU26" s="441"/>
      <c r="FV26" s="441"/>
      <c r="FW26" s="441"/>
      <c r="FX26" s="441"/>
      <c r="FY26" s="441"/>
      <c r="FZ26" s="441"/>
      <c r="GA26" s="441"/>
      <c r="GB26" s="441"/>
      <c r="GC26" s="441"/>
      <c r="GD26" s="441"/>
      <c r="GE26" s="441"/>
      <c r="GF26" s="441"/>
      <c r="GG26" s="441"/>
      <c r="GH26" s="441"/>
      <c r="GI26" s="441"/>
      <c r="GJ26" s="441"/>
      <c r="GK26" s="441"/>
      <c r="GL26" s="441"/>
      <c r="GM26" s="441"/>
      <c r="GN26" s="441"/>
      <c r="GO26" s="441"/>
      <c r="GP26" s="441"/>
      <c r="GQ26" s="441"/>
      <c r="GR26" s="441"/>
      <c r="GS26" s="441"/>
      <c r="GT26" s="441"/>
      <c r="GU26" s="441"/>
      <c r="GV26" s="441"/>
      <c r="GW26" s="441"/>
      <c r="GX26" s="441"/>
      <c r="GY26" s="441"/>
      <c r="GZ26" s="441"/>
      <c r="HA26" s="441"/>
      <c r="HB26" s="441"/>
      <c r="HC26" s="441"/>
      <c r="HD26" s="441"/>
      <c r="HE26" s="441"/>
      <c r="HF26" s="441"/>
      <c r="HG26" s="441"/>
      <c r="HH26" s="441"/>
      <c r="HI26" s="441"/>
      <c r="HJ26" s="441"/>
      <c r="HK26" s="441"/>
      <c r="HL26" s="441"/>
      <c r="HM26" s="441"/>
      <c r="HN26" s="441"/>
      <c r="HO26" s="441"/>
      <c r="HP26" s="441"/>
      <c r="HQ26" s="441"/>
      <c r="HR26" s="441"/>
      <c r="HS26" s="441"/>
      <c r="HT26" s="441"/>
      <c r="HU26" s="441"/>
      <c r="HV26" s="441"/>
      <c r="HW26" s="441"/>
      <c r="HX26" s="441"/>
      <c r="HY26" s="441"/>
      <c r="HZ26" s="441"/>
      <c r="IA26" s="441"/>
      <c r="IB26" s="441"/>
      <c r="IC26" s="441"/>
      <c r="ID26" s="441"/>
      <c r="IE26" s="441"/>
      <c r="IF26" s="441"/>
      <c r="IG26" s="441"/>
      <c r="IH26" s="441"/>
      <c r="II26" s="441"/>
      <c r="IJ26" s="441"/>
      <c r="IK26" s="441"/>
      <c r="IL26" s="441"/>
      <c r="IM26" s="441"/>
      <c r="IN26" s="441"/>
      <c r="IO26" s="441"/>
      <c r="IP26" s="441"/>
      <c r="IQ26" s="441"/>
      <c r="IR26" s="441"/>
      <c r="IS26" s="441"/>
      <c r="IT26" s="441"/>
      <c r="IU26" s="441"/>
      <c r="IV26" s="441"/>
      <c r="IW26" s="441"/>
      <c r="IX26" s="441"/>
      <c r="IY26" s="441"/>
      <c r="IZ26" s="441"/>
      <c r="JA26" s="441"/>
      <c r="JB26" s="441"/>
      <c r="JC26" s="441"/>
      <c r="JD26" s="441"/>
      <c r="JE26" s="441"/>
      <c r="JF26" s="441"/>
      <c r="JG26" s="441"/>
      <c r="JH26" s="441"/>
      <c r="JI26" s="441"/>
      <c r="JJ26" s="441"/>
      <c r="JK26" s="441"/>
      <c r="JL26" s="441"/>
      <c r="JM26" s="441"/>
      <c r="JN26" s="441"/>
      <c r="JO26" s="441"/>
      <c r="JP26" s="441"/>
      <c r="JQ26" s="441"/>
      <c r="JR26" s="441"/>
      <c r="JS26" s="441"/>
      <c r="JT26" s="441"/>
      <c r="JU26" s="441"/>
      <c r="JV26" s="441"/>
      <c r="JW26" s="441"/>
      <c r="JX26" s="441"/>
      <c r="JY26" s="441"/>
      <c r="JZ26" s="441"/>
      <c r="KA26" s="441"/>
      <c r="KB26" s="441"/>
      <c r="KC26" s="441"/>
      <c r="KD26" s="441"/>
      <c r="KE26" s="441"/>
      <c r="KF26" s="441"/>
      <c r="KG26" s="441"/>
      <c r="KH26" s="441"/>
      <c r="KI26" s="441"/>
      <c r="KJ26" s="441"/>
      <c r="KK26" s="441"/>
      <c r="KL26" s="441"/>
      <c r="KM26" s="441"/>
      <c r="KN26" s="441"/>
      <c r="KO26" s="441"/>
      <c r="KP26" s="441"/>
      <c r="KQ26" s="441"/>
      <c r="KR26" s="441"/>
      <c r="KS26" s="441"/>
      <c r="KT26" s="441"/>
      <c r="KU26" s="441"/>
      <c r="KV26" s="441"/>
      <c r="KW26" s="441"/>
      <c r="KX26" s="441"/>
      <c r="KY26" s="441"/>
      <c r="KZ26" s="441"/>
      <c r="LA26" s="441"/>
      <c r="LB26" s="441"/>
      <c r="LC26" s="441"/>
      <c r="LD26" s="441"/>
      <c r="LE26" s="441"/>
      <c r="LF26" s="441"/>
      <c r="LG26" s="441"/>
      <c r="LH26" s="441"/>
      <c r="LI26" s="441"/>
      <c r="LJ26" s="441"/>
      <c r="LK26" s="441"/>
      <c r="LL26" s="441"/>
      <c r="LM26" s="441"/>
      <c r="LN26" s="441"/>
      <c r="LO26" s="441"/>
      <c r="LP26" s="441"/>
      <c r="LQ26" s="441"/>
      <c r="LR26" s="441"/>
      <c r="LS26" s="441"/>
      <c r="LT26" s="441"/>
      <c r="LU26" s="441"/>
      <c r="LV26" s="441"/>
      <c r="LW26" s="441"/>
      <c r="LX26" s="441"/>
      <c r="LY26" s="441"/>
      <c r="LZ26" s="441"/>
      <c r="MA26" s="441"/>
      <c r="MB26" s="441"/>
      <c r="MC26" s="441"/>
      <c r="MD26" s="441"/>
      <c r="ME26" s="441"/>
      <c r="MF26" s="441"/>
      <c r="MG26" s="441"/>
      <c r="MH26" s="441"/>
      <c r="MI26" s="441"/>
      <c r="MJ26" s="441"/>
      <c r="MK26" s="441"/>
      <c r="ML26" s="441"/>
      <c r="MM26" s="441"/>
      <c r="MN26" s="441"/>
      <c r="MO26" s="441"/>
      <c r="MP26" s="441"/>
      <c r="MQ26" s="441"/>
      <c r="MR26" s="441"/>
      <c r="MS26" s="441"/>
      <c r="MT26" s="441"/>
      <c r="MU26" s="441"/>
      <c r="MV26" s="441"/>
      <c r="MW26" s="441"/>
      <c r="MX26" s="441"/>
      <c r="MY26" s="441"/>
      <c r="MZ26" s="441"/>
      <c r="NA26" s="441"/>
      <c r="NB26" s="441"/>
      <c r="NC26" s="441"/>
      <c r="ND26" s="441"/>
      <c r="NE26" s="441"/>
      <c r="NF26" s="441"/>
      <c r="NG26" s="441"/>
      <c r="NH26" s="441"/>
      <c r="NI26" s="441"/>
      <c r="NJ26" s="441"/>
      <c r="NK26" s="441"/>
      <c r="NL26" s="441"/>
      <c r="NM26" s="441"/>
      <c r="NN26" s="441"/>
      <c r="NO26" s="441"/>
      <c r="NP26" s="441"/>
      <c r="NQ26" s="441"/>
      <c r="NR26" s="441"/>
      <c r="NS26" s="441"/>
      <c r="NT26" s="441"/>
      <c r="NU26" s="441"/>
      <c r="NV26" s="441"/>
      <c r="NW26" s="441"/>
      <c r="NX26" s="441"/>
      <c r="NY26" s="441"/>
      <c r="NZ26" s="441"/>
      <c r="OA26" s="441"/>
      <c r="OB26" s="441"/>
      <c r="OC26" s="441"/>
      <c r="OD26" s="441"/>
      <c r="OE26" s="441"/>
      <c r="OF26" s="441"/>
      <c r="OG26" s="441"/>
      <c r="OH26" s="441"/>
      <c r="OI26" s="441"/>
      <c r="OJ26" s="441"/>
      <c r="OK26" s="441"/>
      <c r="OL26" s="441"/>
      <c r="OM26" s="441"/>
      <c r="ON26" s="441"/>
      <c r="OO26" s="441"/>
      <c r="OP26" s="441"/>
      <c r="OQ26" s="441"/>
      <c r="OR26" s="441"/>
      <c r="OS26" s="441"/>
      <c r="OT26" s="441"/>
      <c r="OU26" s="441"/>
      <c r="OV26" s="441"/>
      <c r="OW26" s="441"/>
      <c r="OX26" s="441"/>
      <c r="OY26" s="441"/>
      <c r="OZ26" s="441"/>
      <c r="PA26" s="441"/>
      <c r="PB26" s="441"/>
      <c r="PC26" s="441"/>
      <c r="PD26" s="441"/>
      <c r="PE26" s="441"/>
      <c r="PF26" s="441"/>
      <c r="PG26" s="441"/>
      <c r="PH26" s="441"/>
      <c r="PI26" s="441"/>
      <c r="PJ26" s="441"/>
      <c r="PK26" s="441"/>
      <c r="PL26" s="441"/>
      <c r="PM26" s="441"/>
      <c r="PN26" s="441"/>
      <c r="PO26" s="441"/>
      <c r="PP26" s="441"/>
      <c r="PQ26" s="441"/>
      <c r="PR26" s="441"/>
      <c r="PS26" s="441"/>
      <c r="PT26" s="441"/>
      <c r="PU26" s="441"/>
      <c r="PV26" s="441"/>
      <c r="PW26" s="441"/>
      <c r="PX26" s="441"/>
      <c r="PY26" s="441"/>
      <c r="PZ26" s="441"/>
      <c r="QA26" s="441"/>
      <c r="QB26" s="441"/>
      <c r="QC26" s="441"/>
      <c r="QD26" s="441"/>
      <c r="QE26" s="441"/>
      <c r="QF26" s="441"/>
      <c r="QG26" s="441"/>
      <c r="QH26" s="441"/>
      <c r="QI26" s="441"/>
      <c r="QJ26" s="441"/>
      <c r="QK26" s="441"/>
      <c r="QL26" s="441"/>
      <c r="QM26" s="441"/>
      <c r="QN26" s="441"/>
      <c r="QO26" s="441"/>
      <c r="QP26" s="441"/>
      <c r="QQ26" s="441"/>
      <c r="QR26" s="441"/>
      <c r="QS26" s="441"/>
      <c r="QT26" s="441"/>
      <c r="QU26" s="441"/>
      <c r="QV26" s="441"/>
      <c r="QW26" s="441"/>
      <c r="QX26" s="441"/>
      <c r="QY26" s="441"/>
      <c r="QZ26" s="441"/>
      <c r="RA26" s="441"/>
      <c r="RB26" s="441"/>
      <c r="RC26" s="441"/>
      <c r="RD26" s="441"/>
      <c r="RE26" s="441"/>
      <c r="RF26" s="441"/>
      <c r="RG26" s="441"/>
      <c r="RH26" s="441"/>
      <c r="RI26" s="441"/>
      <c r="RJ26" s="441"/>
      <c r="RK26" s="441"/>
      <c r="RL26" s="441"/>
      <c r="RM26" s="441"/>
      <c r="RN26" s="441"/>
      <c r="RO26" s="441"/>
      <c r="RP26" s="441"/>
      <c r="RQ26" s="441"/>
      <c r="RR26" s="441"/>
      <c r="RS26" s="441"/>
      <c r="RT26" s="441"/>
      <c r="RU26" s="441"/>
      <c r="RV26" s="441"/>
      <c r="RW26" s="441"/>
      <c r="RX26" s="441"/>
      <c r="RY26" s="441"/>
      <c r="RZ26" s="441"/>
      <c r="SA26" s="441"/>
      <c r="SB26" s="441"/>
      <c r="SC26" s="441"/>
      <c r="SD26" s="441"/>
      <c r="SE26" s="441"/>
      <c r="SF26" s="441"/>
      <c r="SG26" s="441"/>
      <c r="SH26" s="441"/>
      <c r="SI26" s="441"/>
      <c r="SJ26" s="441"/>
      <c r="SK26" s="441"/>
      <c r="SL26" s="441"/>
      <c r="SM26" s="441"/>
      <c r="SN26" s="441"/>
      <c r="SO26" s="441"/>
      <c r="SP26" s="441"/>
      <c r="SQ26" s="441"/>
      <c r="SR26" s="441"/>
      <c r="SS26" s="441"/>
      <c r="ST26" s="441"/>
      <c r="SU26" s="441"/>
      <c r="SV26" s="441"/>
      <c r="SW26" s="441"/>
      <c r="SX26" s="441"/>
      <c r="SY26" s="441"/>
      <c r="SZ26" s="441"/>
      <c r="TA26" s="441"/>
      <c r="TB26" s="441"/>
      <c r="TC26" s="441"/>
      <c r="TD26" s="441"/>
      <c r="TE26" s="441"/>
      <c r="TF26" s="441"/>
      <c r="TG26" s="441"/>
      <c r="TH26" s="441"/>
      <c r="TI26" s="441"/>
      <c r="TJ26" s="441"/>
      <c r="TK26" s="441"/>
      <c r="TL26" s="441"/>
      <c r="TM26" s="441"/>
      <c r="TN26" s="441"/>
      <c r="TO26" s="441"/>
      <c r="TP26" s="441"/>
      <c r="TQ26" s="441"/>
      <c r="TR26" s="441"/>
      <c r="TS26" s="441"/>
      <c r="TT26" s="441"/>
      <c r="TU26" s="441"/>
      <c r="TV26" s="441"/>
      <c r="TW26" s="441"/>
      <c r="TX26" s="441"/>
      <c r="TY26" s="441"/>
      <c r="TZ26" s="441"/>
      <c r="UA26" s="441"/>
      <c r="UB26" s="441"/>
      <c r="UC26" s="441"/>
      <c r="UD26" s="441"/>
      <c r="UE26" s="441"/>
      <c r="UF26" s="441"/>
      <c r="UG26" s="441"/>
      <c r="UH26" s="441"/>
      <c r="UI26" s="441"/>
      <c r="UJ26" s="441"/>
      <c r="UK26" s="441"/>
      <c r="UL26" s="441"/>
      <c r="UM26" s="441"/>
      <c r="UN26" s="441"/>
      <c r="UO26" s="441"/>
      <c r="UP26" s="441"/>
      <c r="UQ26" s="441"/>
      <c r="UR26" s="441"/>
      <c r="US26" s="441"/>
      <c r="UT26" s="441"/>
      <c r="UU26" s="441"/>
      <c r="UV26" s="441"/>
      <c r="UW26" s="441"/>
      <c r="UX26" s="441"/>
      <c r="UY26" s="441"/>
      <c r="UZ26" s="441"/>
      <c r="VA26" s="441"/>
      <c r="VB26" s="441"/>
      <c r="VC26" s="441"/>
      <c r="VD26" s="441"/>
      <c r="VE26" s="441"/>
      <c r="VF26" s="441"/>
      <c r="VG26" s="441"/>
      <c r="VH26" s="441"/>
      <c r="VI26" s="441"/>
      <c r="VJ26" s="441"/>
      <c r="VK26" s="441"/>
      <c r="VL26" s="441"/>
      <c r="VM26" s="441"/>
      <c r="VN26" s="441"/>
      <c r="VO26" s="441"/>
      <c r="VP26" s="441"/>
      <c r="VQ26" s="441"/>
      <c r="VR26" s="441"/>
      <c r="VS26" s="441"/>
      <c r="VT26" s="441"/>
      <c r="VU26" s="441"/>
      <c r="VV26" s="441"/>
      <c r="VW26" s="441"/>
      <c r="VX26" s="441"/>
      <c r="VY26" s="441"/>
      <c r="VZ26" s="441"/>
      <c r="WA26" s="441"/>
      <c r="WB26" s="441"/>
      <c r="WC26" s="441"/>
      <c r="WD26" s="441"/>
      <c r="WE26" s="441"/>
      <c r="WF26" s="441"/>
      <c r="WG26" s="441"/>
      <c r="WH26" s="441"/>
      <c r="WI26" s="441"/>
      <c r="WJ26" s="441"/>
      <c r="WK26" s="441"/>
      <c r="WL26" s="441"/>
      <c r="WM26" s="441"/>
      <c r="WN26" s="441"/>
      <c r="WO26" s="441"/>
      <c r="WP26" s="441"/>
      <c r="WQ26" s="441"/>
      <c r="WR26" s="441"/>
      <c r="WS26" s="441"/>
      <c r="WT26" s="441"/>
      <c r="WU26" s="441"/>
      <c r="WV26" s="441"/>
      <c r="WW26" s="441"/>
      <c r="WX26" s="441"/>
      <c r="WY26" s="441"/>
      <c r="WZ26" s="441"/>
      <c r="XA26" s="441"/>
      <c r="XB26" s="441"/>
      <c r="XC26" s="441"/>
      <c r="XD26" s="441"/>
      <c r="XE26" s="441"/>
      <c r="XF26" s="441"/>
      <c r="XG26" s="441"/>
      <c r="XH26" s="441"/>
      <c r="XI26" s="441"/>
      <c r="XJ26" s="441"/>
      <c r="XK26" s="441"/>
      <c r="XL26" s="441"/>
      <c r="XM26" s="441"/>
      <c r="XN26" s="441"/>
      <c r="XO26" s="441"/>
      <c r="XP26" s="441"/>
      <c r="XQ26" s="441"/>
      <c r="XR26" s="441"/>
      <c r="XS26" s="441"/>
      <c r="XT26" s="441"/>
      <c r="XU26" s="441"/>
      <c r="XV26" s="441"/>
      <c r="XW26" s="441"/>
      <c r="XX26" s="441"/>
      <c r="XY26" s="441"/>
      <c r="XZ26" s="441"/>
      <c r="YA26" s="441"/>
      <c r="YB26" s="441"/>
      <c r="YC26" s="441"/>
      <c r="YD26" s="441"/>
      <c r="YE26" s="441"/>
      <c r="YF26" s="441"/>
      <c r="YG26" s="441"/>
      <c r="YH26" s="441"/>
      <c r="YI26" s="441"/>
      <c r="YJ26" s="441"/>
      <c r="YK26" s="441"/>
      <c r="YL26" s="441"/>
      <c r="YM26" s="441"/>
      <c r="YN26" s="441"/>
      <c r="YO26" s="441"/>
      <c r="YP26" s="441"/>
      <c r="YQ26" s="441"/>
      <c r="YR26" s="441"/>
      <c r="YS26" s="441"/>
      <c r="YT26" s="441"/>
      <c r="YU26" s="441"/>
      <c r="YV26" s="441"/>
      <c r="YW26" s="441"/>
      <c r="YX26" s="441"/>
      <c r="YY26" s="441"/>
      <c r="YZ26" s="441"/>
      <c r="ZA26" s="441"/>
      <c r="ZB26" s="441"/>
      <c r="ZC26" s="441"/>
      <c r="ZD26" s="441"/>
      <c r="ZE26" s="441"/>
      <c r="ZF26" s="441"/>
      <c r="ZG26" s="441"/>
      <c r="ZH26" s="441"/>
      <c r="ZI26" s="441"/>
      <c r="ZJ26" s="441"/>
      <c r="ZK26" s="441"/>
      <c r="ZL26" s="441"/>
      <c r="ZM26" s="441"/>
      <c r="ZN26" s="441"/>
      <c r="ZO26" s="441"/>
      <c r="ZP26" s="441"/>
      <c r="ZQ26" s="441"/>
      <c r="ZR26" s="441"/>
      <c r="ZS26" s="441"/>
      <c r="ZT26" s="441"/>
      <c r="ZU26" s="441"/>
      <c r="ZV26" s="441"/>
      <c r="ZW26" s="441"/>
      <c r="ZX26" s="441"/>
      <c r="ZY26" s="441"/>
      <c r="ZZ26" s="441"/>
      <c r="AAA26" s="441"/>
      <c r="AAB26" s="441"/>
      <c r="AAC26" s="441"/>
      <c r="AAD26" s="441"/>
      <c r="AAE26" s="441"/>
      <c r="AAF26" s="441"/>
      <c r="AAG26" s="441"/>
      <c r="AAH26" s="441"/>
      <c r="AAI26" s="441"/>
      <c r="AAJ26" s="441"/>
      <c r="AAK26" s="441"/>
      <c r="AAL26" s="441"/>
      <c r="AAM26" s="441"/>
      <c r="AAN26" s="441"/>
      <c r="AAO26" s="441"/>
      <c r="AAP26" s="441"/>
      <c r="AAQ26" s="441"/>
      <c r="AAR26" s="441"/>
      <c r="AAS26" s="441"/>
      <c r="AAT26" s="441"/>
      <c r="AAU26" s="441"/>
      <c r="AAV26" s="441"/>
      <c r="AAW26" s="441"/>
      <c r="AAX26" s="441"/>
      <c r="AAY26" s="441"/>
      <c r="AAZ26" s="441"/>
      <c r="ABA26" s="441"/>
      <c r="ABB26" s="441"/>
      <c r="ABC26" s="441"/>
      <c r="ABD26" s="441"/>
      <c r="ABE26" s="441"/>
      <c r="ABF26" s="441"/>
      <c r="ABG26" s="441"/>
      <c r="ABH26" s="441"/>
      <c r="ABI26" s="441"/>
      <c r="ABJ26" s="441"/>
      <c r="ABK26" s="441"/>
      <c r="ABL26" s="441"/>
      <c r="ABM26" s="441"/>
      <c r="ABN26" s="441"/>
      <c r="ABO26" s="441"/>
      <c r="ABP26" s="441"/>
      <c r="ABQ26" s="441"/>
      <c r="ABR26" s="441"/>
      <c r="ABS26" s="441"/>
      <c r="ABT26" s="441"/>
      <c r="ABU26" s="441"/>
      <c r="ABV26" s="441"/>
      <c r="ABW26" s="441"/>
      <c r="ABX26" s="441"/>
      <c r="ABY26" s="441"/>
      <c r="ABZ26" s="441"/>
      <c r="ACA26" s="441"/>
      <c r="ACB26" s="441"/>
      <c r="ACC26" s="441"/>
      <c r="ACD26" s="441"/>
      <c r="ACE26" s="441"/>
      <c r="ACF26" s="441"/>
      <c r="ACG26" s="441"/>
      <c r="ACH26" s="441"/>
      <c r="ACI26" s="441"/>
      <c r="ACJ26" s="441"/>
      <c r="ACK26" s="441"/>
      <c r="ACL26" s="441"/>
      <c r="ACM26" s="441"/>
      <c r="ACN26" s="441"/>
      <c r="ACO26" s="441"/>
      <c r="ACP26" s="441"/>
      <c r="ACQ26" s="441"/>
      <c r="ACR26" s="441"/>
      <c r="ACS26" s="441"/>
      <c r="ACT26" s="441"/>
      <c r="ACU26" s="441"/>
      <c r="ACV26" s="441"/>
      <c r="ACW26" s="441"/>
      <c r="ACX26" s="441"/>
      <c r="ACY26" s="441"/>
      <c r="ACZ26" s="441"/>
      <c r="ADA26" s="441"/>
      <c r="ADB26" s="441"/>
      <c r="ADC26" s="441"/>
      <c r="ADD26" s="441"/>
      <c r="ADE26" s="441"/>
      <c r="ADF26" s="441"/>
      <c r="ADG26" s="441"/>
      <c r="ADH26" s="441"/>
      <c r="ADI26" s="441"/>
      <c r="ADJ26" s="441"/>
      <c r="ADK26" s="441"/>
      <c r="ADL26" s="441"/>
      <c r="ADM26" s="441"/>
      <c r="ADN26" s="441"/>
      <c r="ADO26" s="441"/>
      <c r="ADP26" s="441"/>
      <c r="ADQ26" s="441"/>
      <c r="ADR26" s="441"/>
      <c r="ADS26" s="441"/>
      <c r="ADT26" s="441"/>
      <c r="ADU26" s="441"/>
      <c r="ADV26" s="441"/>
      <c r="ADW26" s="441"/>
      <c r="ADX26" s="441"/>
      <c r="ADY26" s="441"/>
      <c r="ADZ26" s="441"/>
      <c r="AEA26" s="441"/>
      <c r="AEB26" s="441"/>
      <c r="AEC26" s="441"/>
      <c r="AED26" s="441"/>
      <c r="AEE26" s="573"/>
      <c r="AEF26" s="441"/>
      <c r="AEG26" s="441"/>
    </row>
    <row r="27" spans="1:816" ht="13.8" thickBot="1">
      <c r="A27" s="1437"/>
      <c r="B27" s="1437"/>
      <c r="C27" s="1437"/>
      <c r="D27" s="443"/>
      <c r="E27" s="895"/>
      <c r="F27" s="443"/>
      <c r="G27" s="896"/>
      <c r="H27" s="896"/>
      <c r="I27" s="896"/>
      <c r="J27" s="896"/>
      <c r="K27" s="896"/>
      <c r="L27" s="896"/>
      <c r="M27" s="896"/>
      <c r="N27" s="896"/>
      <c r="O27" s="896"/>
      <c r="P27" s="896"/>
      <c r="Q27" s="896"/>
      <c r="R27" s="896"/>
      <c r="S27" s="896"/>
      <c r="T27" s="896"/>
      <c r="U27" s="896"/>
      <c r="V27" s="896"/>
      <c r="W27" s="896"/>
      <c r="X27" s="896"/>
      <c r="Y27" s="896"/>
      <c r="Z27" s="896"/>
      <c r="AA27" s="896"/>
      <c r="AB27" s="896"/>
      <c r="AC27" s="896"/>
      <c r="AD27" s="896"/>
      <c r="AE27" s="896"/>
      <c r="AF27" s="896"/>
      <c r="AG27" s="896"/>
      <c r="AH27" s="896"/>
      <c r="AI27" s="896"/>
      <c r="AJ27" s="896"/>
      <c r="AK27" s="896"/>
      <c r="AL27" s="896"/>
      <c r="AM27" s="896"/>
      <c r="AN27" s="896"/>
      <c r="AO27" s="896"/>
      <c r="AP27" s="896"/>
      <c r="AQ27" s="896"/>
      <c r="AR27" s="896"/>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c r="BP27" s="896"/>
      <c r="BQ27" s="896"/>
      <c r="BR27" s="896"/>
      <c r="BS27" s="896"/>
      <c r="BT27" s="896"/>
      <c r="BU27" s="896"/>
      <c r="BV27" s="896"/>
      <c r="BW27" s="896"/>
      <c r="BX27" s="896"/>
      <c r="BY27" s="896"/>
      <c r="BZ27" s="896"/>
      <c r="CA27" s="896"/>
      <c r="CB27" s="896"/>
      <c r="CC27" s="896"/>
      <c r="CD27" s="896"/>
      <c r="CE27" s="896"/>
      <c r="CF27" s="896"/>
      <c r="CG27" s="896"/>
      <c r="CH27" s="896"/>
      <c r="CI27" s="896"/>
      <c r="CJ27" s="896"/>
      <c r="CK27" s="896"/>
      <c r="CL27" s="896"/>
      <c r="CM27" s="896"/>
      <c r="CN27" s="896"/>
      <c r="CO27" s="896"/>
      <c r="CP27" s="896"/>
      <c r="CQ27" s="896"/>
      <c r="CR27" s="896"/>
      <c r="CS27" s="896"/>
      <c r="CT27" s="896"/>
      <c r="CU27" s="896"/>
      <c r="CV27" s="896"/>
      <c r="CW27" s="896"/>
      <c r="CX27" s="896"/>
      <c r="CY27" s="896"/>
      <c r="CZ27" s="896"/>
      <c r="DA27" s="896"/>
      <c r="DB27" s="896"/>
      <c r="DC27" s="896"/>
      <c r="DD27" s="896"/>
      <c r="DE27" s="896"/>
      <c r="DF27" s="896"/>
      <c r="DG27" s="896"/>
      <c r="DH27" s="896"/>
      <c r="DI27" s="896"/>
      <c r="DJ27" s="896"/>
      <c r="DK27" s="896"/>
      <c r="DL27" s="896"/>
      <c r="DM27" s="896"/>
      <c r="DN27" s="896"/>
      <c r="DO27" s="896"/>
      <c r="DP27" s="896"/>
      <c r="DQ27" s="896"/>
      <c r="DR27" s="896"/>
      <c r="DS27" s="896"/>
      <c r="DT27" s="896"/>
      <c r="DU27" s="896"/>
      <c r="DV27" s="896"/>
      <c r="DW27" s="896"/>
      <c r="DX27" s="896"/>
      <c r="DY27" s="896"/>
      <c r="DZ27" s="896"/>
      <c r="EA27" s="896"/>
      <c r="EB27" s="896"/>
      <c r="EC27" s="896"/>
      <c r="ED27" s="896"/>
      <c r="EE27" s="896"/>
      <c r="EF27" s="896"/>
      <c r="EG27" s="896"/>
      <c r="EH27" s="896"/>
      <c r="EI27" s="896"/>
      <c r="EJ27" s="896"/>
      <c r="EK27" s="896"/>
      <c r="EL27" s="896"/>
      <c r="EM27" s="896"/>
      <c r="EN27" s="896"/>
      <c r="EO27" s="896"/>
      <c r="EP27" s="896"/>
      <c r="EQ27" s="896"/>
      <c r="ER27" s="896"/>
      <c r="ES27" s="896"/>
      <c r="ET27" s="896"/>
      <c r="EU27" s="896"/>
      <c r="EV27" s="896"/>
      <c r="EW27" s="896"/>
      <c r="EX27" s="896"/>
      <c r="EY27" s="896"/>
      <c r="EZ27" s="896"/>
      <c r="FA27" s="896"/>
      <c r="FB27" s="896"/>
      <c r="FC27" s="896"/>
      <c r="FD27" s="896"/>
      <c r="FE27" s="896"/>
      <c r="FF27" s="896"/>
      <c r="FG27" s="896"/>
      <c r="FH27" s="896"/>
      <c r="FI27" s="896"/>
      <c r="FJ27" s="896"/>
      <c r="FK27" s="896"/>
      <c r="FL27" s="896"/>
      <c r="FM27" s="896"/>
      <c r="FN27" s="896"/>
      <c r="FO27" s="896"/>
      <c r="FP27" s="896"/>
      <c r="FQ27" s="896"/>
      <c r="FR27" s="896"/>
      <c r="FS27" s="896"/>
      <c r="FT27" s="896"/>
      <c r="FU27" s="896"/>
      <c r="FV27" s="896"/>
      <c r="FW27" s="896"/>
      <c r="FX27" s="896"/>
      <c r="FY27" s="896"/>
      <c r="FZ27" s="896"/>
      <c r="GA27" s="896"/>
      <c r="GB27" s="896"/>
      <c r="GC27" s="896"/>
      <c r="GD27" s="896"/>
      <c r="GE27" s="896"/>
      <c r="GF27" s="896"/>
      <c r="GG27" s="896"/>
      <c r="GH27" s="896"/>
      <c r="GI27" s="896"/>
      <c r="GJ27" s="896"/>
      <c r="GK27" s="896"/>
      <c r="GL27" s="896"/>
      <c r="GM27" s="896"/>
      <c r="GN27" s="896"/>
      <c r="GO27" s="896"/>
      <c r="GP27" s="896"/>
      <c r="GQ27" s="896"/>
      <c r="GR27" s="896"/>
      <c r="GS27" s="896"/>
      <c r="GT27" s="896"/>
      <c r="GU27" s="896"/>
      <c r="GV27" s="896"/>
      <c r="GW27" s="896"/>
      <c r="GX27" s="896"/>
      <c r="GY27" s="896"/>
      <c r="GZ27" s="896"/>
      <c r="HA27" s="896"/>
      <c r="HB27" s="896"/>
      <c r="HC27" s="896"/>
      <c r="HD27" s="896"/>
      <c r="HE27" s="896"/>
      <c r="HF27" s="896"/>
      <c r="HG27" s="896"/>
      <c r="HH27" s="896"/>
      <c r="HI27" s="896"/>
      <c r="HJ27" s="896"/>
      <c r="HK27" s="896"/>
      <c r="HL27" s="896"/>
      <c r="HM27" s="896"/>
      <c r="HN27" s="896"/>
      <c r="HO27" s="896"/>
      <c r="HP27" s="896"/>
      <c r="HQ27" s="896"/>
      <c r="HR27" s="896"/>
      <c r="HS27" s="896"/>
      <c r="HT27" s="896"/>
      <c r="HU27" s="896"/>
      <c r="HV27" s="896"/>
      <c r="HW27" s="896"/>
      <c r="HX27" s="896"/>
      <c r="HY27" s="896"/>
      <c r="HZ27" s="896"/>
      <c r="IA27" s="896"/>
      <c r="IB27" s="896"/>
      <c r="IC27" s="896"/>
      <c r="ID27" s="896"/>
      <c r="IE27" s="896"/>
      <c r="IF27" s="896"/>
      <c r="IG27" s="896"/>
      <c r="IH27" s="896"/>
      <c r="II27" s="896"/>
      <c r="IJ27" s="896"/>
      <c r="IK27" s="896"/>
      <c r="IL27" s="896"/>
      <c r="IM27" s="896"/>
      <c r="IN27" s="896"/>
      <c r="IO27" s="896"/>
      <c r="IP27" s="896"/>
      <c r="IQ27" s="896"/>
      <c r="IR27" s="896"/>
      <c r="IS27" s="896"/>
      <c r="IT27" s="896"/>
      <c r="IU27" s="896"/>
      <c r="IV27" s="896"/>
      <c r="IW27" s="896"/>
      <c r="IX27" s="896"/>
      <c r="IY27" s="896"/>
      <c r="IZ27" s="896"/>
      <c r="JA27" s="896"/>
      <c r="JB27" s="896"/>
      <c r="JC27" s="896"/>
      <c r="JD27" s="896"/>
      <c r="JE27" s="896"/>
      <c r="JF27" s="896"/>
      <c r="JG27" s="896"/>
      <c r="JH27" s="896"/>
      <c r="JI27" s="896"/>
      <c r="JJ27" s="896"/>
      <c r="JK27" s="896"/>
      <c r="JL27" s="896"/>
      <c r="JM27" s="896"/>
      <c r="JN27" s="896"/>
      <c r="JO27" s="896"/>
      <c r="JP27" s="896"/>
      <c r="JQ27" s="896"/>
      <c r="JR27" s="896"/>
      <c r="JS27" s="896"/>
      <c r="JT27" s="896"/>
      <c r="JU27" s="896"/>
      <c r="JV27" s="896"/>
      <c r="JW27" s="896"/>
      <c r="JX27" s="896"/>
      <c r="JY27" s="896"/>
      <c r="JZ27" s="896"/>
      <c r="KA27" s="896"/>
      <c r="KB27" s="896"/>
      <c r="KC27" s="896"/>
      <c r="KD27" s="896"/>
      <c r="KE27" s="896"/>
      <c r="KF27" s="896"/>
      <c r="KG27" s="896"/>
      <c r="KH27" s="896"/>
      <c r="KI27" s="896"/>
      <c r="KJ27" s="896"/>
      <c r="KK27" s="896"/>
      <c r="KL27" s="896"/>
      <c r="KM27" s="896"/>
      <c r="KN27" s="896"/>
      <c r="KO27" s="896"/>
      <c r="KP27" s="896"/>
      <c r="KQ27" s="896"/>
      <c r="KR27" s="896"/>
      <c r="KS27" s="896"/>
      <c r="KT27" s="896"/>
      <c r="KU27" s="896"/>
      <c r="KV27" s="896"/>
      <c r="KW27" s="896"/>
      <c r="KX27" s="896"/>
      <c r="KY27" s="896"/>
      <c r="KZ27" s="896"/>
      <c r="LA27" s="896"/>
      <c r="LB27" s="896"/>
      <c r="LC27" s="896"/>
      <c r="LD27" s="896"/>
      <c r="LE27" s="896"/>
      <c r="LF27" s="896"/>
      <c r="LG27" s="896"/>
      <c r="LH27" s="896"/>
      <c r="LI27" s="896"/>
      <c r="LJ27" s="896"/>
      <c r="LK27" s="896"/>
      <c r="LL27" s="896"/>
      <c r="LM27" s="896"/>
      <c r="LN27" s="896"/>
      <c r="LO27" s="896"/>
      <c r="LP27" s="896"/>
      <c r="LQ27" s="896"/>
      <c r="LR27" s="896"/>
      <c r="LS27" s="896"/>
      <c r="LT27" s="896"/>
      <c r="LU27" s="896"/>
      <c r="LV27" s="896"/>
      <c r="LW27" s="896"/>
      <c r="LX27" s="896"/>
      <c r="LY27" s="896"/>
      <c r="LZ27" s="896"/>
      <c r="MA27" s="896"/>
      <c r="MB27" s="896"/>
      <c r="MC27" s="896"/>
      <c r="MD27" s="896"/>
      <c r="ME27" s="896"/>
      <c r="MF27" s="896"/>
      <c r="MG27" s="896"/>
      <c r="MH27" s="896"/>
      <c r="MI27" s="896"/>
      <c r="MJ27" s="896"/>
      <c r="MK27" s="896"/>
      <c r="ML27" s="896"/>
      <c r="MM27" s="896"/>
      <c r="MN27" s="896"/>
      <c r="MO27" s="896"/>
      <c r="MP27" s="896"/>
      <c r="MQ27" s="896"/>
      <c r="MR27" s="896"/>
      <c r="MS27" s="896"/>
      <c r="MT27" s="896"/>
      <c r="MU27" s="896"/>
      <c r="MV27" s="896"/>
      <c r="MW27" s="896"/>
      <c r="MX27" s="896"/>
      <c r="MY27" s="896"/>
      <c r="MZ27" s="896"/>
      <c r="NA27" s="896"/>
      <c r="NB27" s="896"/>
      <c r="NC27" s="896"/>
      <c r="ND27" s="896"/>
      <c r="NE27" s="896"/>
      <c r="NF27" s="896"/>
      <c r="NG27" s="896"/>
      <c r="NH27" s="896"/>
      <c r="NI27" s="896"/>
      <c r="NJ27" s="896"/>
      <c r="NK27" s="896"/>
      <c r="NL27" s="896"/>
      <c r="NM27" s="896"/>
      <c r="NN27" s="896"/>
      <c r="NO27" s="896"/>
      <c r="NP27" s="896"/>
      <c r="NQ27" s="896"/>
      <c r="NR27" s="896"/>
      <c r="NS27" s="896"/>
      <c r="NT27" s="896"/>
      <c r="NU27" s="896"/>
      <c r="NV27" s="896"/>
      <c r="NW27" s="896"/>
      <c r="NX27" s="896"/>
      <c r="NY27" s="896"/>
      <c r="NZ27" s="896"/>
      <c r="OA27" s="896"/>
      <c r="OB27" s="896"/>
      <c r="OC27" s="896"/>
      <c r="OD27" s="896"/>
      <c r="OE27" s="896"/>
      <c r="OF27" s="896"/>
      <c r="OG27" s="896"/>
      <c r="OH27" s="896"/>
      <c r="OI27" s="896"/>
      <c r="OJ27" s="896"/>
      <c r="OK27" s="896"/>
      <c r="OL27" s="896"/>
      <c r="OM27" s="896"/>
      <c r="ON27" s="896"/>
      <c r="OO27" s="896"/>
      <c r="OP27" s="896"/>
      <c r="OQ27" s="896"/>
      <c r="OR27" s="896"/>
      <c r="OS27" s="896"/>
      <c r="OT27" s="896"/>
      <c r="OU27" s="896"/>
      <c r="OV27" s="896"/>
      <c r="OW27" s="896"/>
      <c r="OX27" s="896"/>
      <c r="OY27" s="896"/>
      <c r="OZ27" s="896"/>
      <c r="PA27" s="896"/>
      <c r="PB27" s="896"/>
      <c r="PC27" s="896"/>
      <c r="PD27" s="896"/>
      <c r="PE27" s="896"/>
      <c r="PF27" s="896"/>
      <c r="PG27" s="896"/>
      <c r="PH27" s="896"/>
      <c r="PI27" s="896"/>
      <c r="PJ27" s="896"/>
      <c r="PK27" s="896"/>
      <c r="PL27" s="896"/>
      <c r="PM27" s="896"/>
      <c r="PN27" s="896"/>
      <c r="PO27" s="896"/>
      <c r="PP27" s="896"/>
      <c r="PQ27" s="896"/>
      <c r="PR27" s="896"/>
      <c r="PS27" s="896"/>
      <c r="PT27" s="896"/>
      <c r="PU27" s="896"/>
      <c r="PV27" s="896"/>
      <c r="PW27" s="896"/>
      <c r="PX27" s="896"/>
      <c r="PY27" s="896"/>
      <c r="PZ27" s="896"/>
      <c r="QA27" s="896"/>
      <c r="QB27" s="896"/>
      <c r="QC27" s="896"/>
      <c r="QD27" s="896"/>
      <c r="QE27" s="896"/>
      <c r="QF27" s="896"/>
      <c r="QG27" s="896"/>
      <c r="QH27" s="896"/>
      <c r="QI27" s="896"/>
      <c r="QJ27" s="896"/>
      <c r="QK27" s="896"/>
      <c r="QL27" s="896"/>
      <c r="QM27" s="896"/>
      <c r="QN27" s="896"/>
      <c r="QO27" s="896"/>
      <c r="QP27" s="896"/>
      <c r="QQ27" s="896"/>
      <c r="QR27" s="896"/>
      <c r="QS27" s="896"/>
      <c r="QT27" s="896"/>
      <c r="QU27" s="896"/>
      <c r="QV27" s="896"/>
      <c r="QW27" s="896"/>
      <c r="QX27" s="896"/>
      <c r="QY27" s="896"/>
      <c r="QZ27" s="896"/>
      <c r="RA27" s="896"/>
      <c r="RB27" s="896"/>
      <c r="RC27" s="896"/>
      <c r="RD27" s="896"/>
      <c r="RE27" s="896"/>
      <c r="RF27" s="896"/>
      <c r="RG27" s="896"/>
      <c r="RH27" s="896"/>
      <c r="RI27" s="896"/>
      <c r="RJ27" s="896"/>
      <c r="RK27" s="896"/>
      <c r="RL27" s="896"/>
      <c r="RM27" s="896"/>
      <c r="RN27" s="896"/>
      <c r="RO27" s="896"/>
      <c r="RP27" s="896"/>
      <c r="RQ27" s="896"/>
      <c r="RR27" s="896"/>
      <c r="RS27" s="896"/>
      <c r="RT27" s="896"/>
      <c r="RU27" s="896"/>
      <c r="RV27" s="896"/>
      <c r="RW27" s="896"/>
      <c r="RX27" s="896"/>
      <c r="RY27" s="896"/>
      <c r="RZ27" s="896"/>
      <c r="SA27" s="896"/>
      <c r="SB27" s="896"/>
      <c r="SC27" s="896"/>
      <c r="SD27" s="896"/>
      <c r="SE27" s="896"/>
      <c r="SF27" s="896"/>
      <c r="SG27" s="896"/>
      <c r="SH27" s="896"/>
      <c r="SI27" s="896"/>
      <c r="SJ27" s="896"/>
      <c r="SK27" s="896"/>
      <c r="SL27" s="896"/>
      <c r="SM27" s="896"/>
      <c r="SN27" s="896"/>
      <c r="SO27" s="896"/>
      <c r="SP27" s="896"/>
      <c r="SQ27" s="896"/>
      <c r="SR27" s="896"/>
      <c r="SS27" s="896"/>
      <c r="ST27" s="896"/>
      <c r="SU27" s="896"/>
      <c r="SV27" s="896"/>
      <c r="SW27" s="896"/>
      <c r="SX27" s="896"/>
      <c r="SY27" s="896"/>
      <c r="SZ27" s="896"/>
      <c r="TA27" s="896"/>
      <c r="TB27" s="896"/>
      <c r="TC27" s="896"/>
      <c r="TD27" s="896"/>
      <c r="TE27" s="896"/>
      <c r="TF27" s="896"/>
      <c r="TG27" s="896"/>
      <c r="TH27" s="896"/>
      <c r="TI27" s="896"/>
      <c r="TJ27" s="896"/>
      <c r="TK27" s="896"/>
      <c r="TL27" s="896"/>
      <c r="TM27" s="896"/>
      <c r="TN27" s="896"/>
      <c r="TO27" s="896"/>
      <c r="TP27" s="896"/>
      <c r="TQ27" s="896"/>
      <c r="TR27" s="896"/>
      <c r="TS27" s="896"/>
      <c r="TT27" s="896"/>
      <c r="TU27" s="896"/>
      <c r="TV27" s="896"/>
      <c r="TW27" s="896"/>
      <c r="TX27" s="896"/>
      <c r="TY27" s="896"/>
      <c r="TZ27" s="896"/>
      <c r="UA27" s="896"/>
      <c r="UB27" s="896"/>
      <c r="UC27" s="896"/>
      <c r="UD27" s="896"/>
      <c r="UE27" s="896"/>
      <c r="UF27" s="896"/>
      <c r="UG27" s="896"/>
      <c r="UH27" s="896"/>
      <c r="UI27" s="896"/>
      <c r="UJ27" s="896"/>
      <c r="UK27" s="896"/>
      <c r="UL27" s="896"/>
      <c r="UM27" s="896"/>
      <c r="UN27" s="896"/>
      <c r="UO27" s="896"/>
      <c r="UP27" s="896"/>
      <c r="UQ27" s="896"/>
      <c r="UR27" s="896"/>
      <c r="US27" s="896"/>
      <c r="UT27" s="896"/>
      <c r="UU27" s="896"/>
      <c r="UV27" s="896"/>
      <c r="UW27" s="896"/>
      <c r="UX27" s="896"/>
      <c r="UY27" s="896"/>
      <c r="UZ27" s="896"/>
      <c r="VA27" s="896"/>
      <c r="VB27" s="896"/>
      <c r="VC27" s="896"/>
      <c r="VD27" s="896"/>
      <c r="VE27" s="896"/>
      <c r="VF27" s="896"/>
      <c r="VG27" s="896"/>
      <c r="VH27" s="896"/>
      <c r="VI27" s="896"/>
      <c r="VJ27" s="896"/>
      <c r="VK27" s="896"/>
      <c r="VL27" s="896"/>
      <c r="VM27" s="896"/>
      <c r="VN27" s="896"/>
      <c r="VO27" s="896"/>
      <c r="VP27" s="896"/>
      <c r="VQ27" s="896"/>
      <c r="VR27" s="896"/>
      <c r="VS27" s="896"/>
      <c r="VT27" s="896"/>
      <c r="VU27" s="896"/>
      <c r="VV27" s="896"/>
      <c r="VW27" s="896"/>
      <c r="VX27" s="896"/>
      <c r="VY27" s="896"/>
      <c r="VZ27" s="896"/>
      <c r="WA27" s="896"/>
      <c r="WB27" s="896"/>
      <c r="WC27" s="896"/>
      <c r="WD27" s="896"/>
      <c r="WE27" s="896"/>
      <c r="WF27" s="896"/>
      <c r="WG27" s="896"/>
      <c r="WH27" s="896"/>
      <c r="WI27" s="896"/>
      <c r="WJ27" s="896"/>
      <c r="WK27" s="896"/>
      <c r="WL27" s="896"/>
      <c r="WM27" s="896"/>
      <c r="WN27" s="896"/>
      <c r="WO27" s="896"/>
      <c r="WP27" s="896"/>
      <c r="WQ27" s="896"/>
      <c r="WR27" s="896"/>
      <c r="WS27" s="896"/>
      <c r="WT27" s="896"/>
      <c r="WU27" s="896"/>
      <c r="WV27" s="896"/>
      <c r="WW27" s="896"/>
      <c r="WX27" s="896"/>
      <c r="WY27" s="896"/>
      <c r="WZ27" s="896"/>
      <c r="XA27" s="896"/>
      <c r="XB27" s="896"/>
      <c r="XC27" s="896"/>
      <c r="XD27" s="896"/>
      <c r="XE27" s="896"/>
      <c r="XF27" s="896"/>
      <c r="XG27" s="896"/>
      <c r="XH27" s="896"/>
      <c r="XI27" s="896"/>
      <c r="XJ27" s="896"/>
      <c r="XK27" s="896"/>
      <c r="XL27" s="896"/>
      <c r="XM27" s="896"/>
      <c r="XN27" s="896"/>
      <c r="XO27" s="896"/>
      <c r="XP27" s="896"/>
      <c r="XQ27" s="896"/>
      <c r="XR27" s="896"/>
      <c r="XS27" s="896"/>
      <c r="XT27" s="896"/>
      <c r="XU27" s="896"/>
      <c r="XV27" s="896"/>
      <c r="XW27" s="896"/>
      <c r="XX27" s="896"/>
      <c r="XY27" s="896"/>
      <c r="XZ27" s="896"/>
      <c r="YA27" s="896"/>
      <c r="YB27" s="896"/>
      <c r="YC27" s="896"/>
      <c r="YD27" s="896"/>
      <c r="YE27" s="896"/>
      <c r="YF27" s="896"/>
      <c r="YG27" s="896"/>
      <c r="YH27" s="896"/>
      <c r="YI27" s="896"/>
      <c r="YJ27" s="896"/>
      <c r="YK27" s="896"/>
      <c r="YL27" s="896"/>
      <c r="YM27" s="896"/>
      <c r="YN27" s="896"/>
      <c r="YO27" s="896"/>
      <c r="YP27" s="896"/>
      <c r="YQ27" s="896"/>
      <c r="YR27" s="896"/>
      <c r="YS27" s="896"/>
      <c r="YT27" s="896"/>
      <c r="YU27" s="896"/>
      <c r="YV27" s="896"/>
      <c r="YW27" s="896"/>
      <c r="YX27" s="896"/>
      <c r="YY27" s="896"/>
      <c r="YZ27" s="896"/>
      <c r="ZA27" s="896"/>
      <c r="ZB27" s="896"/>
      <c r="ZC27" s="896"/>
      <c r="ZD27" s="896"/>
      <c r="ZE27" s="896"/>
      <c r="ZF27" s="896"/>
      <c r="ZG27" s="896"/>
      <c r="ZH27" s="896"/>
      <c r="ZI27" s="896"/>
      <c r="ZJ27" s="896"/>
      <c r="ZK27" s="896"/>
      <c r="ZL27" s="896"/>
      <c r="ZM27" s="896"/>
      <c r="ZN27" s="896"/>
      <c r="ZO27" s="896"/>
      <c r="ZP27" s="896"/>
      <c r="ZQ27" s="896"/>
      <c r="ZR27" s="896"/>
      <c r="ZS27" s="896"/>
      <c r="ZT27" s="896"/>
      <c r="ZU27" s="896"/>
      <c r="ZV27" s="896"/>
      <c r="ZW27" s="896"/>
      <c r="ZX27" s="896"/>
      <c r="ZY27" s="896"/>
      <c r="ZZ27" s="896"/>
      <c r="AAA27" s="896"/>
      <c r="AAB27" s="896"/>
      <c r="AAC27" s="896"/>
      <c r="AAD27" s="896"/>
      <c r="AAE27" s="896"/>
      <c r="AAF27" s="896"/>
      <c r="AAG27" s="896"/>
      <c r="AAH27" s="896"/>
      <c r="AAI27" s="896"/>
      <c r="AAJ27" s="896"/>
      <c r="AAK27" s="896"/>
      <c r="AAL27" s="896"/>
      <c r="AAM27" s="896"/>
      <c r="AAN27" s="896"/>
      <c r="AAO27" s="896"/>
      <c r="AAP27" s="896"/>
      <c r="AAQ27" s="896"/>
      <c r="AAR27" s="896"/>
      <c r="AAS27" s="896"/>
      <c r="AAT27" s="896"/>
      <c r="AAU27" s="896"/>
      <c r="AAV27" s="896"/>
      <c r="AAW27" s="896"/>
      <c r="AAX27" s="896"/>
      <c r="AAY27" s="896"/>
      <c r="AAZ27" s="896"/>
      <c r="ABA27" s="896"/>
      <c r="ABB27" s="896"/>
      <c r="ABC27" s="896"/>
      <c r="ABD27" s="896"/>
      <c r="ABE27" s="896"/>
      <c r="ABF27" s="896"/>
      <c r="ABG27" s="896"/>
      <c r="ABH27" s="896"/>
      <c r="ABI27" s="896"/>
      <c r="ABJ27" s="896"/>
      <c r="ABK27" s="896"/>
      <c r="ABL27" s="896"/>
      <c r="ABM27" s="896"/>
      <c r="ABN27" s="896"/>
      <c r="ABO27" s="896"/>
      <c r="ABP27" s="896"/>
      <c r="ABQ27" s="896"/>
      <c r="ABR27" s="896"/>
      <c r="ABS27" s="896"/>
      <c r="ABT27" s="896"/>
      <c r="ABU27" s="896"/>
      <c r="ABV27" s="896"/>
      <c r="ABW27" s="896"/>
      <c r="ABX27" s="896"/>
      <c r="ABY27" s="896"/>
      <c r="ABZ27" s="896"/>
      <c r="ACA27" s="896"/>
      <c r="ACB27" s="896"/>
      <c r="ACC27" s="896"/>
      <c r="ACD27" s="896"/>
      <c r="ACE27" s="896"/>
      <c r="ACF27" s="896"/>
      <c r="ACG27" s="896"/>
      <c r="ACH27" s="896"/>
      <c r="ACI27" s="896"/>
      <c r="ACJ27" s="896"/>
      <c r="ACK27" s="896"/>
      <c r="ACL27" s="896"/>
      <c r="ACM27" s="896"/>
      <c r="ACN27" s="896"/>
      <c r="ACO27" s="896"/>
      <c r="ACP27" s="896"/>
      <c r="ACQ27" s="896"/>
      <c r="ACR27" s="896"/>
      <c r="ACS27" s="896"/>
      <c r="ACT27" s="896"/>
      <c r="ACU27" s="896"/>
      <c r="ACV27" s="896"/>
      <c r="ACW27" s="896"/>
      <c r="ACX27" s="896"/>
      <c r="ACY27" s="896"/>
      <c r="ACZ27" s="896"/>
      <c r="ADA27" s="896"/>
      <c r="ADB27" s="896"/>
      <c r="ADC27" s="896"/>
      <c r="ADD27" s="896"/>
      <c r="ADE27" s="896"/>
      <c r="ADF27" s="896"/>
      <c r="ADG27" s="896"/>
      <c r="ADH27" s="896"/>
      <c r="ADI27" s="896"/>
      <c r="ADJ27" s="896"/>
      <c r="ADK27" s="896"/>
      <c r="ADL27" s="896"/>
      <c r="ADM27" s="896"/>
      <c r="ADN27" s="896"/>
      <c r="ADO27" s="896"/>
      <c r="ADP27" s="896"/>
      <c r="ADQ27" s="896"/>
      <c r="ADR27" s="896"/>
      <c r="ADS27" s="896"/>
      <c r="ADT27" s="896"/>
      <c r="ADU27" s="896"/>
      <c r="ADV27" s="896"/>
      <c r="ADW27" s="896"/>
      <c r="ADX27" s="896"/>
      <c r="ADY27" s="896"/>
      <c r="ADZ27" s="896"/>
      <c r="AEA27" s="896"/>
      <c r="AEB27" s="896"/>
      <c r="AEC27" s="896"/>
      <c r="AED27" s="896"/>
      <c r="AEE27" s="896"/>
      <c r="AEF27" s="896"/>
      <c r="AEG27" s="443"/>
    </row>
    <row r="28" spans="1:816">
      <c r="A28" s="463">
        <v>10</v>
      </c>
      <c r="B28" s="463"/>
      <c r="C28" s="463"/>
      <c r="D28" s="443">
        <v>10</v>
      </c>
      <c r="E28" s="447" t="s">
        <v>277</v>
      </c>
      <c r="F28" s="1233"/>
      <c r="G28" s="1430" t="s">
        <v>49</v>
      </c>
      <c r="H28" s="1434"/>
      <c r="I28" s="1434"/>
      <c r="J28" s="1435"/>
      <c r="K28" s="1430" t="s">
        <v>985</v>
      </c>
      <c r="L28" s="1431"/>
      <c r="M28" s="1431"/>
      <c r="N28" s="1432"/>
      <c r="O28" s="1430" t="s">
        <v>50</v>
      </c>
      <c r="P28" s="1431"/>
      <c r="Q28" s="1431"/>
      <c r="R28" s="1432"/>
      <c r="S28" s="1430" t="s">
        <v>902</v>
      </c>
      <c r="T28" s="1431"/>
      <c r="U28" s="1431"/>
      <c r="V28" s="1432"/>
      <c r="W28" s="1430" t="s">
        <v>51</v>
      </c>
      <c r="X28" s="1431"/>
      <c r="Y28" s="1431"/>
      <c r="Z28" s="1432"/>
      <c r="AA28" s="1430" t="s">
        <v>1321</v>
      </c>
      <c r="AB28" s="1431"/>
      <c r="AC28" s="1431"/>
      <c r="AD28" s="1432"/>
      <c r="AE28" s="1430" t="s">
        <v>776</v>
      </c>
      <c r="AF28" s="1431"/>
      <c r="AG28" s="1431"/>
      <c r="AH28" s="1432"/>
      <c r="AI28" s="1430" t="s">
        <v>1322</v>
      </c>
      <c r="AJ28" s="1431"/>
      <c r="AK28" s="1431"/>
      <c r="AL28" s="1432"/>
      <c r="AM28" s="1430" t="s">
        <v>779</v>
      </c>
      <c r="AN28" s="1431"/>
      <c r="AO28" s="1431"/>
      <c r="AP28" s="1432"/>
      <c r="AQ28" s="1430" t="s">
        <v>1323</v>
      </c>
      <c r="AR28" s="1431"/>
      <c r="AS28" s="1431"/>
      <c r="AT28" s="1432"/>
      <c r="AU28" s="1430" t="s">
        <v>671</v>
      </c>
      <c r="AV28" s="1431"/>
      <c r="AW28" s="1431"/>
      <c r="AX28" s="1432"/>
      <c r="AY28" s="1430" t="s">
        <v>672</v>
      </c>
      <c r="AZ28" s="1431"/>
      <c r="BA28" s="1431"/>
      <c r="BB28" s="1432"/>
      <c r="BC28" s="1430" t="s">
        <v>673</v>
      </c>
      <c r="BD28" s="1431"/>
      <c r="BE28" s="1431"/>
      <c r="BF28" s="1432"/>
      <c r="BG28" s="1430" t="s">
        <v>674</v>
      </c>
      <c r="BH28" s="1431"/>
      <c r="BI28" s="1431"/>
      <c r="BJ28" s="1432"/>
      <c r="BK28" s="1430" t="s">
        <v>790</v>
      </c>
      <c r="BL28" s="1431"/>
      <c r="BM28" s="1431"/>
      <c r="BN28" s="1432"/>
      <c r="BO28" s="1430" t="s">
        <v>791</v>
      </c>
      <c r="BP28" s="1431"/>
      <c r="BQ28" s="1431"/>
      <c r="BR28" s="1432"/>
      <c r="BS28" s="1430" t="s">
        <v>792</v>
      </c>
      <c r="BT28" s="1431"/>
      <c r="BU28" s="1431"/>
      <c r="BV28" s="1432"/>
      <c r="BW28" s="1430" t="s">
        <v>832</v>
      </c>
      <c r="BX28" s="1431"/>
      <c r="BY28" s="1431"/>
      <c r="BZ28" s="1432"/>
      <c r="CA28" s="1430" t="s">
        <v>793</v>
      </c>
      <c r="CB28" s="1431"/>
      <c r="CC28" s="1431"/>
      <c r="CD28" s="1432"/>
      <c r="CE28" s="1430" t="s">
        <v>1363</v>
      </c>
      <c r="CF28" s="1431"/>
      <c r="CG28" s="1431"/>
      <c r="CH28" s="1432"/>
      <c r="CI28" s="1430" t="s">
        <v>814</v>
      </c>
      <c r="CJ28" s="1431"/>
      <c r="CK28" s="1431"/>
      <c r="CL28" s="1432"/>
      <c r="CM28" s="1430" t="s">
        <v>794</v>
      </c>
      <c r="CN28" s="1431"/>
      <c r="CO28" s="1431"/>
      <c r="CP28" s="1432"/>
      <c r="CQ28" s="1430" t="s">
        <v>795</v>
      </c>
      <c r="CR28" s="1434"/>
      <c r="CS28" s="1434"/>
      <c r="CT28" s="1435"/>
      <c r="CU28" s="1430" t="s">
        <v>796</v>
      </c>
      <c r="CV28" s="1431"/>
      <c r="CW28" s="1431"/>
      <c r="CX28" s="1432"/>
      <c r="CY28" s="1430" t="s">
        <v>1533</v>
      </c>
      <c r="CZ28" s="1431"/>
      <c r="DA28" s="1431"/>
      <c r="DB28" s="1432"/>
      <c r="DC28" s="1430" t="s">
        <v>554</v>
      </c>
      <c r="DD28" s="1431"/>
      <c r="DE28" s="1431"/>
      <c r="DF28" s="1432"/>
      <c r="DG28" s="1430" t="s">
        <v>675</v>
      </c>
      <c r="DH28" s="1434"/>
      <c r="DI28" s="1434"/>
      <c r="DJ28" s="1435"/>
      <c r="DK28" s="1430" t="s">
        <v>676</v>
      </c>
      <c r="DL28" s="1434"/>
      <c r="DM28" s="1434"/>
      <c r="DN28" s="1435"/>
      <c r="DO28" s="1430" t="s">
        <v>677</v>
      </c>
      <c r="DP28" s="1431"/>
      <c r="DQ28" s="1431"/>
      <c r="DR28" s="1432"/>
      <c r="DS28" s="1430" t="s">
        <v>678</v>
      </c>
      <c r="DT28" s="1434"/>
      <c r="DU28" s="1434"/>
      <c r="DV28" s="1435"/>
      <c r="DW28" s="1430" t="s">
        <v>679</v>
      </c>
      <c r="DX28" s="1431"/>
      <c r="DY28" s="1431"/>
      <c r="DZ28" s="1432"/>
      <c r="EA28" s="1430" t="s">
        <v>555</v>
      </c>
      <c r="EB28" s="1434"/>
      <c r="EC28" s="1434"/>
      <c r="ED28" s="1435"/>
      <c r="EE28" s="1430" t="s">
        <v>556</v>
      </c>
      <c r="EF28" s="1434"/>
      <c r="EG28" s="1434"/>
      <c r="EH28" s="1435"/>
      <c r="EI28" s="1430" t="s">
        <v>557</v>
      </c>
      <c r="EJ28" s="1431"/>
      <c r="EK28" s="1431"/>
      <c r="EL28" s="1432"/>
      <c r="EM28" s="1430" t="s">
        <v>558</v>
      </c>
      <c r="EN28" s="1431"/>
      <c r="EO28" s="1431"/>
      <c r="EP28" s="1432"/>
      <c r="EQ28" s="1430" t="s">
        <v>559</v>
      </c>
      <c r="ER28" s="1434"/>
      <c r="ES28" s="1434"/>
      <c r="ET28" s="1435"/>
      <c r="EU28" s="1430" t="s">
        <v>797</v>
      </c>
      <c r="EV28" s="1434"/>
      <c r="EW28" s="1434"/>
      <c r="EX28" s="1435"/>
      <c r="EY28" s="1430" t="s">
        <v>798</v>
      </c>
      <c r="EZ28" s="1431"/>
      <c r="FA28" s="1431"/>
      <c r="FB28" s="1432"/>
      <c r="FC28" s="1430" t="s">
        <v>823</v>
      </c>
      <c r="FD28" s="1431"/>
      <c r="FE28" s="1431"/>
      <c r="FF28" s="1432"/>
      <c r="FG28" s="1430" t="s">
        <v>824</v>
      </c>
      <c r="FH28" s="1434"/>
      <c r="FI28" s="1434"/>
      <c r="FJ28" s="1435"/>
      <c r="FK28" s="1430" t="s">
        <v>825</v>
      </c>
      <c r="FL28" s="1434"/>
      <c r="FM28" s="1434"/>
      <c r="FN28" s="1435"/>
      <c r="FO28" s="1430" t="s">
        <v>799</v>
      </c>
      <c r="FP28" s="1434"/>
      <c r="FQ28" s="1434"/>
      <c r="FR28" s="1435"/>
      <c r="FS28" s="1430" t="s">
        <v>800</v>
      </c>
      <c r="FT28" s="1431"/>
      <c r="FU28" s="1431"/>
      <c r="FV28" s="1432"/>
      <c r="FW28" s="1430" t="s">
        <v>816</v>
      </c>
      <c r="FX28" s="1434"/>
      <c r="FY28" s="1434"/>
      <c r="FZ28" s="1435"/>
      <c r="GA28" s="1430" t="s">
        <v>817</v>
      </c>
      <c r="GB28" s="1434"/>
      <c r="GC28" s="1434"/>
      <c r="GD28" s="1435"/>
      <c r="GE28" s="1430" t="s">
        <v>680</v>
      </c>
      <c r="GF28" s="1434"/>
      <c r="GG28" s="1434"/>
      <c r="GH28" s="1435"/>
      <c r="GI28" s="1430" t="s">
        <v>681</v>
      </c>
      <c r="GJ28" s="1431"/>
      <c r="GK28" s="1431"/>
      <c r="GL28" s="1432"/>
      <c r="GM28" s="1430" t="s">
        <v>682</v>
      </c>
      <c r="GN28" s="1431"/>
      <c r="GO28" s="1431"/>
      <c r="GP28" s="1432"/>
      <c r="GQ28" s="1430" t="s">
        <v>2039</v>
      </c>
      <c r="GR28" s="1434"/>
      <c r="GS28" s="1434"/>
      <c r="GT28" s="1435"/>
      <c r="GU28" s="1430" t="s">
        <v>2040</v>
      </c>
      <c r="GV28" s="1434"/>
      <c r="GW28" s="1434"/>
      <c r="GX28" s="1435"/>
      <c r="GY28" s="1430" t="s">
        <v>683</v>
      </c>
      <c r="GZ28" s="1431"/>
      <c r="HA28" s="1431"/>
      <c r="HB28" s="1432"/>
      <c r="HC28" s="1430" t="s">
        <v>1690</v>
      </c>
      <c r="HD28" s="1431"/>
      <c r="HE28" s="1431"/>
      <c r="HF28" s="1432"/>
      <c r="HG28" s="1430" t="s">
        <v>684</v>
      </c>
      <c r="HH28" s="1434"/>
      <c r="HI28" s="1434"/>
      <c r="HJ28" s="1435"/>
      <c r="HK28" s="1430" t="s">
        <v>685</v>
      </c>
      <c r="HL28" s="1431"/>
      <c r="HM28" s="1431"/>
      <c r="HN28" s="1432"/>
      <c r="HO28" s="1430" t="s">
        <v>686</v>
      </c>
      <c r="HP28" s="1431"/>
      <c r="HQ28" s="1431"/>
      <c r="HR28" s="1432"/>
      <c r="HS28" s="1430" t="s">
        <v>687</v>
      </c>
      <c r="HT28" s="1434"/>
      <c r="HU28" s="1434"/>
      <c r="HV28" s="1435"/>
      <c r="HW28" s="1430" t="s">
        <v>826</v>
      </c>
      <c r="HX28" s="1434"/>
      <c r="HY28" s="1434"/>
      <c r="HZ28" s="1435"/>
      <c r="IA28" s="1430" t="s">
        <v>833</v>
      </c>
      <c r="IB28" s="1434"/>
      <c r="IC28" s="1434"/>
      <c r="ID28" s="1435"/>
      <c r="IE28" s="1430" t="s">
        <v>834</v>
      </c>
      <c r="IF28" s="1434"/>
      <c r="IG28" s="1434"/>
      <c r="IH28" s="1435"/>
      <c r="II28" s="1430" t="s">
        <v>956</v>
      </c>
      <c r="IJ28" s="1431"/>
      <c r="IK28" s="1431"/>
      <c r="IL28" s="1432"/>
      <c r="IM28" s="1430" t="s">
        <v>1104</v>
      </c>
      <c r="IN28" s="1431"/>
      <c r="IO28" s="1431"/>
      <c r="IP28" s="1431"/>
      <c r="IQ28" s="1430" t="s">
        <v>1105</v>
      </c>
      <c r="IR28" s="1431"/>
      <c r="IS28" s="1431"/>
      <c r="IT28" s="1432"/>
      <c r="IU28" s="1430" t="s">
        <v>827</v>
      </c>
      <c r="IV28" s="1434"/>
      <c r="IW28" s="1434"/>
      <c r="IX28" s="1435"/>
      <c r="IY28" s="1430" t="s">
        <v>828</v>
      </c>
      <c r="IZ28" s="1434"/>
      <c r="JA28" s="1434"/>
      <c r="JB28" s="1435"/>
      <c r="JC28" s="1430" t="s">
        <v>1622</v>
      </c>
      <c r="JD28" s="1434"/>
      <c r="JE28" s="1434"/>
      <c r="JF28" s="1435"/>
      <c r="JG28" s="1430" t="s">
        <v>1623</v>
      </c>
      <c r="JH28" s="1434"/>
      <c r="JI28" s="1434"/>
      <c r="JJ28" s="1435"/>
      <c r="JK28" s="1430" t="s">
        <v>835</v>
      </c>
      <c r="JL28" s="1434"/>
      <c r="JM28" s="1434"/>
      <c r="JN28" s="1435"/>
      <c r="JO28" s="1430" t="s">
        <v>836</v>
      </c>
      <c r="JP28" s="1434"/>
      <c r="JQ28" s="1434"/>
      <c r="JR28" s="1435"/>
      <c r="JS28" s="1430" t="s">
        <v>837</v>
      </c>
      <c r="JT28" s="1434"/>
      <c r="JU28" s="1434"/>
      <c r="JV28" s="1435"/>
      <c r="JW28" s="1430" t="s">
        <v>838</v>
      </c>
      <c r="JX28" s="1434"/>
      <c r="JY28" s="1434"/>
      <c r="JZ28" s="1435"/>
      <c r="KA28" s="1430" t="s">
        <v>839</v>
      </c>
      <c r="KB28" s="1434"/>
      <c r="KC28" s="1434"/>
      <c r="KD28" s="1435"/>
      <c r="KE28" s="1430" t="s">
        <v>840</v>
      </c>
      <c r="KF28" s="1434"/>
      <c r="KG28" s="1434"/>
      <c r="KH28" s="1435"/>
      <c r="KI28" s="1430" t="s">
        <v>870</v>
      </c>
      <c r="KJ28" s="1434"/>
      <c r="KK28" s="1434"/>
      <c r="KL28" s="1435"/>
      <c r="KM28" s="1430" t="s">
        <v>871</v>
      </c>
      <c r="KN28" s="1434"/>
      <c r="KO28" s="1434"/>
      <c r="KP28" s="1435"/>
      <c r="KQ28" s="1430" t="s">
        <v>1624</v>
      </c>
      <c r="KR28" s="1434"/>
      <c r="KS28" s="1434"/>
      <c r="KT28" s="1435"/>
      <c r="KU28" s="1430" t="s">
        <v>961</v>
      </c>
      <c r="KV28" s="1434"/>
      <c r="KW28" s="1434"/>
      <c r="KX28" s="1435"/>
      <c r="KY28" s="1430" t="s">
        <v>957</v>
      </c>
      <c r="KZ28" s="1431"/>
      <c r="LA28" s="1431"/>
      <c r="LB28" s="1432"/>
      <c r="LC28" s="1430" t="s">
        <v>995</v>
      </c>
      <c r="LD28" s="1434"/>
      <c r="LE28" s="1434"/>
      <c r="LF28" s="1435"/>
      <c r="LG28" s="1430" t="s">
        <v>1106</v>
      </c>
      <c r="LH28" s="1434"/>
      <c r="LI28" s="1434"/>
      <c r="LJ28" s="1435"/>
      <c r="LK28" s="1430" t="s">
        <v>1107</v>
      </c>
      <c r="LL28" s="1434"/>
      <c r="LM28" s="1434"/>
      <c r="LN28" s="1435"/>
      <c r="LO28" s="1430" t="s">
        <v>993</v>
      </c>
      <c r="LP28" s="1434"/>
      <c r="LQ28" s="1434"/>
      <c r="LR28" s="1435"/>
      <c r="LS28" s="1430" t="s">
        <v>994</v>
      </c>
      <c r="LT28" s="1434"/>
      <c r="LU28" s="1434"/>
      <c r="LV28" s="1435"/>
      <c r="LW28" s="1430" t="s">
        <v>2041</v>
      </c>
      <c r="LX28" s="1434"/>
      <c r="LY28" s="1434"/>
      <c r="LZ28" s="1435"/>
      <c r="MA28" s="1430" t="s">
        <v>962</v>
      </c>
      <c r="MB28" s="1431"/>
      <c r="MC28" s="1431"/>
      <c r="MD28" s="1432"/>
      <c r="ME28" s="1430" t="s">
        <v>969</v>
      </c>
      <c r="MF28" s="1434"/>
      <c r="MG28" s="1434"/>
      <c r="MH28" s="1435"/>
      <c r="MI28" s="1430" t="s">
        <v>966</v>
      </c>
      <c r="MJ28" s="1431"/>
      <c r="MK28" s="1431"/>
      <c r="ML28" s="1432"/>
      <c r="MM28" s="1430" t="s">
        <v>967</v>
      </c>
      <c r="MN28" s="1431"/>
      <c r="MO28" s="1431"/>
      <c r="MP28" s="1432"/>
      <c r="MQ28" s="1430" t="s">
        <v>968</v>
      </c>
      <c r="MR28" s="1431"/>
      <c r="MS28" s="1431"/>
      <c r="MT28" s="1432"/>
      <c r="MU28" s="1430" t="s">
        <v>970</v>
      </c>
      <c r="MV28" s="1431"/>
      <c r="MW28" s="1431"/>
      <c r="MX28" s="1432"/>
      <c r="MY28" s="1430" t="s">
        <v>1108</v>
      </c>
      <c r="MZ28" s="1431"/>
      <c r="NA28" s="1431"/>
      <c r="NB28" s="1432"/>
      <c r="NC28" s="1430" t="s">
        <v>981</v>
      </c>
      <c r="ND28" s="1431"/>
      <c r="NE28" s="1431"/>
      <c r="NF28" s="1432"/>
      <c r="NG28" s="1430" t="s">
        <v>972</v>
      </c>
      <c r="NH28" s="1434"/>
      <c r="NI28" s="1434"/>
      <c r="NJ28" s="1435"/>
      <c r="NK28" s="1430" t="s">
        <v>971</v>
      </c>
      <c r="NL28" s="1431"/>
      <c r="NM28" s="1431"/>
      <c r="NN28" s="1432"/>
      <c r="NO28" s="1430" t="s">
        <v>973</v>
      </c>
      <c r="NP28" s="1431"/>
      <c r="NQ28" s="1431"/>
      <c r="NR28" s="1432"/>
      <c r="NS28" s="1430" t="s">
        <v>1109</v>
      </c>
      <c r="NT28" s="1431"/>
      <c r="NU28" s="1431"/>
      <c r="NV28" s="1432"/>
      <c r="NW28" s="1430" t="s">
        <v>1185</v>
      </c>
      <c r="NX28" s="1431"/>
      <c r="NY28" s="1431"/>
      <c r="NZ28" s="1432"/>
      <c r="OA28" s="1430" t="s">
        <v>1110</v>
      </c>
      <c r="OB28" s="1431"/>
      <c r="OC28" s="1431"/>
      <c r="OD28" s="1432"/>
      <c r="OE28" s="1430" t="s">
        <v>974</v>
      </c>
      <c r="OF28" s="1431"/>
      <c r="OG28" s="1431"/>
      <c r="OH28" s="1432"/>
      <c r="OI28" s="1430" t="s">
        <v>1111</v>
      </c>
      <c r="OJ28" s="1431"/>
      <c r="OK28" s="1431"/>
      <c r="OL28" s="1432"/>
      <c r="OM28" s="1430" t="s">
        <v>1112</v>
      </c>
      <c r="ON28" s="1431"/>
      <c r="OO28" s="1431"/>
      <c r="OP28" s="1432"/>
      <c r="OQ28" s="1430" t="s">
        <v>1113</v>
      </c>
      <c r="OR28" s="1431"/>
      <c r="OS28" s="1431"/>
      <c r="OT28" s="1432"/>
      <c r="OU28" s="1430" t="s">
        <v>1114</v>
      </c>
      <c r="OV28" s="1431"/>
      <c r="OW28" s="1431"/>
      <c r="OX28" s="1432"/>
      <c r="OY28" s="1430" t="s">
        <v>1115</v>
      </c>
      <c r="OZ28" s="1431"/>
      <c r="PA28" s="1431"/>
      <c r="PB28" s="1432"/>
      <c r="PC28" s="1430" t="s">
        <v>1116</v>
      </c>
      <c r="PD28" s="1431"/>
      <c r="PE28" s="1431"/>
      <c r="PF28" s="1432"/>
      <c r="PG28" s="1430" t="s">
        <v>1117</v>
      </c>
      <c r="PH28" s="1431"/>
      <c r="PI28" s="1431"/>
      <c r="PJ28" s="1432"/>
      <c r="PK28" s="1430" t="s">
        <v>1118</v>
      </c>
      <c r="PL28" s="1431"/>
      <c r="PM28" s="1431"/>
      <c r="PN28" s="1432"/>
      <c r="PO28" s="1430" t="s">
        <v>1186</v>
      </c>
      <c r="PP28" s="1431"/>
      <c r="PQ28" s="1431"/>
      <c r="PR28" s="1432"/>
      <c r="PS28" s="1430" t="s">
        <v>1593</v>
      </c>
      <c r="PT28" s="1431"/>
      <c r="PU28" s="1431"/>
      <c r="PV28" s="1432"/>
      <c r="PW28" s="1430" t="s">
        <v>1594</v>
      </c>
      <c r="PX28" s="1431"/>
      <c r="PY28" s="1431"/>
      <c r="PZ28" s="1432"/>
      <c r="QA28" s="1430" t="s">
        <v>978</v>
      </c>
      <c r="QB28" s="1431"/>
      <c r="QC28" s="1431"/>
      <c r="QD28" s="1432"/>
      <c r="QE28" s="1430" t="s">
        <v>1534</v>
      </c>
      <c r="QF28" s="1431"/>
      <c r="QG28" s="1431"/>
      <c r="QH28" s="1432"/>
      <c r="QI28" s="1430" t="s">
        <v>1535</v>
      </c>
      <c r="QJ28" s="1431"/>
      <c r="QK28" s="1431"/>
      <c r="QL28" s="1432"/>
      <c r="QM28" s="1430" t="s">
        <v>1536</v>
      </c>
      <c r="QN28" s="1431"/>
      <c r="QO28" s="1431"/>
      <c r="QP28" s="1432"/>
      <c r="QQ28" s="1430" t="s">
        <v>1537</v>
      </c>
      <c r="QR28" s="1431"/>
      <c r="QS28" s="1431"/>
      <c r="QT28" s="1432"/>
      <c r="QU28" s="1430" t="s">
        <v>1595</v>
      </c>
      <c r="QV28" s="1431"/>
      <c r="QW28" s="1431"/>
      <c r="QX28" s="1432"/>
      <c r="QY28" s="1430" t="s">
        <v>1482</v>
      </c>
      <c r="QZ28" s="1431"/>
      <c r="RA28" s="1431"/>
      <c r="RB28" s="1432"/>
      <c r="RC28" s="1430" t="s">
        <v>1483</v>
      </c>
      <c r="RD28" s="1431"/>
      <c r="RE28" s="1431"/>
      <c r="RF28" s="1432"/>
      <c r="RG28" s="1430" t="s">
        <v>1484</v>
      </c>
      <c r="RH28" s="1431"/>
      <c r="RI28" s="1431"/>
      <c r="RJ28" s="1432"/>
      <c r="RK28" s="1430" t="s">
        <v>1538</v>
      </c>
      <c r="RL28" s="1431"/>
      <c r="RM28" s="1431"/>
      <c r="RN28" s="1432"/>
      <c r="RO28" s="1430" t="s">
        <v>1539</v>
      </c>
      <c r="RP28" s="1431"/>
      <c r="RQ28" s="1431"/>
      <c r="RR28" s="1432"/>
      <c r="RS28" s="1430" t="s">
        <v>1540</v>
      </c>
      <c r="RT28" s="1431"/>
      <c r="RU28" s="1431"/>
      <c r="RV28" s="1432"/>
      <c r="RW28" s="1430" t="s">
        <v>1596</v>
      </c>
      <c r="RX28" s="1431"/>
      <c r="RY28" s="1431"/>
      <c r="RZ28" s="1432"/>
      <c r="SA28" s="1430" t="s">
        <v>1187</v>
      </c>
      <c r="SB28" s="1431"/>
      <c r="SC28" s="1431"/>
      <c r="SD28" s="1432"/>
      <c r="SE28" s="1430" t="s">
        <v>1597</v>
      </c>
      <c r="SF28" s="1431"/>
      <c r="SG28" s="1431"/>
      <c r="SH28" s="1432"/>
      <c r="SI28" s="1430" t="s">
        <v>1598</v>
      </c>
      <c r="SJ28" s="1431"/>
      <c r="SK28" s="1431"/>
      <c r="SL28" s="1432"/>
      <c r="SM28" s="1430" t="s">
        <v>1599</v>
      </c>
      <c r="SN28" s="1431"/>
      <c r="SO28" s="1431"/>
      <c r="SP28" s="1432"/>
      <c r="SQ28" s="1430" t="s">
        <v>1188</v>
      </c>
      <c r="SR28" s="1431"/>
      <c r="SS28" s="1431"/>
      <c r="ST28" s="1432"/>
      <c r="SU28" s="1430" t="s">
        <v>1189</v>
      </c>
      <c r="SV28" s="1431"/>
      <c r="SW28" s="1431"/>
      <c r="SX28" s="1432"/>
      <c r="SY28" s="1430" t="s">
        <v>1190</v>
      </c>
      <c r="SZ28" s="1431"/>
      <c r="TA28" s="1431"/>
      <c r="TB28" s="1432"/>
      <c r="TC28" s="1430" t="s">
        <v>1364</v>
      </c>
      <c r="TD28" s="1431"/>
      <c r="TE28" s="1431"/>
      <c r="TF28" s="1432"/>
      <c r="TG28" s="1430" t="s">
        <v>1119</v>
      </c>
      <c r="TH28" s="1431"/>
      <c r="TI28" s="1431"/>
      <c r="TJ28" s="1432"/>
      <c r="TK28" s="1430" t="s">
        <v>1191</v>
      </c>
      <c r="TL28" s="1431"/>
      <c r="TM28" s="1431"/>
      <c r="TN28" s="1432"/>
      <c r="TO28" s="1430" t="s">
        <v>1192</v>
      </c>
      <c r="TP28" s="1431"/>
      <c r="TQ28" s="1431"/>
      <c r="TR28" s="1432"/>
      <c r="TS28" s="1430" t="s">
        <v>1193</v>
      </c>
      <c r="TT28" s="1431"/>
      <c r="TU28" s="1431"/>
      <c r="TV28" s="1432"/>
      <c r="TW28" s="1430" t="s">
        <v>1541</v>
      </c>
      <c r="TX28" s="1431"/>
      <c r="TY28" s="1431"/>
      <c r="TZ28" s="1432"/>
      <c r="UA28" s="1430" t="s">
        <v>1542</v>
      </c>
      <c r="UB28" s="1431"/>
      <c r="UC28" s="1431"/>
      <c r="UD28" s="1432"/>
      <c r="UE28" s="1430" t="s">
        <v>1194</v>
      </c>
      <c r="UF28" s="1431"/>
      <c r="UG28" s="1431"/>
      <c r="UH28" s="1432"/>
      <c r="UI28" s="1430" t="s">
        <v>1120</v>
      </c>
      <c r="UJ28" s="1431"/>
      <c r="UK28" s="1431"/>
      <c r="UL28" s="1432"/>
      <c r="UM28" s="1430" t="s">
        <v>1195</v>
      </c>
      <c r="UN28" s="1431"/>
      <c r="UO28" s="1431"/>
      <c r="UP28" s="1432"/>
      <c r="UQ28" s="1430" t="s">
        <v>1196</v>
      </c>
      <c r="UR28" s="1431"/>
      <c r="US28" s="1431"/>
      <c r="UT28" s="1432"/>
      <c r="UU28" s="1430" t="s">
        <v>1324</v>
      </c>
      <c r="UV28" s="1431"/>
      <c r="UW28" s="1431"/>
      <c r="UX28" s="1432"/>
      <c r="UY28" s="1430" t="s">
        <v>1325</v>
      </c>
      <c r="UZ28" s="1431"/>
      <c r="VA28" s="1431"/>
      <c r="VB28" s="1432"/>
      <c r="VC28" s="1430" t="s">
        <v>1600</v>
      </c>
      <c r="VD28" s="1431"/>
      <c r="VE28" s="1431"/>
      <c r="VF28" s="1432"/>
      <c r="VG28" s="1430" t="s">
        <v>1601</v>
      </c>
      <c r="VH28" s="1431"/>
      <c r="VI28" s="1431"/>
      <c r="VJ28" s="1432"/>
      <c r="VK28" s="1430" t="s">
        <v>2038</v>
      </c>
      <c r="VL28" s="1431"/>
      <c r="VM28" s="1431"/>
      <c r="VN28" s="1432"/>
      <c r="VO28" s="1430" t="s">
        <v>2056</v>
      </c>
      <c r="VP28" s="1431"/>
      <c r="VQ28" s="1431"/>
      <c r="VR28" s="1432"/>
      <c r="VS28" s="1430" t="s">
        <v>2071</v>
      </c>
      <c r="VT28" s="1431"/>
      <c r="VU28" s="1431"/>
      <c r="VV28" s="1432"/>
      <c r="VW28" s="1430" t="s">
        <v>1121</v>
      </c>
      <c r="VX28" s="1431"/>
      <c r="VY28" s="1431"/>
      <c r="VZ28" s="1432"/>
      <c r="WA28" s="1430" t="s">
        <v>1197</v>
      </c>
      <c r="WB28" s="1431"/>
      <c r="WC28" s="1431"/>
      <c r="WD28" s="1432"/>
      <c r="WE28" s="1430" t="s">
        <v>1326</v>
      </c>
      <c r="WF28" s="1431"/>
      <c r="WG28" s="1431"/>
      <c r="WH28" s="1432"/>
      <c r="WI28" s="1430" t="s">
        <v>1365</v>
      </c>
      <c r="WJ28" s="1431"/>
      <c r="WK28" s="1431"/>
      <c r="WL28" s="1432"/>
      <c r="WM28" s="1430" t="s">
        <v>1366</v>
      </c>
      <c r="WN28" s="1431"/>
      <c r="WO28" s="1431"/>
      <c r="WP28" s="1432"/>
      <c r="WQ28" s="1430" t="s">
        <v>1198</v>
      </c>
      <c r="WR28" s="1431"/>
      <c r="WS28" s="1431"/>
      <c r="WT28" s="1432"/>
      <c r="WU28" s="1430" t="s">
        <v>1602</v>
      </c>
      <c r="WV28" s="1431"/>
      <c r="WW28" s="1431"/>
      <c r="WX28" s="1432"/>
      <c r="WY28" s="1430" t="s">
        <v>1632</v>
      </c>
      <c r="WZ28" s="1431"/>
      <c r="XA28" s="1431"/>
      <c r="XB28" s="1432"/>
      <c r="XC28" s="1430" t="s">
        <v>1603</v>
      </c>
      <c r="XD28" s="1433"/>
      <c r="XE28" s="1433"/>
      <c r="XF28" s="1432"/>
      <c r="XG28" s="1430" t="s">
        <v>1604</v>
      </c>
      <c r="XH28" s="1433"/>
      <c r="XI28" s="1433"/>
      <c r="XJ28" s="1432"/>
      <c r="XK28" s="1430" t="s">
        <v>1605</v>
      </c>
      <c r="XL28" s="1431"/>
      <c r="XM28" s="1431"/>
      <c r="XN28" s="1432"/>
      <c r="XO28" s="1430" t="s">
        <v>1606</v>
      </c>
      <c r="XP28" s="1431"/>
      <c r="XQ28" s="1431"/>
      <c r="XR28" s="1432"/>
      <c r="XS28" s="1430" t="s">
        <v>1625</v>
      </c>
      <c r="XT28" s="1431"/>
      <c r="XU28" s="1431"/>
      <c r="XV28" s="1432"/>
      <c r="XW28" s="1430" t="s">
        <v>1607</v>
      </c>
      <c r="XX28" s="1431"/>
      <c r="XY28" s="1431"/>
      <c r="XZ28" s="1432"/>
      <c r="YA28" s="1430" t="s">
        <v>1626</v>
      </c>
      <c r="YB28" s="1431"/>
      <c r="YC28" s="1431"/>
      <c r="YD28" s="1432"/>
      <c r="YE28" s="1430" t="s">
        <v>1485</v>
      </c>
      <c r="YF28" s="1431"/>
      <c r="YG28" s="1431"/>
      <c r="YH28" s="1432"/>
      <c r="YI28" s="1430" t="s">
        <v>1486</v>
      </c>
      <c r="YJ28" s="1431"/>
      <c r="YK28" s="1431"/>
      <c r="YL28" s="1432"/>
      <c r="YM28" s="1430" t="s">
        <v>1543</v>
      </c>
      <c r="YN28" s="1431"/>
      <c r="YO28" s="1431"/>
      <c r="YP28" s="1432"/>
      <c r="YQ28" s="1430" t="s">
        <v>1658</v>
      </c>
      <c r="YR28" s="1431"/>
      <c r="YS28" s="1431"/>
      <c r="YT28" s="1432"/>
      <c r="YU28" s="1430" t="s">
        <v>1659</v>
      </c>
      <c r="YV28" s="1431"/>
      <c r="YW28" s="1431"/>
      <c r="YX28" s="1432"/>
      <c r="YY28" s="1430" t="s">
        <v>2033</v>
      </c>
      <c r="YZ28" s="1431"/>
      <c r="ZA28" s="1431"/>
      <c r="ZB28" s="1432"/>
      <c r="ZC28" s="1430" t="s">
        <v>2069</v>
      </c>
      <c r="ZD28" s="1431"/>
      <c r="ZE28" s="1431"/>
      <c r="ZF28" s="1432"/>
      <c r="ZG28" s="1430" t="s">
        <v>1627</v>
      </c>
      <c r="ZH28" s="1431"/>
      <c r="ZI28" s="1431"/>
      <c r="ZJ28" s="1432"/>
      <c r="ZK28" s="1430" t="s">
        <v>1660</v>
      </c>
      <c r="ZL28" s="1431"/>
      <c r="ZM28" s="1431"/>
      <c r="ZN28" s="1432"/>
      <c r="ZO28" s="1430" t="s">
        <v>1661</v>
      </c>
      <c r="ZP28" s="1431"/>
      <c r="ZQ28" s="1431"/>
      <c r="ZR28" s="1432"/>
      <c r="ZS28" s="1430" t="s">
        <v>2034</v>
      </c>
      <c r="ZT28" s="1431"/>
      <c r="ZU28" s="1431"/>
      <c r="ZV28" s="1432"/>
      <c r="ZW28" s="1430" t="s">
        <v>2035</v>
      </c>
      <c r="ZX28" s="1431"/>
      <c r="ZY28" s="1431"/>
      <c r="ZZ28" s="1432"/>
      <c r="AAA28" s="1430" t="s">
        <v>2042</v>
      </c>
      <c r="AAB28" s="1431"/>
      <c r="AAC28" s="1431"/>
      <c r="AAD28" s="1432"/>
      <c r="AAE28" s="1430" t="s">
        <v>2057</v>
      </c>
      <c r="AAF28" s="1431"/>
      <c r="AAG28" s="1431"/>
      <c r="AAH28" s="1432"/>
      <c r="AAI28" s="1430" t="s">
        <v>1608</v>
      </c>
      <c r="AAJ28" s="1431"/>
      <c r="AAK28" s="1431"/>
      <c r="AAL28" s="1432"/>
      <c r="AAM28" s="1430" t="s">
        <v>1629</v>
      </c>
      <c r="AAN28" s="1431"/>
      <c r="AAO28" s="1431"/>
      <c r="AAP28" s="1432"/>
      <c r="AAQ28" s="1430" t="s">
        <v>1631</v>
      </c>
      <c r="AAR28" s="1431"/>
      <c r="AAS28" s="1431"/>
      <c r="AAT28" s="1432"/>
      <c r="AAU28" s="1430" t="s">
        <v>1662</v>
      </c>
      <c r="AAV28" s="1431"/>
      <c r="AAW28" s="1431"/>
      <c r="AAX28" s="1432"/>
      <c r="AAY28" s="1430" t="s">
        <v>2043</v>
      </c>
      <c r="AAZ28" s="1431"/>
      <c r="ABA28" s="1431"/>
      <c r="ABB28" s="1432"/>
      <c r="ABC28" s="1430" t="s">
        <v>2058</v>
      </c>
      <c r="ABD28" s="1431"/>
      <c r="ABE28" s="1431"/>
      <c r="ABF28" s="1432"/>
      <c r="ABG28" s="1430" t="s">
        <v>2073</v>
      </c>
      <c r="ABH28" s="1431"/>
      <c r="ABI28" s="1431"/>
      <c r="ABJ28" s="1432"/>
      <c r="ABK28" s="1430" t="s">
        <v>2074</v>
      </c>
      <c r="ABL28" s="1431"/>
      <c r="ABM28" s="1431"/>
      <c r="ABN28" s="1432"/>
      <c r="ABO28" s="1430" t="s">
        <v>2094</v>
      </c>
      <c r="ABP28" s="1431"/>
      <c r="ABQ28" s="1431"/>
      <c r="ABR28" s="1432"/>
      <c r="ABS28" s="1430" t="s">
        <v>2044</v>
      </c>
      <c r="ABT28" s="1431"/>
      <c r="ABU28" s="1431"/>
      <c r="ABV28" s="1432"/>
      <c r="ABW28" s="1430" t="s">
        <v>2045</v>
      </c>
      <c r="ABX28" s="1431"/>
      <c r="ABY28" s="1431"/>
      <c r="ABZ28" s="1432"/>
      <c r="ACA28" s="1430" t="s">
        <v>2059</v>
      </c>
      <c r="ACB28" s="1431"/>
      <c r="ACC28" s="1431"/>
      <c r="ACD28" s="1432"/>
      <c r="ACE28" s="1430" t="s">
        <v>1695</v>
      </c>
      <c r="ACF28" s="1431"/>
      <c r="ACG28" s="1431"/>
      <c r="ACH28" s="1432"/>
      <c r="ACI28" s="1430" t="s">
        <v>2036</v>
      </c>
      <c r="ACJ28" s="1431"/>
      <c r="ACK28" s="1431"/>
      <c r="ACL28" s="1432"/>
      <c r="ACM28" s="1430" t="s">
        <v>2037</v>
      </c>
      <c r="ACN28" s="1431"/>
      <c r="ACO28" s="1431"/>
      <c r="ACP28" s="1432"/>
      <c r="ACQ28" s="1430" t="s">
        <v>2095</v>
      </c>
      <c r="ACR28" s="1431"/>
      <c r="ACS28" s="1431"/>
      <c r="ACT28" s="1432"/>
      <c r="ACU28" s="1430" t="s">
        <v>2066</v>
      </c>
      <c r="ACV28" s="1431"/>
      <c r="ACW28" s="1431"/>
      <c r="ACX28" s="1432"/>
      <c r="ACY28" s="1430" t="s">
        <v>2070</v>
      </c>
      <c r="ACZ28" s="1431"/>
      <c r="ADA28" s="1431"/>
      <c r="ADB28" s="1432"/>
      <c r="ADC28" s="1430" t="s">
        <v>2075</v>
      </c>
      <c r="ADD28" s="1431"/>
      <c r="ADE28" s="1431"/>
      <c r="ADF28" s="1432"/>
      <c r="ADG28" s="1430" t="s">
        <v>2076</v>
      </c>
      <c r="ADH28" s="1431"/>
      <c r="ADI28" s="1431"/>
      <c r="ADJ28" s="1432"/>
      <c r="ADK28" s="1430" t="s">
        <v>2103</v>
      </c>
      <c r="ADL28" s="1431"/>
      <c r="ADM28" s="1431"/>
      <c r="ADN28" s="1432"/>
      <c r="ADO28" s="1430" t="s">
        <v>2104</v>
      </c>
      <c r="ADP28" s="1431"/>
      <c r="ADQ28" s="1431"/>
      <c r="ADR28" s="1432"/>
      <c r="ADS28" s="1430" t="s">
        <v>2105</v>
      </c>
      <c r="ADT28" s="1431"/>
      <c r="ADU28" s="1431"/>
      <c r="ADV28" s="1432"/>
      <c r="ADW28" s="1430" t="s">
        <v>2106</v>
      </c>
      <c r="ADX28" s="1431"/>
      <c r="ADY28" s="1431"/>
      <c r="ADZ28" s="1432"/>
      <c r="AEA28" s="1430" t="s">
        <v>2107</v>
      </c>
      <c r="AEB28" s="1431"/>
      <c r="AEC28" s="1431"/>
      <c r="AED28" s="1432"/>
      <c r="AEE28" s="442"/>
      <c r="AEF28" s="1231"/>
      <c r="AEG28" s="897"/>
      <c r="AEJ28" s="1286"/>
    </row>
    <row r="29" spans="1:816">
      <c r="A29" s="538">
        <v>11</v>
      </c>
      <c r="B29" s="538" t="s">
        <v>989</v>
      </c>
      <c r="C29" s="538"/>
      <c r="D29" s="443">
        <v>11</v>
      </c>
      <c r="E29" s="448" t="s">
        <v>52</v>
      </c>
      <c r="F29" s="445" t="s">
        <v>53</v>
      </c>
      <c r="G29" s="898" t="s">
        <v>54</v>
      </c>
      <c r="H29" s="445" t="s">
        <v>220</v>
      </c>
      <c r="I29" s="445"/>
      <c r="J29" s="899"/>
      <c r="K29" s="898" t="s">
        <v>54</v>
      </c>
      <c r="L29" s="445" t="s">
        <v>220</v>
      </c>
      <c r="M29" s="445"/>
      <c r="N29" s="899"/>
      <c r="O29" s="898" t="s">
        <v>54</v>
      </c>
      <c r="P29" s="445" t="s">
        <v>221</v>
      </c>
      <c r="Q29" s="445"/>
      <c r="R29" s="899"/>
      <c r="S29" s="898" t="s">
        <v>54</v>
      </c>
      <c r="T29" s="445" t="s">
        <v>221</v>
      </c>
      <c r="U29" s="445"/>
      <c r="V29" s="899"/>
      <c r="W29" s="898" t="s">
        <v>54</v>
      </c>
      <c r="X29" s="445" t="s">
        <v>222</v>
      </c>
      <c r="Y29" s="445"/>
      <c r="Z29" s="899"/>
      <c r="AA29" s="898" t="s">
        <v>54</v>
      </c>
      <c r="AB29" s="445" t="s">
        <v>222</v>
      </c>
      <c r="AC29" s="445"/>
      <c r="AD29" s="899"/>
      <c r="AE29" s="898" t="s">
        <v>54</v>
      </c>
      <c r="AF29" s="445" t="s">
        <v>777</v>
      </c>
      <c r="AG29" s="445"/>
      <c r="AH29" s="899"/>
      <c r="AI29" s="898" t="s">
        <v>54</v>
      </c>
      <c r="AJ29" s="445" t="s">
        <v>777</v>
      </c>
      <c r="AK29" s="445"/>
      <c r="AL29" s="899"/>
      <c r="AM29" s="898" t="s">
        <v>54</v>
      </c>
      <c r="AN29" s="445" t="s">
        <v>777</v>
      </c>
      <c r="AO29" s="445"/>
      <c r="AP29" s="899"/>
      <c r="AQ29" s="898" t="s">
        <v>54</v>
      </c>
      <c r="AR29" s="445" t="s">
        <v>777</v>
      </c>
      <c r="AS29" s="445"/>
      <c r="AT29" s="899"/>
      <c r="AU29" s="898" t="s">
        <v>54</v>
      </c>
      <c r="AV29" s="445" t="s">
        <v>688</v>
      </c>
      <c r="AW29" s="445"/>
      <c r="AX29" s="899"/>
      <c r="AY29" s="898" t="s">
        <v>54</v>
      </c>
      <c r="AZ29" s="445" t="s">
        <v>688</v>
      </c>
      <c r="BA29" s="445"/>
      <c r="BB29" s="899"/>
      <c r="BC29" s="898" t="s">
        <v>54</v>
      </c>
      <c r="BD29" s="445" t="s">
        <v>688</v>
      </c>
      <c r="BE29" s="445"/>
      <c r="BF29" s="899"/>
      <c r="BG29" s="898" t="s">
        <v>54</v>
      </c>
      <c r="BH29" s="445" t="s">
        <v>688</v>
      </c>
      <c r="BI29" s="445"/>
      <c r="BJ29" s="899"/>
      <c r="BK29" s="898" t="s">
        <v>54</v>
      </c>
      <c r="BL29" s="445" t="s">
        <v>688</v>
      </c>
      <c r="BM29" s="445"/>
      <c r="BN29" s="899"/>
      <c r="BO29" s="898" t="s">
        <v>54</v>
      </c>
      <c r="BP29" s="445" t="s">
        <v>688</v>
      </c>
      <c r="BQ29" s="445"/>
      <c r="BR29" s="899"/>
      <c r="BS29" s="898" t="s">
        <v>54</v>
      </c>
      <c r="BT29" s="445" t="s">
        <v>688</v>
      </c>
      <c r="BU29" s="445"/>
      <c r="BV29" s="899"/>
      <c r="BW29" s="898" t="s">
        <v>54</v>
      </c>
      <c r="BX29" s="445" t="s">
        <v>688</v>
      </c>
      <c r="BY29" s="445"/>
      <c r="BZ29" s="899"/>
      <c r="CA29" s="898" t="s">
        <v>54</v>
      </c>
      <c r="CB29" s="445" t="s">
        <v>811</v>
      </c>
      <c r="CC29" s="445"/>
      <c r="CD29" s="899"/>
      <c r="CE29" s="898" t="s">
        <v>54</v>
      </c>
      <c r="CF29" s="445" t="s">
        <v>811</v>
      </c>
      <c r="CG29" s="445"/>
      <c r="CH29" s="899"/>
      <c r="CI29" s="898" t="s">
        <v>54</v>
      </c>
      <c r="CJ29" s="445" t="s">
        <v>813</v>
      </c>
      <c r="CK29" s="445"/>
      <c r="CL29" s="899"/>
      <c r="CM29" s="898" t="s">
        <v>54</v>
      </c>
      <c r="CN29" s="445" t="s">
        <v>689</v>
      </c>
      <c r="CO29" s="445"/>
      <c r="CP29" s="899"/>
      <c r="CQ29" s="898" t="s">
        <v>54</v>
      </c>
      <c r="CR29" s="445" t="s">
        <v>689</v>
      </c>
      <c r="CS29" s="445"/>
      <c r="CT29" s="899"/>
      <c r="CU29" s="898" t="s">
        <v>54</v>
      </c>
      <c r="CV29" s="445" t="s">
        <v>689</v>
      </c>
      <c r="CW29" s="445"/>
      <c r="CX29" s="899"/>
      <c r="CY29" s="898" t="s">
        <v>54</v>
      </c>
      <c r="CZ29" s="445" t="s">
        <v>689</v>
      </c>
      <c r="DA29" s="445"/>
      <c r="DB29" s="899"/>
      <c r="DC29" s="898" t="s">
        <v>54</v>
      </c>
      <c r="DD29" s="445" t="s">
        <v>690</v>
      </c>
      <c r="DE29" s="445"/>
      <c r="DF29" s="899"/>
      <c r="DG29" s="898" t="s">
        <v>691</v>
      </c>
      <c r="DH29" s="445"/>
      <c r="DI29" s="445"/>
      <c r="DJ29" s="899"/>
      <c r="DK29" s="898" t="s">
        <v>691</v>
      </c>
      <c r="DL29" s="445"/>
      <c r="DM29" s="445"/>
      <c r="DN29" s="899"/>
      <c r="DO29" s="898" t="s">
        <v>691</v>
      </c>
      <c r="DP29" s="445"/>
      <c r="DQ29" s="445"/>
      <c r="DR29" s="899"/>
      <c r="DS29" s="898" t="s">
        <v>691</v>
      </c>
      <c r="DT29" s="445"/>
      <c r="DU29" s="445"/>
      <c r="DV29" s="899"/>
      <c r="DW29" s="898" t="s">
        <v>691</v>
      </c>
      <c r="DX29" s="445"/>
      <c r="DY29" s="445"/>
      <c r="DZ29" s="899"/>
      <c r="EA29" s="898" t="s">
        <v>691</v>
      </c>
      <c r="EB29" s="445"/>
      <c r="EC29" s="445"/>
      <c r="ED29" s="899"/>
      <c r="EE29" s="898" t="s">
        <v>691</v>
      </c>
      <c r="EF29" s="445"/>
      <c r="EG29" s="445"/>
      <c r="EH29" s="899"/>
      <c r="EI29" s="898" t="s">
        <v>691</v>
      </c>
      <c r="EJ29" s="445"/>
      <c r="EK29" s="445"/>
      <c r="EL29" s="899"/>
      <c r="EM29" s="898" t="s">
        <v>691</v>
      </c>
      <c r="EN29" s="445"/>
      <c r="EO29" s="445"/>
      <c r="EP29" s="899"/>
      <c r="EQ29" s="898" t="s">
        <v>691</v>
      </c>
      <c r="ER29" s="445"/>
      <c r="ES29" s="445"/>
      <c r="ET29" s="899"/>
      <c r="EU29" s="898" t="s">
        <v>691</v>
      </c>
      <c r="EV29" s="445" t="s">
        <v>721</v>
      </c>
      <c r="EW29" s="445"/>
      <c r="EX29" s="899"/>
      <c r="EY29" s="898" t="s">
        <v>691</v>
      </c>
      <c r="EZ29" s="445" t="s">
        <v>721</v>
      </c>
      <c r="FA29" s="445"/>
      <c r="FB29" s="899"/>
      <c r="FC29" s="898" t="s">
        <v>691</v>
      </c>
      <c r="FD29" s="445" t="s">
        <v>721</v>
      </c>
      <c r="FE29" s="445"/>
      <c r="FF29" s="899"/>
      <c r="FG29" s="898" t="s">
        <v>691</v>
      </c>
      <c r="FH29" s="445" t="s">
        <v>722</v>
      </c>
      <c r="FI29" s="445"/>
      <c r="FJ29" s="899"/>
      <c r="FK29" s="898" t="s">
        <v>691</v>
      </c>
      <c r="FL29" s="445" t="s">
        <v>722</v>
      </c>
      <c r="FM29" s="445"/>
      <c r="FN29" s="899"/>
      <c r="FO29" s="898" t="s">
        <v>54</v>
      </c>
      <c r="FP29" s="445" t="s">
        <v>782</v>
      </c>
      <c r="FQ29" s="445"/>
      <c r="FR29" s="899"/>
      <c r="FS29" s="898" t="s">
        <v>54</v>
      </c>
      <c r="FT29" s="445" t="s">
        <v>782</v>
      </c>
      <c r="FU29" s="445"/>
      <c r="FV29" s="899"/>
      <c r="FW29" s="898" t="s">
        <v>54</v>
      </c>
      <c r="FX29" s="445" t="s">
        <v>692</v>
      </c>
      <c r="FY29" s="445"/>
      <c r="FZ29" s="899"/>
      <c r="GA29" s="898" t="s">
        <v>54</v>
      </c>
      <c r="GB29" s="445" t="s">
        <v>819</v>
      </c>
      <c r="GC29" s="445"/>
      <c r="GD29" s="899"/>
      <c r="GE29" s="898" t="s">
        <v>54</v>
      </c>
      <c r="GF29" s="445" t="s">
        <v>561</v>
      </c>
      <c r="GG29" s="445"/>
      <c r="GH29" s="899"/>
      <c r="GI29" s="898" t="s">
        <v>54</v>
      </c>
      <c r="GJ29" s="445" t="s">
        <v>693</v>
      </c>
      <c r="GK29" s="445"/>
      <c r="GL29" s="899"/>
      <c r="GM29" s="898" t="s">
        <v>54</v>
      </c>
      <c r="GN29" s="445" t="s">
        <v>563</v>
      </c>
      <c r="GO29" s="445"/>
      <c r="GP29" s="899"/>
      <c r="GQ29" s="898" t="s">
        <v>54</v>
      </c>
      <c r="GR29" s="445" t="s">
        <v>783</v>
      </c>
      <c r="GS29" s="445"/>
      <c r="GT29" s="899"/>
      <c r="GU29" s="898" t="s">
        <v>54</v>
      </c>
      <c r="GV29" s="445" t="s">
        <v>783</v>
      </c>
      <c r="GW29" s="445"/>
      <c r="GX29" s="899"/>
      <c r="GY29" s="898" t="s">
        <v>54</v>
      </c>
      <c r="GZ29" s="445" t="s">
        <v>694</v>
      </c>
      <c r="HA29" s="445"/>
      <c r="HB29" s="899"/>
      <c r="HC29" s="898" t="s">
        <v>54</v>
      </c>
      <c r="HD29" s="445" t="s">
        <v>560</v>
      </c>
      <c r="HE29" s="445"/>
      <c r="HF29" s="899"/>
      <c r="HG29" s="898" t="s">
        <v>54</v>
      </c>
      <c r="HH29" s="445" t="s">
        <v>562</v>
      </c>
      <c r="HI29" s="445"/>
      <c r="HJ29" s="899"/>
      <c r="HK29" s="898" t="s">
        <v>54</v>
      </c>
      <c r="HL29" s="445" t="s">
        <v>695</v>
      </c>
      <c r="HM29" s="445"/>
      <c r="HN29" s="899"/>
      <c r="HO29" s="898" t="s">
        <v>54</v>
      </c>
      <c r="HP29" s="445" t="s">
        <v>696</v>
      </c>
      <c r="HQ29" s="445"/>
      <c r="HR29" s="899"/>
      <c r="HS29" s="898" t="s">
        <v>54</v>
      </c>
      <c r="HT29" s="445" t="s">
        <v>697</v>
      </c>
      <c r="HU29" s="445"/>
      <c r="HV29" s="899"/>
      <c r="HW29" s="898" t="s">
        <v>54</v>
      </c>
      <c r="HX29" s="445" t="s">
        <v>861</v>
      </c>
      <c r="HY29" s="445"/>
      <c r="HZ29" s="899"/>
      <c r="IA29" s="898" t="s">
        <v>54</v>
      </c>
      <c r="IB29" s="445" t="s">
        <v>861</v>
      </c>
      <c r="IC29" s="445"/>
      <c r="ID29" s="899"/>
      <c r="IE29" s="898" t="s">
        <v>54</v>
      </c>
      <c r="IF29" s="445" t="s">
        <v>861</v>
      </c>
      <c r="IG29" s="445"/>
      <c r="IH29" s="899"/>
      <c r="II29" s="898" t="s">
        <v>54</v>
      </c>
      <c r="IJ29" s="445" t="s">
        <v>861</v>
      </c>
      <c r="IK29" s="445"/>
      <c r="IL29" s="899"/>
      <c r="IM29" s="898" t="s">
        <v>54</v>
      </c>
      <c r="IN29" s="445" t="s">
        <v>861</v>
      </c>
      <c r="IO29" s="445"/>
      <c r="IP29" s="445"/>
      <c r="IQ29" s="898" t="s">
        <v>54</v>
      </c>
      <c r="IR29" s="445" t="s">
        <v>861</v>
      </c>
      <c r="IS29" s="445"/>
      <c r="IT29" s="899"/>
      <c r="IU29" s="898" t="s">
        <v>54</v>
      </c>
      <c r="IV29" s="445" t="s">
        <v>829</v>
      </c>
      <c r="IW29" s="445"/>
      <c r="IX29" s="899"/>
      <c r="IY29" s="898" t="s">
        <v>54</v>
      </c>
      <c r="IZ29" s="445" t="s">
        <v>830</v>
      </c>
      <c r="JA29" s="445"/>
      <c r="JB29" s="899"/>
      <c r="JC29" s="898" t="s">
        <v>54</v>
      </c>
      <c r="JD29" s="445" t="s">
        <v>841</v>
      </c>
      <c r="JE29" s="445"/>
      <c r="JF29" s="899"/>
      <c r="JG29" s="898" t="s">
        <v>54</v>
      </c>
      <c r="JH29" s="445" t="s">
        <v>841</v>
      </c>
      <c r="JI29" s="445"/>
      <c r="JJ29" s="899"/>
      <c r="JK29" s="898" t="s">
        <v>54</v>
      </c>
      <c r="JL29" s="445" t="s">
        <v>842</v>
      </c>
      <c r="JM29" s="445"/>
      <c r="JN29" s="899"/>
      <c r="JO29" s="898" t="s">
        <v>54</v>
      </c>
      <c r="JP29" s="445" t="s">
        <v>842</v>
      </c>
      <c r="JQ29" s="445"/>
      <c r="JR29" s="899"/>
      <c r="JS29" s="898" t="s">
        <v>54</v>
      </c>
      <c r="JT29" s="445" t="s">
        <v>843</v>
      </c>
      <c r="JU29" s="445"/>
      <c r="JV29" s="899"/>
      <c r="JW29" s="898" t="s">
        <v>54</v>
      </c>
      <c r="JX29" s="445" t="s">
        <v>844</v>
      </c>
      <c r="JY29" s="445"/>
      <c r="JZ29" s="899"/>
      <c r="KA29" s="898" t="s">
        <v>54</v>
      </c>
      <c r="KB29" s="445" t="s">
        <v>845</v>
      </c>
      <c r="KC29" s="445"/>
      <c r="KD29" s="899"/>
      <c r="KE29" s="898" t="s">
        <v>54</v>
      </c>
      <c r="KF29" s="445" t="s">
        <v>846</v>
      </c>
      <c r="KG29" s="445"/>
      <c r="KH29" s="899"/>
      <c r="KI29" s="898" t="s">
        <v>54</v>
      </c>
      <c r="KJ29" s="445" t="s">
        <v>872</v>
      </c>
      <c r="KK29" s="445"/>
      <c r="KL29" s="899"/>
      <c r="KM29" s="898" t="s">
        <v>54</v>
      </c>
      <c r="KN29" s="445" t="s">
        <v>872</v>
      </c>
      <c r="KO29" s="445"/>
      <c r="KP29" s="899"/>
      <c r="KQ29" s="898" t="s">
        <v>54</v>
      </c>
      <c r="KR29" s="445" t="s">
        <v>872</v>
      </c>
      <c r="KS29" s="445"/>
      <c r="KT29" s="899"/>
      <c r="KU29" s="898" t="s">
        <v>54</v>
      </c>
      <c r="KV29" s="445" t="s">
        <v>873</v>
      </c>
      <c r="KW29" s="445"/>
      <c r="KX29" s="899"/>
      <c r="KY29" s="898" t="s">
        <v>54</v>
      </c>
      <c r="KZ29" s="445" t="s">
        <v>873</v>
      </c>
      <c r="LA29" s="445"/>
      <c r="LB29" s="899"/>
      <c r="LC29" s="898" t="s">
        <v>54</v>
      </c>
      <c r="LD29" s="445" t="s">
        <v>996</v>
      </c>
      <c r="LE29" s="445"/>
      <c r="LF29" s="899"/>
      <c r="LG29" s="898" t="s">
        <v>54</v>
      </c>
      <c r="LH29" s="445" t="s">
        <v>999</v>
      </c>
      <c r="LI29" s="445"/>
      <c r="LJ29" s="899"/>
      <c r="LK29" s="898" t="s">
        <v>54</v>
      </c>
      <c r="LL29" s="445" t="s">
        <v>999</v>
      </c>
      <c r="LM29" s="445"/>
      <c r="LN29" s="899"/>
      <c r="LO29" s="898" t="s">
        <v>54</v>
      </c>
      <c r="LP29" s="443" t="s">
        <v>874</v>
      </c>
      <c r="LQ29" s="443"/>
      <c r="LR29" s="900"/>
      <c r="LS29" s="898" t="s">
        <v>54</v>
      </c>
      <c r="LT29" s="443" t="s">
        <v>874</v>
      </c>
      <c r="LU29" s="443"/>
      <c r="LV29" s="900"/>
      <c r="LW29" s="898" t="s">
        <v>54</v>
      </c>
      <c r="LX29" s="445" t="s">
        <v>875</v>
      </c>
      <c r="LY29" s="445"/>
      <c r="LZ29" s="899"/>
      <c r="MA29" s="898" t="s">
        <v>54</v>
      </c>
      <c r="MB29" s="445" t="s">
        <v>963</v>
      </c>
      <c r="MC29" s="445"/>
      <c r="MD29" s="899"/>
      <c r="ME29" s="898" t="s">
        <v>54</v>
      </c>
      <c r="MF29" s="445" t="s">
        <v>876</v>
      </c>
      <c r="MG29" s="445"/>
      <c r="MH29" s="899"/>
      <c r="MI29" s="898" t="s">
        <v>54</v>
      </c>
      <c r="MJ29" s="445" t="s">
        <v>876</v>
      </c>
      <c r="MK29" s="445"/>
      <c r="ML29" s="899"/>
      <c r="MM29" s="898" t="s">
        <v>54</v>
      </c>
      <c r="MN29" s="445" t="s">
        <v>876</v>
      </c>
      <c r="MO29" s="445"/>
      <c r="MP29" s="899"/>
      <c r="MQ29" s="898" t="s">
        <v>54</v>
      </c>
      <c r="MR29" s="445" t="s">
        <v>876</v>
      </c>
      <c r="MS29" s="445"/>
      <c r="MT29" s="899"/>
      <c r="MU29" s="898" t="s">
        <v>54</v>
      </c>
      <c r="MV29" s="445" t="s">
        <v>876</v>
      </c>
      <c r="MW29" s="445"/>
      <c r="MX29" s="899"/>
      <c r="MY29" s="898" t="s">
        <v>54</v>
      </c>
      <c r="MZ29" s="445" t="s">
        <v>876</v>
      </c>
      <c r="NA29" s="445"/>
      <c r="NB29" s="899"/>
      <c r="NC29" s="898" t="s">
        <v>54</v>
      </c>
      <c r="ND29" s="445" t="s">
        <v>982</v>
      </c>
      <c r="NE29" s="445"/>
      <c r="NF29" s="899"/>
      <c r="NG29" s="898" t="s">
        <v>54</v>
      </c>
      <c r="NH29" s="445" t="s">
        <v>905</v>
      </c>
      <c r="NI29" s="445"/>
      <c r="NJ29" s="899"/>
      <c r="NK29" s="898" t="s">
        <v>54</v>
      </c>
      <c r="NL29" s="445" t="s">
        <v>905</v>
      </c>
      <c r="NM29" s="445"/>
      <c r="NN29" s="899"/>
      <c r="NO29" s="898" t="s">
        <v>54</v>
      </c>
      <c r="NP29" s="445" t="s">
        <v>905</v>
      </c>
      <c r="NQ29" s="445"/>
      <c r="NR29" s="899"/>
      <c r="NS29" s="898" t="s">
        <v>54</v>
      </c>
      <c r="NT29" s="445" t="s">
        <v>905</v>
      </c>
      <c r="NU29" s="445"/>
      <c r="NV29" s="899"/>
      <c r="NW29" s="898" t="s">
        <v>54</v>
      </c>
      <c r="NX29" s="445" t="s">
        <v>905</v>
      </c>
      <c r="NY29" s="445"/>
      <c r="NZ29" s="899"/>
      <c r="OA29" s="898" t="s">
        <v>54</v>
      </c>
      <c r="OB29" s="445" t="s">
        <v>1122</v>
      </c>
      <c r="OC29" s="445"/>
      <c r="OD29" s="899"/>
      <c r="OE29" s="898" t="s">
        <v>54</v>
      </c>
      <c r="OF29" s="445" t="s">
        <v>975</v>
      </c>
      <c r="OG29" s="445"/>
      <c r="OH29" s="899"/>
      <c r="OI29" s="898" t="s">
        <v>54</v>
      </c>
      <c r="OJ29" s="445" t="s">
        <v>975</v>
      </c>
      <c r="OK29" s="445"/>
      <c r="OL29" s="899"/>
      <c r="OM29" s="898" t="s">
        <v>54</v>
      </c>
      <c r="ON29" s="445" t="s">
        <v>975</v>
      </c>
      <c r="OO29" s="445"/>
      <c r="OP29" s="899"/>
      <c r="OQ29" s="898" t="s">
        <v>54</v>
      </c>
      <c r="OR29" s="445" t="s">
        <v>975</v>
      </c>
      <c r="OS29" s="445"/>
      <c r="OT29" s="899"/>
      <c r="OU29" s="898" t="s">
        <v>54</v>
      </c>
      <c r="OV29" s="445" t="s">
        <v>1123</v>
      </c>
      <c r="OW29" s="445"/>
      <c r="OX29" s="899"/>
      <c r="OY29" s="898" t="s">
        <v>54</v>
      </c>
      <c r="OZ29" s="445" t="s">
        <v>1123</v>
      </c>
      <c r="PA29" s="445"/>
      <c r="PB29" s="899"/>
      <c r="PC29" s="898" t="s">
        <v>54</v>
      </c>
      <c r="PD29" s="445" t="s">
        <v>1124</v>
      </c>
      <c r="PE29" s="445"/>
      <c r="PF29" s="899"/>
      <c r="PG29" s="898" t="s">
        <v>54</v>
      </c>
      <c r="PH29" s="445" t="s">
        <v>1124</v>
      </c>
      <c r="PI29" s="445"/>
      <c r="PJ29" s="899"/>
      <c r="PK29" s="898" t="s">
        <v>54</v>
      </c>
      <c r="PL29" s="445" t="s">
        <v>1124</v>
      </c>
      <c r="PM29" s="445"/>
      <c r="PN29" s="899"/>
      <c r="PO29" s="898" t="s">
        <v>54</v>
      </c>
      <c r="PP29" s="445" t="s">
        <v>1199</v>
      </c>
      <c r="PQ29" s="445"/>
      <c r="PR29" s="899"/>
      <c r="PS29" s="898" t="s">
        <v>54</v>
      </c>
      <c r="PT29" s="445" t="s">
        <v>1200</v>
      </c>
      <c r="PU29" s="445"/>
      <c r="PV29" s="899"/>
      <c r="PW29" s="898" t="s">
        <v>54</v>
      </c>
      <c r="PX29" s="445" t="s">
        <v>1200</v>
      </c>
      <c r="PY29" s="445"/>
      <c r="PZ29" s="899"/>
      <c r="QA29" s="898" t="s">
        <v>54</v>
      </c>
      <c r="QB29" s="445" t="s">
        <v>979</v>
      </c>
      <c r="QC29" s="445"/>
      <c r="QD29" s="899"/>
      <c r="QE29" s="898" t="s">
        <v>54</v>
      </c>
      <c r="QF29" s="445" t="s">
        <v>1487</v>
      </c>
      <c r="QG29" s="445"/>
      <c r="QH29" s="899"/>
      <c r="QI29" s="898" t="s">
        <v>54</v>
      </c>
      <c r="QJ29" s="445" t="s">
        <v>1487</v>
      </c>
      <c r="QK29" s="445"/>
      <c r="QL29" s="899"/>
      <c r="QM29" s="898" t="s">
        <v>54</v>
      </c>
      <c r="QN29" s="445" t="s">
        <v>1487</v>
      </c>
      <c r="QO29" s="445"/>
      <c r="QP29" s="899"/>
      <c r="QQ29" s="898" t="s">
        <v>54</v>
      </c>
      <c r="QR29" s="445" t="s">
        <v>1487</v>
      </c>
      <c r="QS29" s="445"/>
      <c r="QT29" s="899"/>
      <c r="QU29" s="898" t="s">
        <v>54</v>
      </c>
      <c r="QV29" s="445" t="s">
        <v>1487</v>
      </c>
      <c r="QW29" s="445"/>
      <c r="QX29" s="899"/>
      <c r="QY29" s="898" t="s">
        <v>54</v>
      </c>
      <c r="QZ29" s="445" t="s">
        <v>1201</v>
      </c>
      <c r="RA29" s="445"/>
      <c r="RB29" s="899"/>
      <c r="RC29" s="898" t="s">
        <v>54</v>
      </c>
      <c r="RD29" s="445" t="s">
        <v>1201</v>
      </c>
      <c r="RE29" s="445"/>
      <c r="RF29" s="899"/>
      <c r="RG29" s="898" t="s">
        <v>54</v>
      </c>
      <c r="RH29" s="445" t="s">
        <v>1201</v>
      </c>
      <c r="RI29" s="445"/>
      <c r="RJ29" s="899"/>
      <c r="RK29" s="898" t="s">
        <v>54</v>
      </c>
      <c r="RL29" s="445" t="s">
        <v>1201</v>
      </c>
      <c r="RM29" s="445"/>
      <c r="RN29" s="899"/>
      <c r="RO29" s="898" t="s">
        <v>54</v>
      </c>
      <c r="RP29" s="445" t="s">
        <v>1201</v>
      </c>
      <c r="RQ29" s="445"/>
      <c r="RR29" s="899"/>
      <c r="RS29" s="898" t="s">
        <v>54</v>
      </c>
      <c r="RT29" s="445" t="s">
        <v>1201</v>
      </c>
      <c r="RU29" s="445"/>
      <c r="RV29" s="899"/>
      <c r="RW29" s="898" t="s">
        <v>54</v>
      </c>
      <c r="RX29" s="445" t="s">
        <v>1201</v>
      </c>
      <c r="RY29" s="445"/>
      <c r="RZ29" s="899"/>
      <c r="SA29" s="898" t="s">
        <v>54</v>
      </c>
      <c r="SB29" s="445" t="s">
        <v>1202</v>
      </c>
      <c r="SC29" s="445"/>
      <c r="SD29" s="899"/>
      <c r="SE29" s="898" t="s">
        <v>54</v>
      </c>
      <c r="SF29" s="445" t="s">
        <v>1609</v>
      </c>
      <c r="SG29" s="445"/>
      <c r="SH29" s="899"/>
      <c r="SI29" s="898" t="s">
        <v>54</v>
      </c>
      <c r="SJ29" s="445" t="s">
        <v>1610</v>
      </c>
      <c r="SK29" s="445"/>
      <c r="SL29" s="899"/>
      <c r="SM29" s="898" t="s">
        <v>54</v>
      </c>
      <c r="SN29" s="445" t="s">
        <v>1611</v>
      </c>
      <c r="SO29" s="445"/>
      <c r="SP29" s="899"/>
      <c r="SQ29" s="898" t="s">
        <v>54</v>
      </c>
      <c r="SR29" s="445" t="s">
        <v>1203</v>
      </c>
      <c r="SS29" s="445"/>
      <c r="ST29" s="899"/>
      <c r="SU29" s="898" t="s">
        <v>54</v>
      </c>
      <c r="SV29" s="445" t="s">
        <v>1125</v>
      </c>
      <c r="SW29" s="445"/>
      <c r="SX29" s="899"/>
      <c r="SY29" s="898" t="s">
        <v>54</v>
      </c>
      <c r="SZ29" s="445" t="s">
        <v>1125</v>
      </c>
      <c r="TA29" s="445"/>
      <c r="TB29" s="899"/>
      <c r="TC29" s="898" t="s">
        <v>54</v>
      </c>
      <c r="TD29" s="445" t="s">
        <v>1125</v>
      </c>
      <c r="TE29" s="445"/>
      <c r="TF29" s="899"/>
      <c r="TG29" s="898" t="s">
        <v>54</v>
      </c>
      <c r="TH29" s="445" t="s">
        <v>1126</v>
      </c>
      <c r="TI29" s="445"/>
      <c r="TJ29" s="899"/>
      <c r="TK29" s="898" t="s">
        <v>54</v>
      </c>
      <c r="TL29" s="445" t="s">
        <v>1204</v>
      </c>
      <c r="TM29" s="445"/>
      <c r="TN29" s="899"/>
      <c r="TO29" s="898" t="s">
        <v>54</v>
      </c>
      <c r="TP29" s="445" t="s">
        <v>1204</v>
      </c>
      <c r="TQ29" s="445"/>
      <c r="TR29" s="899"/>
      <c r="TS29" s="898" t="s">
        <v>54</v>
      </c>
      <c r="TT29" s="445" t="s">
        <v>1204</v>
      </c>
      <c r="TU29" s="445"/>
      <c r="TV29" s="899"/>
      <c r="TW29" s="898" t="s">
        <v>54</v>
      </c>
      <c r="TX29" s="445" t="s">
        <v>1204</v>
      </c>
      <c r="TY29" s="445"/>
      <c r="TZ29" s="899"/>
      <c r="UA29" s="898" t="s">
        <v>54</v>
      </c>
      <c r="UB29" s="445" t="s">
        <v>1204</v>
      </c>
      <c r="UC29" s="445"/>
      <c r="UD29" s="899"/>
      <c r="UE29" s="898" t="s">
        <v>54</v>
      </c>
      <c r="UF29" s="445" t="s">
        <v>1205</v>
      </c>
      <c r="UG29" s="445"/>
      <c r="UH29" s="899"/>
      <c r="UI29" s="898" t="s">
        <v>54</v>
      </c>
      <c r="UJ29" s="445" t="s">
        <v>1127</v>
      </c>
      <c r="UK29" s="445"/>
      <c r="UL29" s="899"/>
      <c r="UM29" s="898" t="s">
        <v>54</v>
      </c>
      <c r="UN29" s="445" t="s">
        <v>1206</v>
      </c>
      <c r="UO29" s="445"/>
      <c r="UP29" s="899"/>
      <c r="UQ29" s="898" t="s">
        <v>54</v>
      </c>
      <c r="UR29" s="445" t="s">
        <v>1206</v>
      </c>
      <c r="US29" s="445"/>
      <c r="UT29" s="899"/>
      <c r="UU29" s="898" t="s">
        <v>54</v>
      </c>
      <c r="UV29" s="445" t="s">
        <v>1206</v>
      </c>
      <c r="UW29" s="445"/>
      <c r="UX29" s="899"/>
      <c r="UY29" s="898" t="s">
        <v>54</v>
      </c>
      <c r="UZ29" s="445" t="s">
        <v>1206</v>
      </c>
      <c r="VA29" s="445"/>
      <c r="VB29" s="899"/>
      <c r="VC29" s="898" t="s">
        <v>54</v>
      </c>
      <c r="VD29" s="445" t="s">
        <v>1207</v>
      </c>
      <c r="VE29" s="445"/>
      <c r="VF29" s="899"/>
      <c r="VG29" s="898" t="s">
        <v>54</v>
      </c>
      <c r="VH29" s="445" t="s">
        <v>1207</v>
      </c>
      <c r="VI29" s="445"/>
      <c r="VJ29" s="899"/>
      <c r="VK29" s="898" t="s">
        <v>54</v>
      </c>
      <c r="VL29" s="445" t="s">
        <v>1207</v>
      </c>
      <c r="VM29" s="445"/>
      <c r="VN29" s="899"/>
      <c r="VO29" s="898" t="s">
        <v>54</v>
      </c>
      <c r="VP29" s="445" t="s">
        <v>1207</v>
      </c>
      <c r="VQ29" s="445"/>
      <c r="VR29" s="899"/>
      <c r="VS29" s="898" t="s">
        <v>54</v>
      </c>
      <c r="VT29" s="445" t="s">
        <v>1207</v>
      </c>
      <c r="VU29" s="445"/>
      <c r="VV29" s="899"/>
      <c r="VW29" s="898" t="s">
        <v>54</v>
      </c>
      <c r="VX29" s="445" t="s">
        <v>1128</v>
      </c>
      <c r="VY29" s="445"/>
      <c r="VZ29" s="899"/>
      <c r="WA29" s="898" t="s">
        <v>54</v>
      </c>
      <c r="WB29" s="445" t="s">
        <v>1128</v>
      </c>
      <c r="WC29" s="445"/>
      <c r="WD29" s="899"/>
      <c r="WE29" s="898" t="s">
        <v>54</v>
      </c>
      <c r="WF29" s="445" t="s">
        <v>1128</v>
      </c>
      <c r="WG29" s="445"/>
      <c r="WH29" s="899"/>
      <c r="WI29" s="898" t="s">
        <v>54</v>
      </c>
      <c r="WJ29" s="445" t="s">
        <v>1367</v>
      </c>
      <c r="WK29" s="445"/>
      <c r="WL29" s="899"/>
      <c r="WM29" s="898" t="s">
        <v>54</v>
      </c>
      <c r="WN29" s="445" t="s">
        <v>1367</v>
      </c>
      <c r="WO29" s="445"/>
      <c r="WP29" s="899"/>
      <c r="WQ29" s="898" t="s">
        <v>54</v>
      </c>
      <c r="WR29" s="445" t="s">
        <v>1208</v>
      </c>
      <c r="WS29" s="445"/>
      <c r="WT29" s="899"/>
      <c r="WU29" s="898" t="s">
        <v>54</v>
      </c>
      <c r="WV29" s="445" t="s">
        <v>1612</v>
      </c>
      <c r="WW29" s="445"/>
      <c r="WX29" s="899"/>
      <c r="WY29" s="898" t="s">
        <v>54</v>
      </c>
      <c r="WZ29" s="445" t="s">
        <v>1129</v>
      </c>
      <c r="XA29" s="445"/>
      <c r="XB29" s="899"/>
      <c r="XC29" s="898" t="s">
        <v>54</v>
      </c>
      <c r="XD29" s="445" t="s">
        <v>1613</v>
      </c>
      <c r="XE29" s="445"/>
      <c r="XF29" s="899"/>
      <c r="XG29" s="898" t="s">
        <v>54</v>
      </c>
      <c r="XH29" s="445" t="s">
        <v>1613</v>
      </c>
      <c r="XI29" s="445"/>
      <c r="XJ29" s="899"/>
      <c r="XK29" s="898" t="s">
        <v>54</v>
      </c>
      <c r="XL29" s="445" t="s">
        <v>1614</v>
      </c>
      <c r="XM29" s="445"/>
      <c r="XN29" s="899"/>
      <c r="XO29" s="898" t="s">
        <v>54</v>
      </c>
      <c r="XP29" s="445" t="s">
        <v>1614</v>
      </c>
      <c r="XQ29" s="445"/>
      <c r="XR29" s="899"/>
      <c r="XS29" s="898" t="s">
        <v>54</v>
      </c>
      <c r="XT29" s="445" t="s">
        <v>1614</v>
      </c>
      <c r="XU29" s="445"/>
      <c r="XV29" s="899"/>
      <c r="XW29" s="898" t="s">
        <v>54</v>
      </c>
      <c r="XX29" s="445" t="s">
        <v>1615</v>
      </c>
      <c r="XY29" s="445"/>
      <c r="XZ29" s="899"/>
      <c r="YA29" s="898" t="s">
        <v>54</v>
      </c>
      <c r="YB29" s="445" t="s">
        <v>1615</v>
      </c>
      <c r="YC29" s="445"/>
      <c r="YD29" s="899"/>
      <c r="YE29" s="898" t="s">
        <v>54</v>
      </c>
      <c r="YF29" s="445" t="s">
        <v>1492</v>
      </c>
      <c r="YG29" s="445"/>
      <c r="YH29" s="899"/>
      <c r="YI29" s="898" t="s">
        <v>54</v>
      </c>
      <c r="YJ29" s="445" t="s">
        <v>1492</v>
      </c>
      <c r="YK29" s="445"/>
      <c r="YL29" s="899"/>
      <c r="YM29" s="898" t="s">
        <v>54</v>
      </c>
      <c r="YN29" s="445" t="s">
        <v>1492</v>
      </c>
      <c r="YO29" s="445"/>
      <c r="YP29" s="899"/>
      <c r="YQ29" s="898" t="s">
        <v>54</v>
      </c>
      <c r="YR29" s="445" t="s">
        <v>1663</v>
      </c>
      <c r="YS29" s="445"/>
      <c r="YT29" s="899"/>
      <c r="YU29" s="898" t="s">
        <v>54</v>
      </c>
      <c r="YV29" s="445" t="s">
        <v>1663</v>
      </c>
      <c r="YW29" s="445"/>
      <c r="YX29" s="899"/>
      <c r="YY29" s="898" t="s">
        <v>54</v>
      </c>
      <c r="YZ29" s="445" t="s">
        <v>1663</v>
      </c>
      <c r="ZA29" s="445"/>
      <c r="ZB29" s="899"/>
      <c r="ZC29" s="898" t="s">
        <v>54</v>
      </c>
      <c r="ZD29" s="445" t="s">
        <v>1663</v>
      </c>
      <c r="ZE29" s="445"/>
      <c r="ZF29" s="899"/>
      <c r="ZG29" s="898" t="s">
        <v>54</v>
      </c>
      <c r="ZH29" s="445" t="s">
        <v>1628</v>
      </c>
      <c r="ZI29" s="445"/>
      <c r="ZJ29" s="899"/>
      <c r="ZK29" s="898" t="s">
        <v>54</v>
      </c>
      <c r="ZL29" s="445" t="s">
        <v>1628</v>
      </c>
      <c r="ZM29" s="445"/>
      <c r="ZN29" s="899"/>
      <c r="ZO29" s="898" t="s">
        <v>54</v>
      </c>
      <c r="ZP29" s="445" t="s">
        <v>1628</v>
      </c>
      <c r="ZQ29" s="445"/>
      <c r="ZR29" s="899"/>
      <c r="ZS29" s="898" t="s">
        <v>54</v>
      </c>
      <c r="ZT29" s="445" t="s">
        <v>1628</v>
      </c>
      <c r="ZU29" s="445"/>
      <c r="ZV29" s="899"/>
      <c r="ZW29" s="898" t="s">
        <v>54</v>
      </c>
      <c r="ZX29" s="445" t="s">
        <v>1628</v>
      </c>
      <c r="ZY29" s="445"/>
      <c r="ZZ29" s="899"/>
      <c r="AAA29" s="898" t="s">
        <v>54</v>
      </c>
      <c r="AAB29" s="445" t="s">
        <v>1628</v>
      </c>
      <c r="AAC29" s="445"/>
      <c r="AAD29" s="899"/>
      <c r="AAE29" s="898" t="s">
        <v>54</v>
      </c>
      <c r="AAF29" s="445" t="s">
        <v>1628</v>
      </c>
      <c r="AAG29" s="445"/>
      <c r="AAH29" s="899"/>
      <c r="AAI29" s="898" t="s">
        <v>54</v>
      </c>
      <c r="AAJ29" s="445" t="s">
        <v>1616</v>
      </c>
      <c r="AAK29" s="445"/>
      <c r="AAL29" s="899"/>
      <c r="AAM29" s="898" t="s">
        <v>54</v>
      </c>
      <c r="AAN29" s="445" t="s">
        <v>1664</v>
      </c>
      <c r="AAO29" s="445"/>
      <c r="AAP29" s="899"/>
      <c r="AAQ29" s="898" t="s">
        <v>54</v>
      </c>
      <c r="AAR29" s="445" t="s">
        <v>1630</v>
      </c>
      <c r="AAS29" s="445"/>
      <c r="AAT29" s="899"/>
      <c r="AAU29" s="898" t="s">
        <v>54</v>
      </c>
      <c r="AAV29" s="445" t="s">
        <v>1665</v>
      </c>
      <c r="AAW29" s="445"/>
      <c r="AAX29" s="899"/>
      <c r="AAY29" s="898" t="s">
        <v>54</v>
      </c>
      <c r="AAZ29" s="445" t="s">
        <v>2046</v>
      </c>
      <c r="ABA29" s="445"/>
      <c r="ABB29" s="899"/>
      <c r="ABC29" s="898" t="s">
        <v>54</v>
      </c>
      <c r="ABD29" s="445" t="s">
        <v>2046</v>
      </c>
      <c r="ABE29" s="445"/>
      <c r="ABF29" s="899"/>
      <c r="ABG29" s="898" t="s">
        <v>54</v>
      </c>
      <c r="ABH29" s="445" t="s">
        <v>2046</v>
      </c>
      <c r="ABI29" s="445"/>
      <c r="ABJ29" s="899"/>
      <c r="ABK29" s="898" t="s">
        <v>54</v>
      </c>
      <c r="ABL29" s="445" t="s">
        <v>2046</v>
      </c>
      <c r="ABM29" s="445"/>
      <c r="ABN29" s="899"/>
      <c r="ABO29" s="898" t="s">
        <v>54</v>
      </c>
      <c r="ABP29" s="445" t="s">
        <v>2046</v>
      </c>
      <c r="ABQ29" s="445"/>
      <c r="ABR29" s="899"/>
      <c r="ABS29" s="898" t="s">
        <v>54</v>
      </c>
      <c r="ABT29" s="445" t="s">
        <v>2047</v>
      </c>
      <c r="ABU29" s="445"/>
      <c r="ABV29" s="899"/>
      <c r="ABW29" s="898" t="s">
        <v>54</v>
      </c>
      <c r="ABX29" s="445" t="s">
        <v>2047</v>
      </c>
      <c r="ABY29" s="445"/>
      <c r="ABZ29" s="899"/>
      <c r="ACA29" s="898" t="s">
        <v>54</v>
      </c>
      <c r="ACB29" s="445" t="s">
        <v>2047</v>
      </c>
      <c r="ACC29" s="445"/>
      <c r="ACD29" s="899"/>
      <c r="ACE29" s="898" t="s">
        <v>54</v>
      </c>
      <c r="ACF29" s="445" t="s">
        <v>1696</v>
      </c>
      <c r="ACG29" s="445"/>
      <c r="ACH29" s="899"/>
      <c r="ACI29" s="898" t="s">
        <v>54</v>
      </c>
      <c r="ACJ29" s="445" t="s">
        <v>1696</v>
      </c>
      <c r="ACK29" s="445"/>
      <c r="ACL29" s="899"/>
      <c r="ACM29" s="898" t="s">
        <v>54</v>
      </c>
      <c r="ACN29" s="445" t="s">
        <v>1696</v>
      </c>
      <c r="ACO29" s="445"/>
      <c r="ACP29" s="899"/>
      <c r="ACQ29" s="898" t="s">
        <v>54</v>
      </c>
      <c r="ACR29" s="445" t="s">
        <v>2096</v>
      </c>
      <c r="ACS29" s="445"/>
      <c r="ACT29" s="899"/>
      <c r="ACU29" s="898" t="s">
        <v>54</v>
      </c>
      <c r="ACV29" s="445" t="s">
        <v>2081</v>
      </c>
      <c r="ACW29" s="445"/>
      <c r="ACX29" s="899"/>
      <c r="ACY29" s="898" t="s">
        <v>54</v>
      </c>
      <c r="ACZ29" s="445" t="s">
        <v>2060</v>
      </c>
      <c r="ADA29" s="445"/>
      <c r="ADB29" s="899"/>
      <c r="ADC29" s="898" t="s">
        <v>54</v>
      </c>
      <c r="ADD29" s="445" t="s">
        <v>2060</v>
      </c>
      <c r="ADE29" s="445"/>
      <c r="ADF29" s="899"/>
      <c r="ADG29" s="898" t="s">
        <v>54</v>
      </c>
      <c r="ADH29" s="445" t="s">
        <v>2060</v>
      </c>
      <c r="ADI29" s="445"/>
      <c r="ADJ29" s="899"/>
      <c r="ADK29" s="898" t="s">
        <v>54</v>
      </c>
      <c r="ADL29" s="445" t="s">
        <v>2060</v>
      </c>
      <c r="ADM29" s="445"/>
      <c r="ADN29" s="899"/>
      <c r="ADO29" s="898" t="s">
        <v>54</v>
      </c>
      <c r="ADP29" s="445" t="s">
        <v>2108</v>
      </c>
      <c r="ADQ29" s="445"/>
      <c r="ADR29" s="899"/>
      <c r="ADS29" s="898" t="s">
        <v>54</v>
      </c>
      <c r="ADT29" s="445" t="s">
        <v>2108</v>
      </c>
      <c r="ADU29" s="445"/>
      <c r="ADV29" s="899"/>
      <c r="ADW29" s="898" t="s">
        <v>54</v>
      </c>
      <c r="ADX29" s="445" t="s">
        <v>2108</v>
      </c>
      <c r="ADY29" s="445"/>
      <c r="ADZ29" s="899"/>
      <c r="AEA29" s="898" t="s">
        <v>54</v>
      </c>
      <c r="AEB29" s="445" t="s">
        <v>2109</v>
      </c>
      <c r="AEC29" s="445"/>
      <c r="AED29" s="899"/>
      <c r="AEE29" s="901" t="s">
        <v>200</v>
      </c>
      <c r="AEF29" s="444" t="s">
        <v>203</v>
      </c>
      <c r="AEG29" s="900"/>
    </row>
    <row r="30" spans="1:816">
      <c r="A30" s="538">
        <v>12</v>
      </c>
      <c r="B30" s="538" t="s">
        <v>55</v>
      </c>
      <c r="C30" s="538"/>
      <c r="D30" s="443">
        <v>12</v>
      </c>
      <c r="E30" s="448" t="s">
        <v>55</v>
      </c>
      <c r="F30" s="445"/>
      <c r="G30" s="898">
        <v>44</v>
      </c>
      <c r="H30" s="443" t="s">
        <v>223</v>
      </c>
      <c r="I30" s="445"/>
      <c r="J30" s="940"/>
      <c r="K30" s="898">
        <f>G30</f>
        <v>44</v>
      </c>
      <c r="L30" s="446" t="s">
        <v>223</v>
      </c>
      <c r="M30" s="445"/>
      <c r="N30" s="940"/>
      <c r="O30" s="898">
        <f>K30</f>
        <v>44</v>
      </c>
      <c r="P30" s="446" t="s">
        <v>698</v>
      </c>
      <c r="Q30" s="446"/>
      <c r="R30" s="940"/>
      <c r="S30" s="898">
        <f>O30</f>
        <v>44</v>
      </c>
      <c r="T30" s="446" t="s">
        <v>698</v>
      </c>
      <c r="U30" s="446"/>
      <c r="V30" s="940"/>
      <c r="W30" s="898">
        <f>O30</f>
        <v>44</v>
      </c>
      <c r="X30" s="446" t="s">
        <v>224</v>
      </c>
      <c r="Y30" s="445"/>
      <c r="Z30" s="899"/>
      <c r="AA30" s="898">
        <f>S30</f>
        <v>44</v>
      </c>
      <c r="AB30" s="446" t="s">
        <v>224</v>
      </c>
      <c r="AC30" s="445"/>
      <c r="AD30" s="899"/>
      <c r="AE30" s="898">
        <f>W30</f>
        <v>44</v>
      </c>
      <c r="AF30" s="446" t="s">
        <v>780</v>
      </c>
      <c r="AG30" s="445"/>
      <c r="AH30" s="899"/>
      <c r="AI30" s="898">
        <f>AE30</f>
        <v>44</v>
      </c>
      <c r="AJ30" s="446" t="s">
        <v>780</v>
      </c>
      <c r="AK30" s="445"/>
      <c r="AL30" s="899"/>
      <c r="AM30" s="898">
        <f>AI30</f>
        <v>44</v>
      </c>
      <c r="AN30" s="446" t="s">
        <v>780</v>
      </c>
      <c r="AO30" s="445"/>
      <c r="AP30" s="899"/>
      <c r="AQ30" s="898">
        <f>AM30</f>
        <v>44</v>
      </c>
      <c r="AR30" s="446" t="s">
        <v>780</v>
      </c>
      <c r="AS30" s="445"/>
      <c r="AT30" s="899"/>
      <c r="AU30" s="898">
        <f>AM30</f>
        <v>44</v>
      </c>
      <c r="AV30" s="446" t="s">
        <v>723</v>
      </c>
      <c r="AW30" s="445"/>
      <c r="AX30" s="899"/>
      <c r="AY30" s="898">
        <f>AU30</f>
        <v>44</v>
      </c>
      <c r="AZ30" s="446" t="s">
        <v>723</v>
      </c>
      <c r="BA30" s="445"/>
      <c r="BB30" s="899"/>
      <c r="BC30" s="898">
        <f>AY30</f>
        <v>44</v>
      </c>
      <c r="BD30" s="446" t="s">
        <v>723</v>
      </c>
      <c r="BE30" s="445"/>
      <c r="BF30" s="899"/>
      <c r="BG30" s="898">
        <f>BC30</f>
        <v>44</v>
      </c>
      <c r="BH30" s="446" t="s">
        <v>723</v>
      </c>
      <c r="BI30" s="445"/>
      <c r="BJ30" s="899"/>
      <c r="BK30" s="898">
        <f>BG30</f>
        <v>44</v>
      </c>
      <c r="BL30" s="446" t="s">
        <v>723</v>
      </c>
      <c r="BM30" s="445"/>
      <c r="BN30" s="899"/>
      <c r="BO30" s="898">
        <f>BK30</f>
        <v>44</v>
      </c>
      <c r="BP30" s="446" t="s">
        <v>723</v>
      </c>
      <c r="BQ30" s="445"/>
      <c r="BR30" s="899"/>
      <c r="BS30" s="898">
        <f>BO30</f>
        <v>44</v>
      </c>
      <c r="BT30" s="446" t="s">
        <v>723</v>
      </c>
      <c r="BU30" s="445"/>
      <c r="BV30" s="899"/>
      <c r="BW30" s="898">
        <f>BS30</f>
        <v>44</v>
      </c>
      <c r="BX30" s="446" t="s">
        <v>723</v>
      </c>
      <c r="BY30" s="445"/>
      <c r="BZ30" s="899"/>
      <c r="CA30" s="898">
        <f>BW30</f>
        <v>44</v>
      </c>
      <c r="CB30" s="601" t="s">
        <v>812</v>
      </c>
      <c r="CC30" s="445"/>
      <c r="CD30" s="899"/>
      <c r="CE30" s="898">
        <f>CA30</f>
        <v>44</v>
      </c>
      <c r="CF30" s="601" t="s">
        <v>812</v>
      </c>
      <c r="CG30" s="445"/>
      <c r="CH30" s="899"/>
      <c r="CI30" s="898">
        <f>CA30</f>
        <v>44</v>
      </c>
      <c r="CJ30" s="446" t="s">
        <v>815</v>
      </c>
      <c r="CK30" s="445"/>
      <c r="CL30" s="899"/>
      <c r="CM30" s="898">
        <f>CI30</f>
        <v>44</v>
      </c>
      <c r="CN30" s="446" t="s">
        <v>699</v>
      </c>
      <c r="CO30" s="445"/>
      <c r="CP30" s="899"/>
      <c r="CQ30" s="898">
        <f>CM30</f>
        <v>44</v>
      </c>
      <c r="CR30" s="446" t="s">
        <v>699</v>
      </c>
      <c r="CS30" s="445"/>
      <c r="CT30" s="899"/>
      <c r="CU30" s="898">
        <f>CQ30</f>
        <v>44</v>
      </c>
      <c r="CV30" s="446" t="s">
        <v>699</v>
      </c>
      <c r="CW30" s="445"/>
      <c r="CX30" s="899"/>
      <c r="CY30" s="898">
        <f>CU30</f>
        <v>44</v>
      </c>
      <c r="CZ30" s="446" t="s">
        <v>699</v>
      </c>
      <c r="DA30" s="445"/>
      <c r="DB30" s="899"/>
      <c r="DC30" s="898">
        <f>CU30</f>
        <v>44</v>
      </c>
      <c r="DD30" s="446" t="s">
        <v>700</v>
      </c>
      <c r="DE30" s="445"/>
      <c r="DF30" s="899"/>
      <c r="DG30" s="898">
        <f>DC30</f>
        <v>44</v>
      </c>
      <c r="DH30" s="446" t="s">
        <v>701</v>
      </c>
      <c r="DI30" s="445"/>
      <c r="DJ30" s="941"/>
      <c r="DK30" s="898">
        <f>DG30</f>
        <v>44</v>
      </c>
      <c r="DL30" s="446" t="s">
        <v>702</v>
      </c>
      <c r="DM30" s="445"/>
      <c r="DN30" s="941"/>
      <c r="DO30" s="898">
        <f>DK30</f>
        <v>44</v>
      </c>
      <c r="DP30" s="446" t="s">
        <v>786</v>
      </c>
      <c r="DQ30" s="445"/>
      <c r="DR30" s="899"/>
      <c r="DS30" s="898">
        <f>DO30</f>
        <v>44</v>
      </c>
      <c r="DT30" s="446" t="s">
        <v>786</v>
      </c>
      <c r="DU30" s="445"/>
      <c r="DV30" s="899"/>
      <c r="DW30" s="898">
        <f>DS30</f>
        <v>44</v>
      </c>
      <c r="DX30" s="446" t="s">
        <v>787</v>
      </c>
      <c r="DY30" s="445"/>
      <c r="DZ30" s="899"/>
      <c r="EA30" s="898">
        <f>DW30</f>
        <v>44</v>
      </c>
      <c r="EB30" s="446" t="s">
        <v>703</v>
      </c>
      <c r="EC30" s="446"/>
      <c r="ED30" s="899"/>
      <c r="EE30" s="898">
        <f>EA30</f>
        <v>44</v>
      </c>
      <c r="EF30" s="446" t="s">
        <v>704</v>
      </c>
      <c r="EG30" s="445"/>
      <c r="EH30" s="899"/>
      <c r="EI30" s="898">
        <f>EE30</f>
        <v>44</v>
      </c>
      <c r="EJ30" s="446" t="s">
        <v>705</v>
      </c>
      <c r="EK30" s="445"/>
      <c r="EL30" s="899"/>
      <c r="EM30" s="898">
        <f>EI30</f>
        <v>44</v>
      </c>
      <c r="EN30" s="446" t="s">
        <v>801</v>
      </c>
      <c r="EO30" s="445"/>
      <c r="EP30" s="899"/>
      <c r="EQ30" s="898">
        <f>EM30</f>
        <v>44</v>
      </c>
      <c r="ER30" s="446" t="s">
        <v>706</v>
      </c>
      <c r="ES30" s="445"/>
      <c r="ET30" s="899"/>
      <c r="EU30" s="898">
        <f>EQ30</f>
        <v>44</v>
      </c>
      <c r="EV30" s="446" t="s">
        <v>707</v>
      </c>
      <c r="EW30" s="445"/>
      <c r="EX30" s="899"/>
      <c r="EY30" s="898">
        <f>EU30</f>
        <v>44</v>
      </c>
      <c r="EZ30" s="446" t="s">
        <v>707</v>
      </c>
      <c r="FA30" s="445"/>
      <c r="FB30" s="899"/>
      <c r="FC30" s="898">
        <f>EY30</f>
        <v>44</v>
      </c>
      <c r="FD30" s="446" t="s">
        <v>707</v>
      </c>
      <c r="FE30" s="445"/>
      <c r="FF30" s="899"/>
      <c r="FG30" s="898">
        <f>FC30</f>
        <v>44</v>
      </c>
      <c r="FH30" s="446" t="s">
        <v>708</v>
      </c>
      <c r="FI30" s="445"/>
      <c r="FJ30" s="899"/>
      <c r="FK30" s="898">
        <f>FG30</f>
        <v>44</v>
      </c>
      <c r="FL30" s="446" t="s">
        <v>708</v>
      </c>
      <c r="FM30" s="445"/>
      <c r="FN30" s="899"/>
      <c r="FO30" s="898">
        <f>FK30</f>
        <v>44</v>
      </c>
      <c r="FP30" s="446" t="s">
        <v>709</v>
      </c>
      <c r="FQ30" s="445"/>
      <c r="FR30" s="899"/>
      <c r="FS30" s="898">
        <f>FO30</f>
        <v>44</v>
      </c>
      <c r="FT30" s="446" t="s">
        <v>709</v>
      </c>
      <c r="FU30" s="445"/>
      <c r="FV30" s="899"/>
      <c r="FW30" s="898">
        <f>FS30</f>
        <v>44</v>
      </c>
      <c r="FX30" s="446" t="s">
        <v>710</v>
      </c>
      <c r="FY30" s="445"/>
      <c r="FZ30" s="899"/>
      <c r="GA30" s="898">
        <f>FW30</f>
        <v>44</v>
      </c>
      <c r="GB30" s="446" t="s">
        <v>877</v>
      </c>
      <c r="GC30" s="445"/>
      <c r="GD30" s="899"/>
      <c r="GE30" s="898">
        <f>GA30</f>
        <v>44</v>
      </c>
      <c r="GF30" s="446" t="s">
        <v>724</v>
      </c>
      <c r="GG30" s="445"/>
      <c r="GH30" s="899"/>
      <c r="GI30" s="898">
        <f>GE30</f>
        <v>44</v>
      </c>
      <c r="GJ30" s="446" t="s">
        <v>711</v>
      </c>
      <c r="GK30" s="445"/>
      <c r="GL30" s="899"/>
      <c r="GM30" s="898">
        <f>GI30</f>
        <v>44</v>
      </c>
      <c r="GN30" s="446" t="s">
        <v>712</v>
      </c>
      <c r="GO30" s="445"/>
      <c r="GP30" s="899"/>
      <c r="GQ30" s="898">
        <f>GM30</f>
        <v>44</v>
      </c>
      <c r="GR30" s="443" t="s">
        <v>784</v>
      </c>
      <c r="GS30" s="445"/>
      <c r="GT30" s="940"/>
      <c r="GU30" s="898">
        <f>GQ30</f>
        <v>44</v>
      </c>
      <c r="GV30" s="443" t="s">
        <v>784</v>
      </c>
      <c r="GW30" s="445"/>
      <c r="GX30" s="940"/>
      <c r="GY30" s="898">
        <f>GQ30</f>
        <v>44</v>
      </c>
      <c r="GZ30" s="446" t="s">
        <v>1368</v>
      </c>
      <c r="HA30" s="445"/>
      <c r="HB30" s="899"/>
      <c r="HC30" s="898">
        <f>GY30</f>
        <v>44</v>
      </c>
      <c r="HD30" s="446" t="s">
        <v>731</v>
      </c>
      <c r="HE30" s="445"/>
      <c r="HF30" s="899"/>
      <c r="HG30" s="898">
        <f>HC30</f>
        <v>44</v>
      </c>
      <c r="HH30" s="446" t="s">
        <v>564</v>
      </c>
      <c r="HI30" s="445"/>
      <c r="HJ30" s="899"/>
      <c r="HK30" s="898">
        <f>HG30</f>
        <v>44</v>
      </c>
      <c r="HL30" s="446" t="s">
        <v>727</v>
      </c>
      <c r="HM30" s="445"/>
      <c r="HN30" s="899"/>
      <c r="HO30" s="898">
        <f>HK30</f>
        <v>44</v>
      </c>
      <c r="HP30" s="446" t="s">
        <v>728</v>
      </c>
      <c r="HQ30" s="445"/>
      <c r="HR30" s="899"/>
      <c r="HS30" s="898">
        <f>HO30</f>
        <v>44</v>
      </c>
      <c r="HT30" s="446" t="s">
        <v>802</v>
      </c>
      <c r="HU30" s="445"/>
      <c r="HV30" s="899"/>
      <c r="HW30" s="898">
        <f>HS30</f>
        <v>44</v>
      </c>
      <c r="HX30" s="446" t="s">
        <v>878</v>
      </c>
      <c r="HY30" s="445"/>
      <c r="HZ30" s="899"/>
      <c r="IA30" s="898">
        <f>HW30</f>
        <v>44</v>
      </c>
      <c r="IB30" s="446" t="s">
        <v>878</v>
      </c>
      <c r="IC30" s="445"/>
      <c r="ID30" s="899"/>
      <c r="IE30" s="898">
        <f>IA30</f>
        <v>44</v>
      </c>
      <c r="IF30" s="446" t="s">
        <v>847</v>
      </c>
      <c r="IG30" s="445"/>
      <c r="IH30" s="899"/>
      <c r="II30" s="898">
        <f>IE30</f>
        <v>44</v>
      </c>
      <c r="IJ30" s="446" t="s">
        <v>847</v>
      </c>
      <c r="IK30" s="445"/>
      <c r="IL30" s="899"/>
      <c r="IM30" s="898">
        <f>II30</f>
        <v>44</v>
      </c>
      <c r="IN30" s="446" t="s">
        <v>847</v>
      </c>
      <c r="IO30" s="445"/>
      <c r="IP30" s="445"/>
      <c r="IQ30" s="898">
        <f>IM30</f>
        <v>44</v>
      </c>
      <c r="IR30" s="446" t="s">
        <v>847</v>
      </c>
      <c r="IS30" s="445"/>
      <c r="IT30" s="899"/>
      <c r="IU30" s="898">
        <f>IE30</f>
        <v>44</v>
      </c>
      <c r="IV30" s="446" t="s">
        <v>879</v>
      </c>
      <c r="IW30" s="445"/>
      <c r="IX30" s="899"/>
      <c r="IY30" s="898">
        <f>IU30</f>
        <v>44</v>
      </c>
      <c r="IZ30" s="446" t="s">
        <v>880</v>
      </c>
      <c r="JA30" s="445"/>
      <c r="JB30" s="899"/>
      <c r="JC30" s="898">
        <f>IY30</f>
        <v>44</v>
      </c>
      <c r="JD30" s="446" t="s">
        <v>848</v>
      </c>
      <c r="JE30" s="445"/>
      <c r="JF30" s="899"/>
      <c r="JG30" s="898">
        <f>JC30</f>
        <v>44</v>
      </c>
      <c r="JH30" s="446" t="s">
        <v>848</v>
      </c>
      <c r="JI30" s="445"/>
      <c r="JJ30" s="899"/>
      <c r="JK30" s="898">
        <f>JC30</f>
        <v>44</v>
      </c>
      <c r="JL30" s="446" t="s">
        <v>881</v>
      </c>
      <c r="JM30" s="445"/>
      <c r="JN30" s="899"/>
      <c r="JO30" s="898">
        <f>JK30</f>
        <v>44</v>
      </c>
      <c r="JP30" s="446" t="s">
        <v>881</v>
      </c>
      <c r="JQ30" s="445"/>
      <c r="JR30" s="899"/>
      <c r="JS30" s="898">
        <f>JO30</f>
        <v>44</v>
      </c>
      <c r="JT30" s="446" t="s">
        <v>849</v>
      </c>
      <c r="JU30" s="445"/>
      <c r="JV30" s="899"/>
      <c r="JW30" s="898">
        <f>JS30</f>
        <v>44</v>
      </c>
      <c r="JX30" s="446" t="s">
        <v>850</v>
      </c>
      <c r="JY30" s="445"/>
      <c r="JZ30" s="899"/>
      <c r="KA30" s="898">
        <f>JW30</f>
        <v>44</v>
      </c>
      <c r="KB30" s="446" t="s">
        <v>851</v>
      </c>
      <c r="KC30" s="445"/>
      <c r="KD30" s="899"/>
      <c r="KE30" s="898">
        <f>KA30</f>
        <v>44</v>
      </c>
      <c r="KF30" s="446" t="s">
        <v>851</v>
      </c>
      <c r="KG30" s="445"/>
      <c r="KH30" s="899"/>
      <c r="KI30" s="898">
        <f>KE30</f>
        <v>44</v>
      </c>
      <c r="KJ30" s="446" t="s">
        <v>882</v>
      </c>
      <c r="KK30" s="445"/>
      <c r="KL30" s="899"/>
      <c r="KM30" s="898">
        <f>KI30</f>
        <v>44</v>
      </c>
      <c r="KN30" s="446" t="s">
        <v>882</v>
      </c>
      <c r="KO30" s="445"/>
      <c r="KP30" s="899"/>
      <c r="KQ30" s="898">
        <f>KM30</f>
        <v>44</v>
      </c>
      <c r="KR30" s="446" t="s">
        <v>882</v>
      </c>
      <c r="KS30" s="445"/>
      <c r="KT30" s="899"/>
      <c r="KU30" s="898">
        <f>KM30</f>
        <v>44</v>
      </c>
      <c r="KV30" s="446" t="s">
        <v>958</v>
      </c>
      <c r="KW30" s="445"/>
      <c r="KX30" s="899"/>
      <c r="KY30" s="898">
        <f>KU30</f>
        <v>44</v>
      </c>
      <c r="KZ30" s="446" t="s">
        <v>958</v>
      </c>
      <c r="LA30" s="445"/>
      <c r="LB30" s="899"/>
      <c r="LC30" s="898">
        <f>KY30</f>
        <v>44</v>
      </c>
      <c r="LD30" s="446" t="s">
        <v>997</v>
      </c>
      <c r="LE30" s="445"/>
      <c r="LF30" s="899"/>
      <c r="LG30" s="898">
        <f>LC30</f>
        <v>44</v>
      </c>
      <c r="LH30" s="443" t="s">
        <v>1000</v>
      </c>
      <c r="LI30" s="443"/>
      <c r="LJ30" s="899"/>
      <c r="LK30" s="898">
        <f>LG30</f>
        <v>44</v>
      </c>
      <c r="LL30" s="443" t="s">
        <v>1000</v>
      </c>
      <c r="LM30" s="443"/>
      <c r="LN30" s="899"/>
      <c r="LO30" s="898">
        <f>KU30</f>
        <v>44</v>
      </c>
      <c r="LP30" s="443" t="s">
        <v>883</v>
      </c>
      <c r="LQ30" s="443"/>
      <c r="LR30" s="900"/>
      <c r="LS30" s="898">
        <f>KY30</f>
        <v>44</v>
      </c>
      <c r="LT30" s="443" t="s">
        <v>883</v>
      </c>
      <c r="LU30" s="443"/>
      <c r="LV30" s="900"/>
      <c r="LW30" s="898">
        <f>LO30</f>
        <v>44</v>
      </c>
      <c r="LX30" s="443" t="s">
        <v>884</v>
      </c>
      <c r="LY30" s="443"/>
      <c r="LZ30" s="899"/>
      <c r="MA30" s="898">
        <f>LW30</f>
        <v>44</v>
      </c>
      <c r="MB30" s="443" t="s">
        <v>964</v>
      </c>
      <c r="MC30" s="443"/>
      <c r="MD30" s="900"/>
      <c r="ME30" s="898">
        <f>LW30</f>
        <v>44</v>
      </c>
      <c r="MF30" s="443" t="s">
        <v>885</v>
      </c>
      <c r="MG30" s="443"/>
      <c r="MH30" s="900"/>
      <c r="MI30" s="898">
        <f>ME30</f>
        <v>44</v>
      </c>
      <c r="MJ30" s="443" t="s">
        <v>885</v>
      </c>
      <c r="MK30" s="443"/>
      <c r="ML30" s="900"/>
      <c r="MM30" s="898">
        <f>MI30</f>
        <v>44</v>
      </c>
      <c r="MN30" s="443" t="s">
        <v>885</v>
      </c>
      <c r="MO30" s="443"/>
      <c r="MP30" s="900"/>
      <c r="MQ30" s="898">
        <f>MM30</f>
        <v>44</v>
      </c>
      <c r="MR30" s="443" t="s">
        <v>885</v>
      </c>
      <c r="MS30" s="443"/>
      <c r="MT30" s="900"/>
      <c r="MU30" s="898">
        <f>MQ30</f>
        <v>44</v>
      </c>
      <c r="MV30" s="443" t="s">
        <v>885</v>
      </c>
      <c r="MW30" s="443"/>
      <c r="MX30" s="900"/>
      <c r="MY30" s="898">
        <f>MU30</f>
        <v>44</v>
      </c>
      <c r="MZ30" s="443" t="s">
        <v>885</v>
      </c>
      <c r="NA30" s="443"/>
      <c r="NB30" s="900"/>
      <c r="NC30" s="898">
        <f>MQ30</f>
        <v>44</v>
      </c>
      <c r="ND30" s="443" t="s">
        <v>983</v>
      </c>
      <c r="NE30" s="443"/>
      <c r="NF30" s="900"/>
      <c r="NG30" s="898">
        <f>ME30</f>
        <v>44</v>
      </c>
      <c r="NH30" s="443" t="s">
        <v>886</v>
      </c>
      <c r="NI30" s="443"/>
      <c r="NJ30" s="900"/>
      <c r="NK30" s="898">
        <f>ME30</f>
        <v>44</v>
      </c>
      <c r="NL30" s="443" t="s">
        <v>886</v>
      </c>
      <c r="NM30" s="443"/>
      <c r="NN30" s="900"/>
      <c r="NO30" s="898">
        <f>MI30</f>
        <v>44</v>
      </c>
      <c r="NP30" s="443" t="s">
        <v>886</v>
      </c>
      <c r="NQ30" s="443"/>
      <c r="NR30" s="900"/>
      <c r="NS30" s="898">
        <f>MM30</f>
        <v>44</v>
      </c>
      <c r="NT30" s="443" t="s">
        <v>886</v>
      </c>
      <c r="NU30" s="443"/>
      <c r="NV30" s="900"/>
      <c r="NW30" s="898">
        <f>MQ30</f>
        <v>44</v>
      </c>
      <c r="NX30" s="443" t="s">
        <v>886</v>
      </c>
      <c r="NY30" s="443"/>
      <c r="NZ30" s="900"/>
      <c r="OA30" s="898">
        <f>MM30</f>
        <v>44</v>
      </c>
      <c r="OB30" s="443" t="s">
        <v>1130</v>
      </c>
      <c r="OC30" s="443"/>
      <c r="OD30" s="900"/>
      <c r="OE30" s="898">
        <f>ME30</f>
        <v>44</v>
      </c>
      <c r="OF30" s="443" t="s">
        <v>976</v>
      </c>
      <c r="OG30" s="443"/>
      <c r="OH30" s="900"/>
      <c r="OI30" s="898">
        <f>MI30</f>
        <v>44</v>
      </c>
      <c r="OJ30" s="443" t="s">
        <v>976</v>
      </c>
      <c r="OK30" s="443"/>
      <c r="OL30" s="900"/>
      <c r="OM30" s="898">
        <f>MM30</f>
        <v>44</v>
      </c>
      <c r="ON30" s="443" t="s">
        <v>976</v>
      </c>
      <c r="OO30" s="443"/>
      <c r="OP30" s="900"/>
      <c r="OQ30" s="898">
        <f>MQ30</f>
        <v>44</v>
      </c>
      <c r="OR30" s="443" t="s">
        <v>976</v>
      </c>
      <c r="OS30" s="443"/>
      <c r="OT30" s="900"/>
      <c r="OU30" s="898">
        <f>MQ30</f>
        <v>44</v>
      </c>
      <c r="OV30" s="443" t="s">
        <v>1131</v>
      </c>
      <c r="OW30" s="443"/>
      <c r="OX30" s="900"/>
      <c r="OY30" s="898">
        <f>MU30</f>
        <v>44</v>
      </c>
      <c r="OZ30" s="443" t="s">
        <v>1131</v>
      </c>
      <c r="PA30" s="443"/>
      <c r="PB30" s="900"/>
      <c r="PC30" s="898">
        <f>MU30</f>
        <v>44</v>
      </c>
      <c r="PD30" s="443" t="s">
        <v>1132</v>
      </c>
      <c r="PE30" s="443"/>
      <c r="PF30" s="900"/>
      <c r="PG30" s="898">
        <f>MY30</f>
        <v>44</v>
      </c>
      <c r="PH30" s="443" t="s">
        <v>1132</v>
      </c>
      <c r="PI30" s="443"/>
      <c r="PJ30" s="900"/>
      <c r="PK30" s="898">
        <f>NC30</f>
        <v>44</v>
      </c>
      <c r="PL30" s="443" t="s">
        <v>1132</v>
      </c>
      <c r="PM30" s="443"/>
      <c r="PN30" s="900"/>
      <c r="PO30" s="898">
        <f>NG30</f>
        <v>44</v>
      </c>
      <c r="PP30" s="443" t="s">
        <v>1209</v>
      </c>
      <c r="PQ30" s="443"/>
      <c r="PR30" s="900"/>
      <c r="PS30" s="898">
        <f>NK30</f>
        <v>44</v>
      </c>
      <c r="PT30" s="443" t="s">
        <v>1210</v>
      </c>
      <c r="PU30" s="443"/>
      <c r="PV30" s="900"/>
      <c r="PW30" s="898">
        <f>NO30</f>
        <v>44</v>
      </c>
      <c r="PX30" s="443" t="s">
        <v>1210</v>
      </c>
      <c r="PY30" s="443"/>
      <c r="PZ30" s="900"/>
      <c r="QA30" s="898">
        <f>NG30</f>
        <v>44</v>
      </c>
      <c r="QB30" s="443" t="s">
        <v>980</v>
      </c>
      <c r="QC30" s="443"/>
      <c r="QD30" s="900"/>
      <c r="QE30" s="898">
        <f>NO30</f>
        <v>44</v>
      </c>
      <c r="QF30" s="443" t="s">
        <v>1666</v>
      </c>
      <c r="QG30" s="443"/>
      <c r="QH30" s="900"/>
      <c r="QI30" s="898">
        <f>NS30</f>
        <v>44</v>
      </c>
      <c r="QJ30" s="443" t="s">
        <v>1666</v>
      </c>
      <c r="QK30" s="443"/>
      <c r="QL30" s="900"/>
      <c r="QM30" s="898">
        <f>NW30</f>
        <v>44</v>
      </c>
      <c r="QN30" s="443" t="s">
        <v>1666</v>
      </c>
      <c r="QO30" s="443"/>
      <c r="QP30" s="900"/>
      <c r="QQ30" s="898">
        <f>OA30</f>
        <v>44</v>
      </c>
      <c r="QR30" s="443" t="s">
        <v>1666</v>
      </c>
      <c r="QS30" s="443"/>
      <c r="QT30" s="900"/>
      <c r="QU30" s="898">
        <f>OE30</f>
        <v>44</v>
      </c>
      <c r="QV30" s="443" t="s">
        <v>1666</v>
      </c>
      <c r="QW30" s="443"/>
      <c r="QX30" s="900"/>
      <c r="QY30" s="898">
        <f>NG30</f>
        <v>44</v>
      </c>
      <c r="QZ30" s="443" t="s">
        <v>1211</v>
      </c>
      <c r="RA30" s="443"/>
      <c r="RB30" s="900"/>
      <c r="RC30" s="898">
        <f>NK30</f>
        <v>44</v>
      </c>
      <c r="RD30" s="443" t="s">
        <v>1211</v>
      </c>
      <c r="RE30" s="443"/>
      <c r="RF30" s="900"/>
      <c r="RG30" s="898">
        <f>NO30</f>
        <v>44</v>
      </c>
      <c r="RH30" s="443" t="s">
        <v>1211</v>
      </c>
      <c r="RI30" s="443"/>
      <c r="RJ30" s="900"/>
      <c r="RK30" s="898">
        <f>NS30</f>
        <v>44</v>
      </c>
      <c r="RL30" s="443" t="s">
        <v>1211</v>
      </c>
      <c r="RM30" s="443"/>
      <c r="RN30" s="900"/>
      <c r="RO30" s="898">
        <f>NW30</f>
        <v>44</v>
      </c>
      <c r="RP30" s="443" t="s">
        <v>1211</v>
      </c>
      <c r="RQ30" s="443"/>
      <c r="RR30" s="900"/>
      <c r="RS30" s="898">
        <f>OA30</f>
        <v>44</v>
      </c>
      <c r="RT30" s="443" t="s">
        <v>1211</v>
      </c>
      <c r="RU30" s="443"/>
      <c r="RV30" s="900"/>
      <c r="RW30" s="898">
        <f>OE30</f>
        <v>44</v>
      </c>
      <c r="RX30" s="443" t="s">
        <v>1211</v>
      </c>
      <c r="RY30" s="443"/>
      <c r="RZ30" s="900"/>
      <c r="SA30" s="898">
        <f>NK30</f>
        <v>44</v>
      </c>
      <c r="SB30" s="443" t="s">
        <v>1212</v>
      </c>
      <c r="SC30" s="443"/>
      <c r="SD30" s="900"/>
      <c r="SE30" s="898">
        <f>NW30</f>
        <v>44</v>
      </c>
      <c r="SF30" s="443" t="s">
        <v>1667</v>
      </c>
      <c r="SG30" s="443"/>
      <c r="SH30" s="900"/>
      <c r="SI30" s="898">
        <f>OQ30</f>
        <v>44</v>
      </c>
      <c r="SJ30" s="443" t="s">
        <v>1668</v>
      </c>
      <c r="SK30" s="443"/>
      <c r="SL30" s="900"/>
      <c r="SM30" s="898">
        <f>OU30</f>
        <v>44</v>
      </c>
      <c r="SN30" s="443" t="s">
        <v>1669</v>
      </c>
      <c r="SO30" s="443"/>
      <c r="SP30" s="900"/>
      <c r="SQ30" s="898">
        <f>NK30</f>
        <v>44</v>
      </c>
      <c r="SR30" s="443" t="s">
        <v>1213</v>
      </c>
      <c r="SS30" s="443"/>
      <c r="ST30" s="900"/>
      <c r="SU30" s="898">
        <f>NO30</f>
        <v>44</v>
      </c>
      <c r="SV30" s="443" t="s">
        <v>1133</v>
      </c>
      <c r="SW30" s="443"/>
      <c r="SX30" s="900"/>
      <c r="SY30" s="898">
        <f>NS30</f>
        <v>44</v>
      </c>
      <c r="SZ30" s="443" t="s">
        <v>1133</v>
      </c>
      <c r="TA30" s="443"/>
      <c r="TB30" s="900"/>
      <c r="TC30" s="898">
        <f>NW30</f>
        <v>44</v>
      </c>
      <c r="TD30" s="443" t="s">
        <v>1133</v>
      </c>
      <c r="TE30" s="443"/>
      <c r="TF30" s="900"/>
      <c r="TG30" s="898">
        <f>OA30</f>
        <v>44</v>
      </c>
      <c r="TH30" s="443" t="s">
        <v>1134</v>
      </c>
      <c r="TI30" s="443"/>
      <c r="TJ30" s="900"/>
      <c r="TK30" s="898">
        <f>OE30</f>
        <v>44</v>
      </c>
      <c r="TL30" s="443" t="s">
        <v>1214</v>
      </c>
      <c r="TM30" s="443"/>
      <c r="TN30" s="900"/>
      <c r="TO30" s="898">
        <f>OI30</f>
        <v>44</v>
      </c>
      <c r="TP30" s="443" t="s">
        <v>1214</v>
      </c>
      <c r="TQ30" s="443"/>
      <c r="TR30" s="900"/>
      <c r="TS30" s="898">
        <f>OM30</f>
        <v>44</v>
      </c>
      <c r="TT30" s="443" t="s">
        <v>1214</v>
      </c>
      <c r="TU30" s="443"/>
      <c r="TV30" s="900"/>
      <c r="TW30" s="898">
        <f>OQ30</f>
        <v>44</v>
      </c>
      <c r="TX30" s="443" t="s">
        <v>1215</v>
      </c>
      <c r="TY30" s="443"/>
      <c r="TZ30" s="900"/>
      <c r="UA30" s="898">
        <f>OU30</f>
        <v>44</v>
      </c>
      <c r="UB30" s="443" t="s">
        <v>1215</v>
      </c>
      <c r="UC30" s="443"/>
      <c r="UD30" s="900"/>
      <c r="UE30" s="898">
        <f>OA30</f>
        <v>44</v>
      </c>
      <c r="UF30" s="443" t="s">
        <v>1216</v>
      </c>
      <c r="UG30" s="443"/>
      <c r="UH30" s="900"/>
      <c r="UI30" s="898">
        <f>OE30</f>
        <v>44</v>
      </c>
      <c r="UJ30" s="443" t="s">
        <v>1135</v>
      </c>
      <c r="UK30" s="443"/>
      <c r="UL30" s="900"/>
      <c r="UM30" s="898">
        <f>OI30</f>
        <v>44</v>
      </c>
      <c r="UN30" s="443" t="s">
        <v>1217</v>
      </c>
      <c r="UO30" s="443"/>
      <c r="UP30" s="900"/>
      <c r="UQ30" s="898">
        <f>OM30</f>
        <v>44</v>
      </c>
      <c r="UR30" s="443" t="s">
        <v>1217</v>
      </c>
      <c r="US30" s="443"/>
      <c r="UT30" s="900"/>
      <c r="UU30" s="898">
        <f>OQ30</f>
        <v>44</v>
      </c>
      <c r="UV30" s="443" t="s">
        <v>1217</v>
      </c>
      <c r="UW30" s="443"/>
      <c r="UX30" s="900"/>
      <c r="UY30" s="898">
        <f>OU30</f>
        <v>44</v>
      </c>
      <c r="UZ30" s="443" t="s">
        <v>1217</v>
      </c>
      <c r="VA30" s="443"/>
      <c r="VB30" s="900"/>
      <c r="VC30" s="898">
        <f>OQ30</f>
        <v>44</v>
      </c>
      <c r="VD30" s="443" t="s">
        <v>1218</v>
      </c>
      <c r="VE30" s="443"/>
      <c r="VF30" s="900"/>
      <c r="VG30" s="898">
        <f>SU30</f>
        <v>44</v>
      </c>
      <c r="VH30" s="443" t="s">
        <v>1218</v>
      </c>
      <c r="VI30" s="443"/>
      <c r="VJ30" s="900"/>
      <c r="VK30" s="898">
        <f>OY30</f>
        <v>44</v>
      </c>
      <c r="VL30" s="443" t="s">
        <v>1218</v>
      </c>
      <c r="VM30" s="443"/>
      <c r="VN30" s="900"/>
      <c r="VO30" s="898">
        <f>TC30</f>
        <v>44</v>
      </c>
      <c r="VP30" s="443" t="s">
        <v>1218</v>
      </c>
      <c r="VQ30" s="443"/>
      <c r="VR30" s="900"/>
      <c r="VS30" s="898">
        <f>TG30</f>
        <v>44</v>
      </c>
      <c r="VT30" s="443" t="s">
        <v>1218</v>
      </c>
      <c r="VU30" s="443"/>
      <c r="VV30" s="900"/>
      <c r="VW30" s="898">
        <f>OU30</f>
        <v>44</v>
      </c>
      <c r="VX30" s="443" t="s">
        <v>1369</v>
      </c>
      <c r="VY30" s="443"/>
      <c r="VZ30" s="900"/>
      <c r="WA30" s="898">
        <f>OY30</f>
        <v>44</v>
      </c>
      <c r="WB30" s="443" t="s">
        <v>1369</v>
      </c>
      <c r="WC30" s="443"/>
      <c r="WD30" s="900"/>
      <c r="WE30" s="898">
        <f>PC30</f>
        <v>44</v>
      </c>
      <c r="WF30" s="443" t="s">
        <v>1369</v>
      </c>
      <c r="WG30" s="443"/>
      <c r="WH30" s="900"/>
      <c r="WI30" s="898">
        <f>PC30</f>
        <v>44</v>
      </c>
      <c r="WJ30" s="443" t="s">
        <v>1370</v>
      </c>
      <c r="WK30" s="443"/>
      <c r="WL30" s="900"/>
      <c r="WM30" s="898">
        <f>PG30</f>
        <v>44</v>
      </c>
      <c r="WN30" s="443" t="s">
        <v>1371</v>
      </c>
      <c r="WO30" s="443"/>
      <c r="WP30" s="900"/>
      <c r="WQ30" s="898">
        <f>OU30</f>
        <v>44</v>
      </c>
      <c r="WR30" s="443" t="s">
        <v>1219</v>
      </c>
      <c r="WS30" s="443"/>
      <c r="WT30" s="900"/>
      <c r="WU30" s="898">
        <f>UM30</f>
        <v>44</v>
      </c>
      <c r="WV30" s="443" t="s">
        <v>1670</v>
      </c>
      <c r="WW30" s="443"/>
      <c r="WX30" s="900"/>
      <c r="WY30" s="898">
        <f>OY30</f>
        <v>44</v>
      </c>
      <c r="WZ30" s="443" t="s">
        <v>1136</v>
      </c>
      <c r="XA30" s="443"/>
      <c r="XB30" s="900"/>
      <c r="XC30" s="898">
        <f>QE30</f>
        <v>44</v>
      </c>
      <c r="XD30" s="443" t="s">
        <v>1671</v>
      </c>
      <c r="XE30" s="443"/>
      <c r="XF30" s="900"/>
      <c r="XG30" s="898">
        <f>UU30</f>
        <v>44</v>
      </c>
      <c r="XH30" s="443" t="s">
        <v>1671</v>
      </c>
      <c r="XI30" s="443"/>
      <c r="XJ30" s="900"/>
      <c r="XK30" s="898">
        <f>UU30</f>
        <v>44</v>
      </c>
      <c r="XL30" s="443" t="s">
        <v>1672</v>
      </c>
      <c r="XM30" s="443"/>
      <c r="XN30" s="900"/>
      <c r="XO30" s="898">
        <f>UY30</f>
        <v>44</v>
      </c>
      <c r="XP30" s="443" t="s">
        <v>1672</v>
      </c>
      <c r="XQ30" s="443"/>
      <c r="XR30" s="900"/>
      <c r="XS30" s="898">
        <f>VC30</f>
        <v>44</v>
      </c>
      <c r="XT30" s="443" t="s">
        <v>1672</v>
      </c>
      <c r="XU30" s="443"/>
      <c r="XV30" s="900"/>
      <c r="XW30" s="898">
        <f>UY30</f>
        <v>44</v>
      </c>
      <c r="XX30" s="443" t="s">
        <v>1673</v>
      </c>
      <c r="XY30" s="443"/>
      <c r="XZ30" s="900"/>
      <c r="YA30" s="898">
        <f>VC30</f>
        <v>44</v>
      </c>
      <c r="YB30" s="443" t="s">
        <v>1685</v>
      </c>
      <c r="YC30" s="443"/>
      <c r="YD30" s="900"/>
      <c r="YE30" s="898">
        <f>TK30</f>
        <v>44</v>
      </c>
      <c r="YF30" s="443" t="s">
        <v>1493</v>
      </c>
      <c r="YG30" s="443"/>
      <c r="YH30" s="900"/>
      <c r="YI30" s="898">
        <f>TO30</f>
        <v>44</v>
      </c>
      <c r="YJ30" s="443" t="s">
        <v>1493</v>
      </c>
      <c r="YK30" s="443"/>
      <c r="YL30" s="900"/>
      <c r="YM30" s="898">
        <f>TS30</f>
        <v>44</v>
      </c>
      <c r="YN30" s="443" t="s">
        <v>1493</v>
      </c>
      <c r="YO30" s="443"/>
      <c r="YP30" s="900"/>
      <c r="YQ30" s="898">
        <f>WI30</f>
        <v>44</v>
      </c>
      <c r="YR30" s="443" t="s">
        <v>1674</v>
      </c>
      <c r="YS30" s="443"/>
      <c r="YT30" s="900"/>
      <c r="YU30" s="898">
        <f>WM30</f>
        <v>44</v>
      </c>
      <c r="YV30" s="443" t="s">
        <v>1674</v>
      </c>
      <c r="YW30" s="443"/>
      <c r="YX30" s="900"/>
      <c r="YY30" s="898">
        <f>WM30</f>
        <v>44</v>
      </c>
      <c r="YZ30" s="443" t="s">
        <v>1674</v>
      </c>
      <c r="ZA30" s="443"/>
      <c r="ZB30" s="900"/>
      <c r="ZC30" s="898">
        <f>WQ30</f>
        <v>44</v>
      </c>
      <c r="ZD30" s="443" t="s">
        <v>1674</v>
      </c>
      <c r="ZE30" s="443"/>
      <c r="ZF30" s="900"/>
      <c r="ZG30" s="898">
        <f>WQ30</f>
        <v>44</v>
      </c>
      <c r="ZH30" s="443" t="s">
        <v>1675</v>
      </c>
      <c r="ZI30" s="443"/>
      <c r="ZJ30" s="900"/>
      <c r="ZK30" s="898">
        <f>WU30</f>
        <v>44</v>
      </c>
      <c r="ZL30" s="443" t="s">
        <v>1675</v>
      </c>
      <c r="ZM30" s="443"/>
      <c r="ZN30" s="900"/>
      <c r="ZO30" s="898">
        <f>WY30</f>
        <v>44</v>
      </c>
      <c r="ZP30" s="443" t="s">
        <v>1675</v>
      </c>
      <c r="ZQ30" s="443"/>
      <c r="ZR30" s="900"/>
      <c r="ZS30" s="898">
        <f>XC30</f>
        <v>44</v>
      </c>
      <c r="ZT30" s="443" t="s">
        <v>1675</v>
      </c>
      <c r="ZU30" s="443"/>
      <c r="ZV30" s="900"/>
      <c r="ZW30" s="898">
        <f>XG30</f>
        <v>44</v>
      </c>
      <c r="ZX30" s="443" t="s">
        <v>1675</v>
      </c>
      <c r="ZY30" s="443"/>
      <c r="ZZ30" s="900"/>
      <c r="AAA30" s="898">
        <f>XK30</f>
        <v>44</v>
      </c>
      <c r="AAB30" s="443" t="s">
        <v>1675</v>
      </c>
      <c r="AAC30" s="443"/>
      <c r="AAD30" s="900"/>
      <c r="AAE30" s="898">
        <f>XO30</f>
        <v>44</v>
      </c>
      <c r="AAF30" s="443" t="s">
        <v>1675</v>
      </c>
      <c r="AAG30" s="443"/>
      <c r="AAH30" s="900"/>
      <c r="AAI30" s="898">
        <f>RO30</f>
        <v>44</v>
      </c>
      <c r="AAJ30" s="443" t="s">
        <v>1617</v>
      </c>
      <c r="AAK30" s="443"/>
      <c r="AAL30" s="900"/>
      <c r="AAM30" s="898">
        <f>XC30</f>
        <v>44</v>
      </c>
      <c r="AAN30" s="443" t="s">
        <v>1676</v>
      </c>
      <c r="AAO30" s="443"/>
      <c r="AAP30" s="900"/>
      <c r="AAQ30" s="898">
        <f>XG30</f>
        <v>44</v>
      </c>
      <c r="AAR30" s="443" t="s">
        <v>1676</v>
      </c>
      <c r="AAS30" s="443"/>
      <c r="AAT30" s="900"/>
      <c r="AAU30" s="898">
        <f>XK30</f>
        <v>44</v>
      </c>
      <c r="AAV30" s="443" t="s">
        <v>2048</v>
      </c>
      <c r="AAW30" s="443"/>
      <c r="AAX30" s="900"/>
      <c r="AAY30" s="898">
        <f>XO30</f>
        <v>44</v>
      </c>
      <c r="AAZ30" s="443" t="s">
        <v>2049</v>
      </c>
      <c r="ABA30" s="443"/>
      <c r="ABB30" s="900"/>
      <c r="ABC30" s="898">
        <f>XS30</f>
        <v>44</v>
      </c>
      <c r="ABD30" s="443" t="s">
        <v>2049</v>
      </c>
      <c r="ABE30" s="443"/>
      <c r="ABF30" s="900"/>
      <c r="ABG30" s="898">
        <f>XW30</f>
        <v>44</v>
      </c>
      <c r="ABH30" s="443" t="s">
        <v>2049</v>
      </c>
      <c r="ABI30" s="443"/>
      <c r="ABJ30" s="900"/>
      <c r="ABK30" s="898">
        <f>YA30</f>
        <v>44</v>
      </c>
      <c r="ABL30" s="443" t="s">
        <v>2049</v>
      </c>
      <c r="ABM30" s="443"/>
      <c r="ABN30" s="900"/>
      <c r="ABO30" s="898">
        <f>YE30</f>
        <v>44</v>
      </c>
      <c r="ABP30" s="443" t="s">
        <v>2049</v>
      </c>
      <c r="ABQ30" s="443"/>
      <c r="ABR30" s="900"/>
      <c r="ABS30" s="898">
        <f>XS30</f>
        <v>44</v>
      </c>
      <c r="ABT30" s="443" t="s">
        <v>2050</v>
      </c>
      <c r="ABU30" s="443"/>
      <c r="ABV30" s="900"/>
      <c r="ABW30" s="898">
        <f>XW30</f>
        <v>44</v>
      </c>
      <c r="ABX30" s="443" t="s">
        <v>2050</v>
      </c>
      <c r="ABY30" s="443"/>
      <c r="ABZ30" s="900"/>
      <c r="ACA30" s="898">
        <f>YA30</f>
        <v>44</v>
      </c>
      <c r="ACB30" s="443" t="s">
        <v>2050</v>
      </c>
      <c r="ACC30" s="443"/>
      <c r="ACD30" s="900"/>
      <c r="ACE30" s="898">
        <f>XO30</f>
        <v>44</v>
      </c>
      <c r="ACF30" s="443" t="s">
        <v>2051</v>
      </c>
      <c r="ACG30" s="443"/>
      <c r="ACH30" s="900"/>
      <c r="ACI30" s="898">
        <f>XS30</f>
        <v>44</v>
      </c>
      <c r="ACJ30" s="443" t="s">
        <v>2051</v>
      </c>
      <c r="ACK30" s="443"/>
      <c r="ACL30" s="900"/>
      <c r="ACM30" s="898">
        <f>XW30</f>
        <v>44</v>
      </c>
      <c r="ACN30" s="443" t="s">
        <v>2051</v>
      </c>
      <c r="ACO30" s="443"/>
      <c r="ACP30" s="900"/>
      <c r="ACQ30" s="898">
        <f>YA30</f>
        <v>44</v>
      </c>
      <c r="ACR30" s="443" t="s">
        <v>2097</v>
      </c>
      <c r="ACS30" s="443"/>
      <c r="ACT30" s="900"/>
      <c r="ACU30" s="898">
        <f>YA30</f>
        <v>44</v>
      </c>
      <c r="ACV30" s="443" t="s">
        <v>2067</v>
      </c>
      <c r="ACW30" s="443"/>
      <c r="ACX30" s="900"/>
      <c r="ACY30" s="898">
        <f>YE30</f>
        <v>44</v>
      </c>
      <c r="ACZ30" s="443" t="s">
        <v>2061</v>
      </c>
      <c r="ADA30" s="443"/>
      <c r="ADB30" s="900"/>
      <c r="ADC30" s="898">
        <f>YI30</f>
        <v>44</v>
      </c>
      <c r="ADD30" s="443" t="s">
        <v>2077</v>
      </c>
      <c r="ADE30" s="443"/>
      <c r="ADF30" s="900"/>
      <c r="ADG30" s="898">
        <f>YM30</f>
        <v>44</v>
      </c>
      <c r="ADH30" s="443" t="s">
        <v>2077</v>
      </c>
      <c r="ADI30" s="443"/>
      <c r="ADJ30" s="900"/>
      <c r="ADK30" s="898">
        <f>YQ30</f>
        <v>44</v>
      </c>
      <c r="ADL30" s="443" t="s">
        <v>2077</v>
      </c>
      <c r="ADM30" s="443"/>
      <c r="ADN30" s="900"/>
      <c r="ADO30" s="898">
        <f>YU30</f>
        <v>44</v>
      </c>
      <c r="ADP30" s="443" t="s">
        <v>2110</v>
      </c>
      <c r="ADQ30" s="443"/>
      <c r="ADR30" s="900"/>
      <c r="ADS30" s="898">
        <f>YY30</f>
        <v>44</v>
      </c>
      <c r="ADT30" s="443" t="s">
        <v>2110</v>
      </c>
      <c r="ADU30" s="443"/>
      <c r="ADV30" s="900"/>
      <c r="ADW30" s="898">
        <f>ZC30</f>
        <v>44</v>
      </c>
      <c r="ADX30" s="443" t="s">
        <v>2110</v>
      </c>
      <c r="ADY30" s="443"/>
      <c r="ADZ30" s="900"/>
      <c r="AEA30" s="898">
        <f>ZG30</f>
        <v>44</v>
      </c>
      <c r="AEB30" s="443" t="s">
        <v>2115</v>
      </c>
      <c r="AEC30" s="443"/>
      <c r="AED30" s="900"/>
      <c r="AEE30" s="541" t="s">
        <v>201</v>
      </c>
      <c r="AEF30" s="443" t="s">
        <v>205</v>
      </c>
      <c r="AEG30" s="900"/>
    </row>
    <row r="31" spans="1:816">
      <c r="A31" s="538">
        <v>13</v>
      </c>
      <c r="B31" s="538" t="s">
        <v>990</v>
      </c>
      <c r="C31" s="538"/>
      <c r="D31" s="443">
        <v>13</v>
      </c>
      <c r="E31" s="448" t="s">
        <v>448</v>
      </c>
      <c r="F31" s="445" t="s">
        <v>215</v>
      </c>
      <c r="G31" s="902">
        <f>$N$15</f>
        <v>0.11921049960506219</v>
      </c>
      <c r="H31" s="445"/>
      <c r="I31" s="445"/>
      <c r="J31" s="940"/>
      <c r="K31" s="902">
        <f>$N$15</f>
        <v>0.11921049960506219</v>
      </c>
      <c r="L31" s="446" t="s">
        <v>986</v>
      </c>
      <c r="M31" s="476"/>
      <c r="N31" s="940"/>
      <c r="O31" s="902">
        <f>$N$15</f>
        <v>0.11921049960506219</v>
      </c>
      <c r="P31" s="446" t="s">
        <v>713</v>
      </c>
      <c r="Q31" s="446"/>
      <c r="R31" s="940"/>
      <c r="S31" s="902">
        <f>$N$15</f>
        <v>0.11921049960506219</v>
      </c>
      <c r="T31" s="446" t="s">
        <v>903</v>
      </c>
      <c r="U31" s="446"/>
      <c r="V31" s="940"/>
      <c r="W31" s="902">
        <f>$N$15</f>
        <v>0.11921049960506219</v>
      </c>
      <c r="X31" s="446" t="s">
        <v>198</v>
      </c>
      <c r="Y31" s="445"/>
      <c r="Z31" s="899"/>
      <c r="AA31" s="902">
        <f>$N$15</f>
        <v>0.11921049960506219</v>
      </c>
      <c r="AB31" s="446" t="s">
        <v>198</v>
      </c>
      <c r="AC31" s="445"/>
      <c r="AD31" s="899"/>
      <c r="AE31" s="902">
        <f>$N$15</f>
        <v>0.11921049960506219</v>
      </c>
      <c r="AF31" s="446" t="s">
        <v>778</v>
      </c>
      <c r="AG31" s="445"/>
      <c r="AH31" s="899"/>
      <c r="AI31" s="902">
        <f>$N$15</f>
        <v>0.11921049960506219</v>
      </c>
      <c r="AJ31" s="446" t="s">
        <v>778</v>
      </c>
      <c r="AK31" s="445"/>
      <c r="AL31" s="899"/>
      <c r="AM31" s="902">
        <f>$N$15</f>
        <v>0.11921049960506219</v>
      </c>
      <c r="AN31" s="446" t="s">
        <v>778</v>
      </c>
      <c r="AO31" s="445"/>
      <c r="AP31" s="899"/>
      <c r="AQ31" s="902">
        <f>$N$15</f>
        <v>0.11921049960506219</v>
      </c>
      <c r="AR31" s="446" t="s">
        <v>778</v>
      </c>
      <c r="AS31" s="445"/>
      <c r="AT31" s="899"/>
      <c r="AU31" s="902">
        <f>$N$15</f>
        <v>0.11921049960506219</v>
      </c>
      <c r="AV31" s="446" t="s">
        <v>714</v>
      </c>
      <c r="AW31" s="445"/>
      <c r="AX31" s="899"/>
      <c r="AY31" s="902">
        <f>$N$15</f>
        <v>0.11921049960506219</v>
      </c>
      <c r="AZ31" s="446" t="s">
        <v>714</v>
      </c>
      <c r="BA31" s="445"/>
      <c r="BB31" s="899"/>
      <c r="BC31" s="902">
        <f>$N$15</f>
        <v>0.11921049960506219</v>
      </c>
      <c r="BD31" s="446" t="s">
        <v>714</v>
      </c>
      <c r="BE31" s="445"/>
      <c r="BF31" s="899"/>
      <c r="BG31" s="902">
        <f>$N$15</f>
        <v>0.11921049960506219</v>
      </c>
      <c r="BH31" s="446" t="s">
        <v>714</v>
      </c>
      <c r="BI31" s="445"/>
      <c r="BJ31" s="899"/>
      <c r="BK31" s="902">
        <f>$N$15</f>
        <v>0.11921049960506219</v>
      </c>
      <c r="BL31" s="446" t="s">
        <v>714</v>
      </c>
      <c r="BM31" s="445"/>
      <c r="BN31" s="899"/>
      <c r="BO31" s="902">
        <f>$N$15</f>
        <v>0.11921049960506219</v>
      </c>
      <c r="BP31" s="446" t="s">
        <v>714</v>
      </c>
      <c r="BQ31" s="445"/>
      <c r="BR31" s="899"/>
      <c r="BS31" s="902">
        <f>$N$15</f>
        <v>0.11921049960506219</v>
      </c>
      <c r="BT31" s="446" t="s">
        <v>714</v>
      </c>
      <c r="BU31" s="445"/>
      <c r="BV31" s="899"/>
      <c r="BW31" s="902">
        <f>$N$15</f>
        <v>0.11921049960506219</v>
      </c>
      <c r="BX31" s="446" t="s">
        <v>714</v>
      </c>
      <c r="BY31" s="445"/>
      <c r="BZ31" s="899"/>
      <c r="CA31" s="902">
        <f>$N$15</f>
        <v>0.11921049960506219</v>
      </c>
      <c r="CB31" s="903"/>
      <c r="CC31" s="445"/>
      <c r="CD31" s="899"/>
      <c r="CE31" s="902">
        <f>$N$15</f>
        <v>0.11921049960506219</v>
      </c>
      <c r="CF31" s="446" t="s">
        <v>1372</v>
      </c>
      <c r="CG31" s="445"/>
      <c r="CH31" s="899"/>
      <c r="CI31" s="902">
        <f>$N$15</f>
        <v>0.11921049960506219</v>
      </c>
      <c r="CJ31" s="446"/>
      <c r="CK31" s="445"/>
      <c r="CL31" s="899"/>
      <c r="CM31" s="902">
        <f>$N$15</f>
        <v>0.11921049960506219</v>
      </c>
      <c r="CN31" s="446" t="s">
        <v>715</v>
      </c>
      <c r="CO31" s="445"/>
      <c r="CP31" s="899"/>
      <c r="CQ31" s="902">
        <f>$N$15</f>
        <v>0.11921049960506219</v>
      </c>
      <c r="CR31" s="446" t="s">
        <v>715</v>
      </c>
      <c r="CS31" s="445"/>
      <c r="CT31" s="899"/>
      <c r="CU31" s="902">
        <f>$N$15</f>
        <v>0.11921049960506219</v>
      </c>
      <c r="CV31" s="446" t="s">
        <v>715</v>
      </c>
      <c r="CW31" s="445"/>
      <c r="CX31" s="899"/>
      <c r="CY31" s="902">
        <f>$N$15</f>
        <v>0.11921049960506219</v>
      </c>
      <c r="CZ31" s="446" t="s">
        <v>715</v>
      </c>
      <c r="DA31" s="445"/>
      <c r="DB31" s="899"/>
      <c r="DC31" s="902">
        <f>$N$15</f>
        <v>0.11921049960506219</v>
      </c>
      <c r="DD31" s="446"/>
      <c r="DE31" s="445"/>
      <c r="DF31" s="899"/>
      <c r="DG31" s="902">
        <f>$N$15</f>
        <v>0.11921049960506219</v>
      </c>
      <c r="DH31" s="446" t="s">
        <v>716</v>
      </c>
      <c r="DI31" s="445"/>
      <c r="DJ31" s="941"/>
      <c r="DK31" s="902">
        <f>$N$15</f>
        <v>0.11921049960506219</v>
      </c>
      <c r="DL31" s="446" t="s">
        <v>716</v>
      </c>
      <c r="DM31" s="445"/>
      <c r="DN31" s="941"/>
      <c r="DO31" s="902">
        <f>$N$15</f>
        <v>0.11921049960506219</v>
      </c>
      <c r="DP31" s="446" t="s">
        <v>716</v>
      </c>
      <c r="DQ31" s="445"/>
      <c r="DR31" s="899"/>
      <c r="DS31" s="902">
        <f>$N$15</f>
        <v>0.11921049960506219</v>
      </c>
      <c r="DT31" s="446" t="s">
        <v>887</v>
      </c>
      <c r="DU31" s="445"/>
      <c r="DV31" s="899"/>
      <c r="DW31" s="902">
        <f>$N$15</f>
        <v>0.11921049960506219</v>
      </c>
      <c r="DX31" s="446" t="s">
        <v>716</v>
      </c>
      <c r="DY31" s="445"/>
      <c r="DZ31" s="899"/>
      <c r="EA31" s="902">
        <f>$N$15</f>
        <v>0.11921049960506219</v>
      </c>
      <c r="EB31" s="446" t="s">
        <v>716</v>
      </c>
      <c r="EC31" s="446"/>
      <c r="ED31" s="899"/>
      <c r="EE31" s="902">
        <f>$N$15</f>
        <v>0.11921049960506219</v>
      </c>
      <c r="EF31" s="446" t="s">
        <v>716</v>
      </c>
      <c r="EG31" s="445"/>
      <c r="EH31" s="899"/>
      <c r="EI31" s="902">
        <f>$N$15</f>
        <v>0.11921049960506219</v>
      </c>
      <c r="EJ31" s="446" t="s">
        <v>716</v>
      </c>
      <c r="EK31" s="445"/>
      <c r="EL31" s="899"/>
      <c r="EM31" s="902">
        <f>$N$15</f>
        <v>0.11921049960506219</v>
      </c>
      <c r="EN31" s="446" t="s">
        <v>716</v>
      </c>
      <c r="EO31" s="445"/>
      <c r="EP31" s="899"/>
      <c r="EQ31" s="902">
        <f>$N$15</f>
        <v>0.11921049960506219</v>
      </c>
      <c r="ER31" s="446" t="s">
        <v>716</v>
      </c>
      <c r="ES31" s="445"/>
      <c r="ET31" s="899"/>
      <c r="EU31" s="902">
        <f>$N$15</f>
        <v>0.11921049960506219</v>
      </c>
      <c r="EV31" s="476" t="s">
        <v>803</v>
      </c>
      <c r="EW31" s="445"/>
      <c r="EX31" s="899"/>
      <c r="EY31" s="902">
        <f>$N$15</f>
        <v>0.11921049960506219</v>
      </c>
      <c r="EZ31" s="446" t="s">
        <v>804</v>
      </c>
      <c r="FA31" s="445"/>
      <c r="FB31" s="899"/>
      <c r="FC31" s="902">
        <f>$N$15</f>
        <v>0.11921049960506219</v>
      </c>
      <c r="FD31" s="446" t="s">
        <v>888</v>
      </c>
      <c r="FE31" s="445"/>
      <c r="FF31" s="899"/>
      <c r="FG31" s="902">
        <f>$N$15</f>
        <v>0.11921049960506219</v>
      </c>
      <c r="FH31" s="446" t="s">
        <v>717</v>
      </c>
      <c r="FI31" s="445"/>
      <c r="FJ31" s="899"/>
      <c r="FK31" s="902">
        <f>$N$15</f>
        <v>0.11921049960506219</v>
      </c>
      <c r="FL31" s="446" t="s">
        <v>717</v>
      </c>
      <c r="FM31" s="445"/>
      <c r="FN31" s="899"/>
      <c r="FO31" s="902">
        <f>$N$15</f>
        <v>0.11921049960506219</v>
      </c>
      <c r="FP31" s="443"/>
      <c r="FQ31" s="445"/>
      <c r="FR31" s="899"/>
      <c r="FS31" s="902">
        <f>$N$15</f>
        <v>0.11921049960506219</v>
      </c>
      <c r="FT31" s="446"/>
      <c r="FU31" s="445"/>
      <c r="FV31" s="899"/>
      <c r="FW31" s="902">
        <f>$N$15</f>
        <v>0.11921049960506219</v>
      </c>
      <c r="FX31" s="446" t="s">
        <v>718</v>
      </c>
      <c r="FY31" s="445"/>
      <c r="FZ31" s="899"/>
      <c r="GA31" s="902">
        <f>$N$15</f>
        <v>0.11921049960506219</v>
      </c>
      <c r="GB31" s="446"/>
      <c r="GC31" s="445"/>
      <c r="GD31" s="899"/>
      <c r="GE31" s="902">
        <f>$N$15</f>
        <v>0.11921049960506219</v>
      </c>
      <c r="GF31" s="446"/>
      <c r="GG31" s="445"/>
      <c r="GH31" s="899"/>
      <c r="GI31" s="902">
        <f>$N$15</f>
        <v>0.11921049960506219</v>
      </c>
      <c r="GJ31" s="446" t="s">
        <v>726</v>
      </c>
      <c r="GK31" s="445"/>
      <c r="GL31" s="899"/>
      <c r="GM31" s="902">
        <f>$N$15</f>
        <v>0.11921049960506219</v>
      </c>
      <c r="GN31" s="446" t="s">
        <v>725</v>
      </c>
      <c r="GO31" s="445"/>
      <c r="GP31" s="899"/>
      <c r="GQ31" s="902">
        <f>$N$15</f>
        <v>0.11921049960506219</v>
      </c>
      <c r="GR31" s="446" t="s">
        <v>785</v>
      </c>
      <c r="GS31" s="445"/>
      <c r="GT31" s="940"/>
      <c r="GU31" s="902">
        <f>$N$15</f>
        <v>0.11921049960506219</v>
      </c>
      <c r="GV31" s="446" t="s">
        <v>1373</v>
      </c>
      <c r="GW31" s="445"/>
      <c r="GX31" s="940"/>
      <c r="GY31" s="902">
        <f>$N$15</f>
        <v>0.11921049960506219</v>
      </c>
      <c r="GZ31" s="446" t="s">
        <v>1374</v>
      </c>
      <c r="HA31" s="445"/>
      <c r="HB31" s="899"/>
      <c r="HC31" s="902">
        <f>$N$15</f>
        <v>0.11921049960506219</v>
      </c>
      <c r="HD31" s="446" t="s">
        <v>732</v>
      </c>
      <c r="HE31" s="445"/>
      <c r="HF31" s="899"/>
      <c r="HG31" s="902">
        <f>$N$15</f>
        <v>0.11921049960506219</v>
      </c>
      <c r="HH31" s="446" t="s">
        <v>565</v>
      </c>
      <c r="HI31" s="445"/>
      <c r="HJ31" s="899"/>
      <c r="HK31" s="902">
        <f>$N$15</f>
        <v>0.11921049960506219</v>
      </c>
      <c r="HL31" s="446"/>
      <c r="HM31" s="445"/>
      <c r="HN31" s="899"/>
      <c r="HO31" s="902">
        <f>$N$15</f>
        <v>0.11921049960506219</v>
      </c>
      <c r="HP31" s="446" t="s">
        <v>729</v>
      </c>
      <c r="HQ31" s="445"/>
      <c r="HR31" s="899"/>
      <c r="HS31" s="902">
        <f>$N$15</f>
        <v>0.11921049960506219</v>
      </c>
      <c r="HT31" s="446"/>
      <c r="HU31" s="445"/>
      <c r="HV31" s="899"/>
      <c r="HW31" s="902">
        <f>$N$15</f>
        <v>0.11921049960506219</v>
      </c>
      <c r="HX31" s="446"/>
      <c r="HY31" s="445"/>
      <c r="HZ31" s="899"/>
      <c r="IA31" s="902">
        <f>$N$15</f>
        <v>0.11921049960506219</v>
      </c>
      <c r="IB31" s="446"/>
      <c r="IC31" s="445"/>
      <c r="ID31" s="899"/>
      <c r="IE31" s="902">
        <f>$N$15</f>
        <v>0.11921049960506219</v>
      </c>
      <c r="IF31" s="446"/>
      <c r="IG31" s="445"/>
      <c r="IH31" s="899"/>
      <c r="II31" s="902">
        <f>$N$15</f>
        <v>0.11921049960506219</v>
      </c>
      <c r="IJ31" s="446"/>
      <c r="IK31" s="445"/>
      <c r="IL31" s="899"/>
      <c r="IM31" s="902">
        <f>$N$15</f>
        <v>0.11921049960506219</v>
      </c>
      <c r="IN31" s="446"/>
      <c r="IO31" s="445"/>
      <c r="IP31" s="445"/>
      <c r="IQ31" s="902">
        <f>$N$15</f>
        <v>0.11921049960506219</v>
      </c>
      <c r="IR31" s="446"/>
      <c r="IS31" s="445"/>
      <c r="IT31" s="899"/>
      <c r="IU31" s="902">
        <f>$N$15</f>
        <v>0.11921049960506219</v>
      </c>
      <c r="IV31" s="446" t="s">
        <v>889</v>
      </c>
      <c r="IW31" s="445"/>
      <c r="IX31" s="899"/>
      <c r="IY31" s="902">
        <f>$N$15</f>
        <v>0.11921049960506219</v>
      </c>
      <c r="IZ31" s="446" t="s">
        <v>890</v>
      </c>
      <c r="JA31" s="445"/>
      <c r="JB31" s="899"/>
      <c r="JC31" s="902">
        <f>$N$15</f>
        <v>0.11921049960506219</v>
      </c>
      <c r="JD31" s="446" t="s">
        <v>852</v>
      </c>
      <c r="JE31" s="445"/>
      <c r="JF31" s="899"/>
      <c r="JG31" s="902">
        <f>$N$15</f>
        <v>0.11921049960506219</v>
      </c>
      <c r="JH31" s="446" t="s">
        <v>852</v>
      </c>
      <c r="JI31" s="445"/>
      <c r="JJ31" s="899"/>
      <c r="JK31" s="902">
        <f>$N$15</f>
        <v>0.11921049960506219</v>
      </c>
      <c r="JL31" s="446" t="s">
        <v>891</v>
      </c>
      <c r="JM31" s="445"/>
      <c r="JN31" s="899"/>
      <c r="JO31" s="902">
        <f>$N$15</f>
        <v>0.11921049960506219</v>
      </c>
      <c r="JP31" s="446" t="s">
        <v>891</v>
      </c>
      <c r="JQ31" s="445"/>
      <c r="JR31" s="899"/>
      <c r="JS31" s="902">
        <f>$N$15</f>
        <v>0.11921049960506219</v>
      </c>
      <c r="JT31" s="446" t="s">
        <v>853</v>
      </c>
      <c r="JU31" s="445"/>
      <c r="JV31" s="899"/>
      <c r="JW31" s="902">
        <f>$N$15</f>
        <v>0.11921049960506219</v>
      </c>
      <c r="JX31" s="446" t="s">
        <v>854</v>
      </c>
      <c r="JY31" s="445"/>
      <c r="JZ31" s="899"/>
      <c r="KA31" s="902">
        <f>$N$15</f>
        <v>0.11921049960506219</v>
      </c>
      <c r="KB31" s="446" t="s">
        <v>855</v>
      </c>
      <c r="KC31" s="445"/>
      <c r="KD31" s="899"/>
      <c r="KE31" s="902">
        <f>$N$15</f>
        <v>0.11921049960506219</v>
      </c>
      <c r="KF31" s="446" t="s">
        <v>856</v>
      </c>
      <c r="KG31" s="445"/>
      <c r="KH31" s="899"/>
      <c r="KI31" s="902">
        <f>$N$15</f>
        <v>0.11921049960506219</v>
      </c>
      <c r="KJ31" s="446" t="s">
        <v>892</v>
      </c>
      <c r="KK31" s="445"/>
      <c r="KL31" s="899"/>
      <c r="KM31" s="902">
        <f>$N$15</f>
        <v>0.11921049960506219</v>
      </c>
      <c r="KN31" s="446" t="s">
        <v>892</v>
      </c>
      <c r="KO31" s="445"/>
      <c r="KP31" s="899"/>
      <c r="KQ31" s="902">
        <f>$N$15</f>
        <v>0.11921049960506219</v>
      </c>
      <c r="KR31" s="446" t="s">
        <v>892</v>
      </c>
      <c r="KS31" s="445"/>
      <c r="KT31" s="899"/>
      <c r="KU31" s="902">
        <f>$N$15</f>
        <v>0.11921049960506219</v>
      </c>
      <c r="KV31" s="446" t="s">
        <v>959</v>
      </c>
      <c r="KW31" s="445"/>
      <c r="KX31" s="899"/>
      <c r="KY31" s="902">
        <f>$N$15</f>
        <v>0.11921049960506219</v>
      </c>
      <c r="KZ31" s="446" t="s">
        <v>959</v>
      </c>
      <c r="LA31" s="445"/>
      <c r="LB31" s="899"/>
      <c r="LC31" s="902">
        <f>$N$15</f>
        <v>0.11921049960506219</v>
      </c>
      <c r="LD31" s="446" t="s">
        <v>998</v>
      </c>
      <c r="LE31" s="445"/>
      <c r="LF31" s="899"/>
      <c r="LG31" s="902">
        <f>$N$15</f>
        <v>0.11921049960506219</v>
      </c>
      <c r="LH31" s="443" t="s">
        <v>1001</v>
      </c>
      <c r="LI31" s="443"/>
      <c r="LJ31" s="899"/>
      <c r="LK31" s="902">
        <f>$N$15</f>
        <v>0.11921049960506219</v>
      </c>
      <c r="LL31" s="443" t="s">
        <v>1001</v>
      </c>
      <c r="LM31" s="443"/>
      <c r="LN31" s="899"/>
      <c r="LO31" s="902">
        <f>$N$15</f>
        <v>0.11921049960506219</v>
      </c>
      <c r="LP31" s="443" t="s">
        <v>893</v>
      </c>
      <c r="LQ31" s="443"/>
      <c r="LR31" s="900"/>
      <c r="LS31" s="902">
        <f>$N$15</f>
        <v>0.11921049960506219</v>
      </c>
      <c r="LT31" s="443" t="s">
        <v>893</v>
      </c>
      <c r="LU31" s="443"/>
      <c r="LV31" s="900"/>
      <c r="LW31" s="902">
        <f>$N$15</f>
        <v>0.11921049960506219</v>
      </c>
      <c r="LX31" s="443" t="s">
        <v>894</v>
      </c>
      <c r="LY31" s="443"/>
      <c r="LZ31" s="899"/>
      <c r="MA31" s="902">
        <f>$N$15</f>
        <v>0.11921049960506219</v>
      </c>
      <c r="MB31" s="443" t="s">
        <v>965</v>
      </c>
      <c r="MC31" s="443"/>
      <c r="MD31" s="900"/>
      <c r="ME31" s="902">
        <f>$N$15</f>
        <v>0.11921049960506219</v>
      </c>
      <c r="MF31" s="443" t="s">
        <v>895</v>
      </c>
      <c r="MG31" s="443"/>
      <c r="MH31" s="900"/>
      <c r="MI31" s="902">
        <f>$N$15</f>
        <v>0.11921049960506219</v>
      </c>
      <c r="MJ31" s="443" t="s">
        <v>895</v>
      </c>
      <c r="MK31" s="443"/>
      <c r="ML31" s="900"/>
      <c r="MM31" s="902">
        <f>$N$15</f>
        <v>0.11921049960506219</v>
      </c>
      <c r="MN31" s="443" t="s">
        <v>895</v>
      </c>
      <c r="MO31" s="443"/>
      <c r="MP31" s="900"/>
      <c r="MQ31" s="902">
        <f>$N$15</f>
        <v>0.11921049960506219</v>
      </c>
      <c r="MR31" s="443" t="s">
        <v>895</v>
      </c>
      <c r="MS31" s="443"/>
      <c r="MT31" s="900"/>
      <c r="MU31" s="902">
        <f>$N$15</f>
        <v>0.11921049960506219</v>
      </c>
      <c r="MV31" s="443" t="s">
        <v>895</v>
      </c>
      <c r="MW31" s="443"/>
      <c r="MX31" s="900"/>
      <c r="MY31" s="902">
        <f>$N$15</f>
        <v>0.11921049960506219</v>
      </c>
      <c r="MZ31" s="443" t="s">
        <v>895</v>
      </c>
      <c r="NA31" s="443"/>
      <c r="NB31" s="900"/>
      <c r="NC31" s="902">
        <f>$N$15</f>
        <v>0.11921049960506219</v>
      </c>
      <c r="ND31" s="443" t="s">
        <v>984</v>
      </c>
      <c r="NE31" s="443"/>
      <c r="NF31" s="900"/>
      <c r="NG31" s="902">
        <f>$N$15</f>
        <v>0.11921049960506219</v>
      </c>
      <c r="NH31" s="443" t="s">
        <v>896</v>
      </c>
      <c r="NI31" s="443"/>
      <c r="NJ31" s="900"/>
      <c r="NK31" s="902">
        <f>$N$15</f>
        <v>0.11921049960506219</v>
      </c>
      <c r="NL31" s="443" t="s">
        <v>896</v>
      </c>
      <c r="NM31" s="443"/>
      <c r="NN31" s="900"/>
      <c r="NO31" s="902">
        <f>$N$15</f>
        <v>0.11921049960506219</v>
      </c>
      <c r="NP31" s="443" t="s">
        <v>896</v>
      </c>
      <c r="NQ31" s="443"/>
      <c r="NR31" s="900"/>
      <c r="NS31" s="902">
        <f>$N$15</f>
        <v>0.11921049960506219</v>
      </c>
      <c r="NT31" s="443" t="s">
        <v>896</v>
      </c>
      <c r="NU31" s="443"/>
      <c r="NV31" s="900"/>
      <c r="NW31" s="902">
        <f>$N$15</f>
        <v>0.11921049960506219</v>
      </c>
      <c r="NX31" s="443" t="s">
        <v>896</v>
      </c>
      <c r="NY31" s="443"/>
      <c r="NZ31" s="900"/>
      <c r="OA31" s="902">
        <f>$N$15</f>
        <v>0.11921049960506219</v>
      </c>
      <c r="OB31" s="443" t="s">
        <v>896</v>
      </c>
      <c r="OC31" s="443"/>
      <c r="OD31" s="900"/>
      <c r="OE31" s="902">
        <f>$N$15</f>
        <v>0.11921049960506219</v>
      </c>
      <c r="OF31" s="443" t="s">
        <v>977</v>
      </c>
      <c r="OG31" s="443"/>
      <c r="OH31" s="900"/>
      <c r="OI31" s="902">
        <f>$N$15</f>
        <v>0.11921049960506219</v>
      </c>
      <c r="OJ31" s="443" t="s">
        <v>977</v>
      </c>
      <c r="OK31" s="443"/>
      <c r="OL31" s="900"/>
      <c r="OM31" s="902">
        <f>$N$15</f>
        <v>0.11921049960506219</v>
      </c>
      <c r="ON31" s="443" t="s">
        <v>977</v>
      </c>
      <c r="OO31" s="443"/>
      <c r="OP31" s="900"/>
      <c r="OQ31" s="902">
        <f>$N$15</f>
        <v>0.11921049960506219</v>
      </c>
      <c r="OR31" s="443" t="s">
        <v>977</v>
      </c>
      <c r="OS31" s="443"/>
      <c r="OT31" s="900"/>
      <c r="OU31" s="902">
        <f>$N$15</f>
        <v>0.11921049960506219</v>
      </c>
      <c r="OV31" s="443"/>
      <c r="OW31" s="443"/>
      <c r="OX31" s="900"/>
      <c r="OY31" s="902">
        <f>$N$15</f>
        <v>0.11921049960506219</v>
      </c>
      <c r="OZ31" s="443"/>
      <c r="PA31" s="443"/>
      <c r="PB31" s="900"/>
      <c r="PC31" s="902">
        <f>$N$15</f>
        <v>0.11921049960506219</v>
      </c>
      <c r="PD31" s="443"/>
      <c r="PE31" s="443"/>
      <c r="PF31" s="900"/>
      <c r="PG31" s="902">
        <f>$N$15</f>
        <v>0.11921049960506219</v>
      </c>
      <c r="PH31" s="443"/>
      <c r="PI31" s="443"/>
      <c r="PJ31" s="900"/>
      <c r="PK31" s="902">
        <f>$N$15</f>
        <v>0.11921049960506219</v>
      </c>
      <c r="PL31" s="443"/>
      <c r="PM31" s="443"/>
      <c r="PN31" s="900"/>
      <c r="PO31" s="902">
        <f>$N$15</f>
        <v>0.11921049960506219</v>
      </c>
      <c r="PP31" s="443" t="s">
        <v>898</v>
      </c>
      <c r="PQ31" s="443"/>
      <c r="PR31" s="900"/>
      <c r="PS31" s="902">
        <f>$N$15</f>
        <v>0.11921049960506219</v>
      </c>
      <c r="PT31" s="443" t="s">
        <v>1220</v>
      </c>
      <c r="PU31" s="443"/>
      <c r="PV31" s="900"/>
      <c r="PW31" s="902">
        <f>$N$15</f>
        <v>0.11921049960506219</v>
      </c>
      <c r="PX31" s="443" t="s">
        <v>1220</v>
      </c>
      <c r="PY31" s="443"/>
      <c r="PZ31" s="900"/>
      <c r="QA31" s="902">
        <f>$N$15</f>
        <v>0.11921049960506219</v>
      </c>
      <c r="QB31" s="443"/>
      <c r="QC31" s="443"/>
      <c r="QD31" s="900"/>
      <c r="QE31" s="902">
        <f>$N$15</f>
        <v>0.11921049960506219</v>
      </c>
      <c r="QF31" s="443" t="s">
        <v>1677</v>
      </c>
      <c r="QG31" s="443"/>
      <c r="QH31" s="900"/>
      <c r="QI31" s="902">
        <f>$N$15</f>
        <v>0.11921049960506219</v>
      </c>
      <c r="QJ31" s="443" t="s">
        <v>1677</v>
      </c>
      <c r="QK31" s="443"/>
      <c r="QL31" s="900"/>
      <c r="QM31" s="902">
        <f>$N$15</f>
        <v>0.11921049960506219</v>
      </c>
      <c r="QN31" s="443" t="s">
        <v>1677</v>
      </c>
      <c r="QO31" s="443"/>
      <c r="QP31" s="900"/>
      <c r="QQ31" s="902">
        <f>$N$15</f>
        <v>0.11921049960506219</v>
      </c>
      <c r="QR31" s="443" t="s">
        <v>1677</v>
      </c>
      <c r="QS31" s="443"/>
      <c r="QT31" s="900"/>
      <c r="QU31" s="902">
        <f>$N$15</f>
        <v>0.11921049960506219</v>
      </c>
      <c r="QV31" s="443" t="s">
        <v>1677</v>
      </c>
      <c r="QW31" s="443"/>
      <c r="QX31" s="900"/>
      <c r="QY31" s="902">
        <f>$N$15</f>
        <v>0.11921049960506219</v>
      </c>
      <c r="QZ31" s="443"/>
      <c r="RA31" s="443"/>
      <c r="RB31" s="900"/>
      <c r="RC31" s="902">
        <f>$N$15</f>
        <v>0.11921049960506219</v>
      </c>
      <c r="RD31" s="443"/>
      <c r="RE31" s="443"/>
      <c r="RF31" s="900"/>
      <c r="RG31" s="902">
        <f>$N$15</f>
        <v>0.11921049960506219</v>
      </c>
      <c r="RH31" s="443"/>
      <c r="RI31" s="443"/>
      <c r="RJ31" s="900"/>
      <c r="RK31" s="902">
        <f>$N$15</f>
        <v>0.11921049960506219</v>
      </c>
      <c r="RL31" s="443"/>
      <c r="RM31" s="443"/>
      <c r="RN31" s="900"/>
      <c r="RO31" s="902">
        <f>$N$15</f>
        <v>0.11921049960506219</v>
      </c>
      <c r="RP31" s="443"/>
      <c r="RQ31" s="443"/>
      <c r="RR31" s="900"/>
      <c r="RS31" s="902">
        <f>$N$15</f>
        <v>0.11921049960506219</v>
      </c>
      <c r="RT31" s="443"/>
      <c r="RU31" s="443"/>
      <c r="RV31" s="900"/>
      <c r="RW31" s="902">
        <f>$N$15</f>
        <v>0.11921049960506219</v>
      </c>
      <c r="RX31" s="443"/>
      <c r="RY31" s="443"/>
      <c r="RZ31" s="900"/>
      <c r="SA31" s="902">
        <f>$N$15</f>
        <v>0.11921049960506219</v>
      </c>
      <c r="SB31" s="443"/>
      <c r="SC31" s="443"/>
      <c r="SD31" s="900"/>
      <c r="SE31" s="902">
        <f>$N$15</f>
        <v>0.11921049960506219</v>
      </c>
      <c r="SF31" s="443"/>
      <c r="SG31" s="443"/>
      <c r="SH31" s="900"/>
      <c r="SI31" s="902">
        <f>$N$15</f>
        <v>0.11921049960506219</v>
      </c>
      <c r="SJ31" s="443"/>
      <c r="SK31" s="443"/>
      <c r="SL31" s="900"/>
      <c r="SM31" s="902">
        <f>$N$15</f>
        <v>0.11921049960506219</v>
      </c>
      <c r="SN31" s="443" t="s">
        <v>1618</v>
      </c>
      <c r="SO31" s="443"/>
      <c r="SP31" s="900"/>
      <c r="SQ31" s="902">
        <f>$N$15</f>
        <v>0.11921049960506219</v>
      </c>
      <c r="SR31" s="443"/>
      <c r="SS31" s="443"/>
      <c r="ST31" s="900"/>
      <c r="SU31" s="902">
        <f>$N$15</f>
        <v>0.11921049960506219</v>
      </c>
      <c r="SV31" s="443" t="s">
        <v>1137</v>
      </c>
      <c r="SW31" s="443"/>
      <c r="SX31" s="900"/>
      <c r="SY31" s="902">
        <f>$N$15</f>
        <v>0.11921049960506219</v>
      </c>
      <c r="SZ31" s="443" t="s">
        <v>1137</v>
      </c>
      <c r="TA31" s="443"/>
      <c r="TB31" s="900"/>
      <c r="TC31" s="902">
        <f>$N$15</f>
        <v>0.11921049960506219</v>
      </c>
      <c r="TD31" s="443" t="s">
        <v>1137</v>
      </c>
      <c r="TE31" s="443"/>
      <c r="TF31" s="900"/>
      <c r="TG31" s="902">
        <f>$N$15</f>
        <v>0.11921049960506219</v>
      </c>
      <c r="TH31" s="443" t="s">
        <v>1138</v>
      </c>
      <c r="TI31" s="443"/>
      <c r="TJ31" s="900"/>
      <c r="TK31" s="902">
        <f>$N$15</f>
        <v>0.11921049960506219</v>
      </c>
      <c r="TL31" s="443" t="s">
        <v>1221</v>
      </c>
      <c r="TM31" s="443"/>
      <c r="TN31" s="900"/>
      <c r="TO31" s="902">
        <f>$N$15</f>
        <v>0.11921049960506219</v>
      </c>
      <c r="TP31" s="443" t="s">
        <v>1221</v>
      </c>
      <c r="TQ31" s="443"/>
      <c r="TR31" s="900"/>
      <c r="TS31" s="902">
        <f>$N$15</f>
        <v>0.11921049960506219</v>
      </c>
      <c r="TT31" s="443" t="s">
        <v>1221</v>
      </c>
      <c r="TU31" s="443"/>
      <c r="TV31" s="900"/>
      <c r="TW31" s="902">
        <f>$N$15</f>
        <v>0.11921049960506219</v>
      </c>
      <c r="TX31" s="443"/>
      <c r="TY31" s="443"/>
      <c r="TZ31" s="900"/>
      <c r="UA31" s="902">
        <f>$N$15</f>
        <v>0.11921049960506219</v>
      </c>
      <c r="UB31" s="443"/>
      <c r="UC31" s="443"/>
      <c r="UD31" s="900"/>
      <c r="UE31" s="902">
        <f>$N$15</f>
        <v>0.11921049960506219</v>
      </c>
      <c r="UF31" s="443" t="s">
        <v>1222</v>
      </c>
      <c r="UG31" s="443"/>
      <c r="UH31" s="900"/>
      <c r="UI31" s="902">
        <f>$N$15</f>
        <v>0.11921049960506219</v>
      </c>
      <c r="UJ31" s="443" t="s">
        <v>1139</v>
      </c>
      <c r="UK31" s="443"/>
      <c r="UL31" s="900"/>
      <c r="UM31" s="902">
        <f>$N$15</f>
        <v>0.11921049960506219</v>
      </c>
      <c r="UN31" s="443"/>
      <c r="UO31" s="443"/>
      <c r="UP31" s="900"/>
      <c r="UQ31" s="902">
        <f>$N$15</f>
        <v>0.11921049960506219</v>
      </c>
      <c r="UR31" s="443"/>
      <c r="US31" s="443"/>
      <c r="UT31" s="900"/>
      <c r="UU31" s="902">
        <f>$N$15</f>
        <v>0.11921049960506219</v>
      </c>
      <c r="UV31" s="443"/>
      <c r="UW31" s="443"/>
      <c r="UX31" s="900"/>
      <c r="UY31" s="902">
        <f>$N$15</f>
        <v>0.11921049960506219</v>
      </c>
      <c r="UZ31" s="443"/>
      <c r="VA31" s="443"/>
      <c r="VB31" s="900"/>
      <c r="VC31" s="902">
        <f>$N$15</f>
        <v>0.11921049960506219</v>
      </c>
      <c r="VD31" s="443" t="s">
        <v>1223</v>
      </c>
      <c r="VE31" s="443"/>
      <c r="VF31" s="900"/>
      <c r="VG31" s="902">
        <f>$N$15</f>
        <v>0.11921049960506219</v>
      </c>
      <c r="VH31" s="443" t="s">
        <v>1223</v>
      </c>
      <c r="VI31" s="443"/>
      <c r="VJ31" s="900"/>
      <c r="VK31" s="902">
        <f>$N$15</f>
        <v>0.11921049960506219</v>
      </c>
      <c r="VL31" s="443" t="s">
        <v>1223</v>
      </c>
      <c r="VM31" s="443"/>
      <c r="VN31" s="900"/>
      <c r="VO31" s="902">
        <f>$N$15</f>
        <v>0.11921049960506219</v>
      </c>
      <c r="VP31" s="443" t="s">
        <v>1223</v>
      </c>
      <c r="VQ31" s="443"/>
      <c r="VR31" s="900"/>
      <c r="VS31" s="902">
        <f>$N$15</f>
        <v>0.11921049960506219</v>
      </c>
      <c r="VT31" s="443" t="s">
        <v>2072</v>
      </c>
      <c r="VU31" s="443"/>
      <c r="VV31" s="900"/>
      <c r="VW31" s="902">
        <f>$N$15</f>
        <v>0.11921049960506219</v>
      </c>
      <c r="VX31" s="443" t="s">
        <v>1375</v>
      </c>
      <c r="VY31" s="443"/>
      <c r="VZ31" s="900"/>
      <c r="WA31" s="902">
        <f>$N$15</f>
        <v>0.11921049960506219</v>
      </c>
      <c r="WB31" s="443" t="s">
        <v>1375</v>
      </c>
      <c r="WC31" s="443"/>
      <c r="WD31" s="900"/>
      <c r="WE31" s="902">
        <f>$N$15</f>
        <v>0.11921049960506219</v>
      </c>
      <c r="WF31" s="443" t="s">
        <v>1375</v>
      </c>
      <c r="WG31" s="443"/>
      <c r="WH31" s="900"/>
      <c r="WI31" s="902">
        <f>$N$15</f>
        <v>0.11921049960506219</v>
      </c>
      <c r="WJ31" s="443"/>
      <c r="WK31" s="443"/>
      <c r="WL31" s="900"/>
      <c r="WM31" s="902">
        <f>$N$15</f>
        <v>0.11921049960506219</v>
      </c>
      <c r="WN31" s="443" t="s">
        <v>1376</v>
      </c>
      <c r="WO31" s="443"/>
      <c r="WP31" s="900"/>
      <c r="WQ31" s="902">
        <f>$N$15</f>
        <v>0.11921049960506219</v>
      </c>
      <c r="WR31" s="443"/>
      <c r="WS31" s="443"/>
      <c r="WT31" s="900"/>
      <c r="WU31" s="902">
        <f>$N$15</f>
        <v>0.11921049960506219</v>
      </c>
      <c r="WV31" s="443"/>
      <c r="WW31" s="443"/>
      <c r="WX31" s="900"/>
      <c r="WY31" s="902">
        <f>$N$15</f>
        <v>0.11921049960506219</v>
      </c>
      <c r="WZ31" s="443" t="s">
        <v>1140</v>
      </c>
      <c r="XA31" s="443"/>
      <c r="XB31" s="900"/>
      <c r="XC31" s="902">
        <f>$N$15</f>
        <v>0.11921049960506219</v>
      </c>
      <c r="XD31" s="443" t="s">
        <v>1376</v>
      </c>
      <c r="XE31" s="443"/>
      <c r="XF31" s="900"/>
      <c r="XG31" s="902">
        <f>$N$15</f>
        <v>0.11921049960506219</v>
      </c>
      <c r="XH31" s="443" t="s">
        <v>1376</v>
      </c>
      <c r="XI31" s="443"/>
      <c r="XJ31" s="900"/>
      <c r="XK31" s="902">
        <f>$N$15</f>
        <v>0.11921049960506219</v>
      </c>
      <c r="XL31" s="443"/>
      <c r="XM31" s="443"/>
      <c r="XN31" s="900"/>
      <c r="XO31" s="902">
        <f>$N$15</f>
        <v>0.11921049960506219</v>
      </c>
      <c r="XP31" s="443"/>
      <c r="XQ31" s="443"/>
      <c r="XR31" s="900"/>
      <c r="XS31" s="902">
        <f>$N$15</f>
        <v>0.11921049960506219</v>
      </c>
      <c r="XT31" s="443"/>
      <c r="XU31" s="443"/>
      <c r="XV31" s="900"/>
      <c r="XW31" s="902">
        <f>$N$15</f>
        <v>0.11921049960506219</v>
      </c>
      <c r="XX31" s="443" t="s">
        <v>1678</v>
      </c>
      <c r="XY31" s="443"/>
      <c r="XZ31" s="900"/>
      <c r="YA31" s="902">
        <f>$N$15</f>
        <v>0.11921049960506219</v>
      </c>
      <c r="YB31" s="443" t="s">
        <v>1686</v>
      </c>
      <c r="YC31" s="443"/>
      <c r="YD31" s="900"/>
      <c r="YE31" s="902">
        <f>$N$15</f>
        <v>0.11921049960506219</v>
      </c>
      <c r="YF31" s="443"/>
      <c r="YG31" s="443"/>
      <c r="YH31" s="900"/>
      <c r="YI31" s="902">
        <f>$N$15</f>
        <v>0.11921049960506219</v>
      </c>
      <c r="YJ31" s="443"/>
      <c r="YK31" s="443"/>
      <c r="YL31" s="900"/>
      <c r="YM31" s="902">
        <f>$N$15</f>
        <v>0.11921049960506219</v>
      </c>
      <c r="YN31" s="443"/>
      <c r="YO31" s="443"/>
      <c r="YP31" s="900"/>
      <c r="YQ31" s="902">
        <f>$N$15</f>
        <v>0.11921049960506219</v>
      </c>
      <c r="YR31" s="443" t="s">
        <v>1679</v>
      </c>
      <c r="YS31" s="443"/>
      <c r="YT31" s="900"/>
      <c r="YU31" s="902">
        <f>$N$15</f>
        <v>0.11921049960506219</v>
      </c>
      <c r="YV31" s="443" t="s">
        <v>1679</v>
      </c>
      <c r="YW31" s="443"/>
      <c r="YX31" s="900"/>
      <c r="YY31" s="902">
        <f>$N$15</f>
        <v>0.11921049960506219</v>
      </c>
      <c r="YZ31" s="443" t="s">
        <v>1679</v>
      </c>
      <c r="ZA31" s="443"/>
      <c r="ZB31" s="900"/>
      <c r="ZC31" s="902">
        <f>$N$15</f>
        <v>0.11921049960506219</v>
      </c>
      <c r="ZD31" s="443" t="s">
        <v>1679</v>
      </c>
      <c r="ZE31" s="443"/>
      <c r="ZF31" s="900"/>
      <c r="ZG31" s="902">
        <f>$N$15</f>
        <v>0.11921049960506219</v>
      </c>
      <c r="ZH31" s="443"/>
      <c r="ZI31" s="443"/>
      <c r="ZJ31" s="900"/>
      <c r="ZK31" s="902">
        <f>$N$15</f>
        <v>0.11921049960506219</v>
      </c>
      <c r="ZL31" s="443"/>
      <c r="ZM31" s="443"/>
      <c r="ZN31" s="900"/>
      <c r="ZO31" s="902">
        <f>$N$15</f>
        <v>0.11921049960506219</v>
      </c>
      <c r="ZP31" s="443"/>
      <c r="ZQ31" s="443"/>
      <c r="ZR31" s="900"/>
      <c r="ZS31" s="902">
        <f>$N$15</f>
        <v>0.11921049960506219</v>
      </c>
      <c r="ZT31" s="443"/>
      <c r="ZU31" s="443"/>
      <c r="ZV31" s="900"/>
      <c r="ZW31" s="902">
        <f>$N$15</f>
        <v>0.11921049960506219</v>
      </c>
      <c r="ZX31" s="443"/>
      <c r="ZY31" s="443"/>
      <c r="ZZ31" s="900"/>
      <c r="AAA31" s="902">
        <f>$N$15</f>
        <v>0.11921049960506219</v>
      </c>
      <c r="AAB31" s="443"/>
      <c r="AAC31" s="443"/>
      <c r="AAD31" s="900"/>
      <c r="AAE31" s="902">
        <f>$N$15</f>
        <v>0.11921049960506219</v>
      </c>
      <c r="AAF31" s="443"/>
      <c r="AAG31" s="443"/>
      <c r="AAH31" s="900"/>
      <c r="AAI31" s="902">
        <f>$N$15</f>
        <v>0.11921049960506219</v>
      </c>
      <c r="AAJ31" s="443" t="s">
        <v>1619</v>
      </c>
      <c r="AAK31" s="443"/>
      <c r="AAL31" s="900"/>
      <c r="AAM31" s="902">
        <f>$N$15</f>
        <v>0.11921049960506219</v>
      </c>
      <c r="AAN31" s="443" t="s">
        <v>1680</v>
      </c>
      <c r="AAO31" s="443"/>
      <c r="AAP31" s="900"/>
      <c r="AAQ31" s="902">
        <f>$N$15</f>
        <v>0.11921049960506219</v>
      </c>
      <c r="AAR31" s="443" t="s">
        <v>1681</v>
      </c>
      <c r="AAS31" s="443"/>
      <c r="AAT31" s="900"/>
      <c r="AAU31" s="902">
        <f>$N$15</f>
        <v>0.11921049960506219</v>
      </c>
      <c r="AAV31" s="443" t="s">
        <v>2052</v>
      </c>
      <c r="AAW31" s="443"/>
      <c r="AAX31" s="900"/>
      <c r="AAY31" s="902">
        <f>$N$15</f>
        <v>0.11921049960506219</v>
      </c>
      <c r="AAZ31" s="443" t="s">
        <v>2053</v>
      </c>
      <c r="ABA31" s="443"/>
      <c r="ABB31" s="900"/>
      <c r="ABC31" s="902">
        <f>$N$15</f>
        <v>0.11921049960506219</v>
      </c>
      <c r="ABD31" s="443" t="s">
        <v>2053</v>
      </c>
      <c r="ABE31" s="443"/>
      <c r="ABF31" s="900"/>
      <c r="ABG31" s="902">
        <f>$N$15</f>
        <v>0.11921049960506219</v>
      </c>
      <c r="ABH31" s="443" t="s">
        <v>2053</v>
      </c>
      <c r="ABI31" s="443"/>
      <c r="ABJ31" s="900"/>
      <c r="ABK31" s="902">
        <f>$N$15</f>
        <v>0.11921049960506219</v>
      </c>
      <c r="ABL31" s="443" t="s">
        <v>2053</v>
      </c>
      <c r="ABM31" s="443"/>
      <c r="ABN31" s="900"/>
      <c r="ABO31" s="902">
        <f>$N$15</f>
        <v>0.11921049960506219</v>
      </c>
      <c r="ABP31" s="443" t="s">
        <v>2053</v>
      </c>
      <c r="ABQ31" s="443"/>
      <c r="ABR31" s="900"/>
      <c r="ABS31" s="902">
        <f>$N$15</f>
        <v>0.11921049960506219</v>
      </c>
      <c r="ABT31" s="443" t="s">
        <v>2054</v>
      </c>
      <c r="ABU31" s="443"/>
      <c r="ABV31" s="900"/>
      <c r="ABW31" s="902">
        <f>$N$15</f>
        <v>0.11921049960506219</v>
      </c>
      <c r="ABX31" s="443" t="s">
        <v>2054</v>
      </c>
      <c r="ABY31" s="443"/>
      <c r="ABZ31" s="900"/>
      <c r="ACA31" s="902">
        <f>$N$15</f>
        <v>0.11921049960506219</v>
      </c>
      <c r="ACB31" s="443" t="s">
        <v>2054</v>
      </c>
      <c r="ACC31" s="443"/>
      <c r="ACD31" s="900"/>
      <c r="ACE31" s="902">
        <f>$N$15</f>
        <v>0.11921049960506219</v>
      </c>
      <c r="ACF31" s="443" t="s">
        <v>2055</v>
      </c>
      <c r="ACG31" s="443"/>
      <c r="ACH31" s="900"/>
      <c r="ACI31" s="902">
        <f>$N$15</f>
        <v>0.11921049960506219</v>
      </c>
      <c r="ACJ31" s="443" t="s">
        <v>2055</v>
      </c>
      <c r="ACK31" s="443"/>
      <c r="ACL31" s="900"/>
      <c r="ACM31" s="902">
        <f>$N$15</f>
        <v>0.11921049960506219</v>
      </c>
      <c r="ACN31" s="443" t="s">
        <v>2055</v>
      </c>
      <c r="ACO31" s="443"/>
      <c r="ACP31" s="900"/>
      <c r="ACQ31" s="902">
        <f>$N$15</f>
        <v>0.11921049960506219</v>
      </c>
      <c r="ACR31" s="443" t="s">
        <v>2098</v>
      </c>
      <c r="ACS31" s="443"/>
      <c r="ACT31" s="900"/>
      <c r="ACU31" s="902">
        <f>$N$15</f>
        <v>0.11921049960506219</v>
      </c>
      <c r="ACV31" s="443" t="s">
        <v>2068</v>
      </c>
      <c r="ACW31" s="443"/>
      <c r="ACX31" s="900"/>
      <c r="ACY31" s="902">
        <f>$N$15</f>
        <v>0.11921049960506219</v>
      </c>
      <c r="ACZ31" s="443" t="s">
        <v>2062</v>
      </c>
      <c r="ADA31" s="443"/>
      <c r="ADB31" s="900"/>
      <c r="ADC31" s="902">
        <f>$N$15</f>
        <v>0.11921049960506219</v>
      </c>
      <c r="ADD31" s="443" t="s">
        <v>2062</v>
      </c>
      <c r="ADE31" s="443"/>
      <c r="ADF31" s="900"/>
      <c r="ADG31" s="902">
        <f>$N$15</f>
        <v>0.11921049960506219</v>
      </c>
      <c r="ADH31" s="443" t="s">
        <v>2062</v>
      </c>
      <c r="ADI31" s="443"/>
      <c r="ADJ31" s="900"/>
      <c r="ADK31" s="902">
        <f>$N$15</f>
        <v>0.11921049960506219</v>
      </c>
      <c r="ADL31" s="443" t="s">
        <v>2062</v>
      </c>
      <c r="ADM31" s="443"/>
      <c r="ADN31" s="900"/>
      <c r="ADO31" s="902">
        <f>$N$15</f>
        <v>0.11921049960506219</v>
      </c>
      <c r="ADP31" s="443" t="s">
        <v>2111</v>
      </c>
      <c r="ADQ31" s="443"/>
      <c r="ADR31" s="900"/>
      <c r="ADS31" s="902">
        <f>$N$15</f>
        <v>0.11921049960506219</v>
      </c>
      <c r="ADT31" s="443" t="s">
        <v>2111</v>
      </c>
      <c r="ADU31" s="443"/>
      <c r="ADV31" s="900"/>
      <c r="ADW31" s="902">
        <f>$N$15</f>
        <v>0.11921049960506219</v>
      </c>
      <c r="ADX31" s="443" t="s">
        <v>2111</v>
      </c>
      <c r="ADY31" s="443"/>
      <c r="ADZ31" s="900"/>
      <c r="AEA31" s="902">
        <f>$N$15</f>
        <v>0.11921049960506219</v>
      </c>
      <c r="AEB31" s="443" t="s">
        <v>2116</v>
      </c>
      <c r="AEC31" s="443"/>
      <c r="AED31" s="900"/>
      <c r="AEE31" s="541" t="s">
        <v>202</v>
      </c>
      <c r="AEF31" s="443"/>
      <c r="AEG31" s="900"/>
    </row>
    <row r="32" spans="1:816">
      <c r="A32" s="538">
        <v>14</v>
      </c>
      <c r="B32" s="538" t="s">
        <v>217</v>
      </c>
      <c r="C32" s="538"/>
      <c r="D32" s="443">
        <v>14</v>
      </c>
      <c r="E32" s="448" t="s">
        <v>217</v>
      </c>
      <c r="F32" s="445"/>
      <c r="G32" s="898">
        <v>0</v>
      </c>
      <c r="H32" s="445"/>
      <c r="I32" s="445"/>
      <c r="J32" s="940"/>
      <c r="K32" s="898">
        <v>0</v>
      </c>
      <c r="L32" s="445"/>
      <c r="M32" s="445"/>
      <c r="N32" s="940"/>
      <c r="O32" s="898">
        <v>0</v>
      </c>
      <c r="P32" s="446"/>
      <c r="Q32" s="446"/>
      <c r="R32" s="940"/>
      <c r="S32" s="898">
        <v>0</v>
      </c>
      <c r="T32" s="446" t="s">
        <v>904</v>
      </c>
      <c r="U32" s="446"/>
      <c r="V32" s="940"/>
      <c r="W32" s="898">
        <v>0</v>
      </c>
      <c r="X32" s="446" t="s">
        <v>199</v>
      </c>
      <c r="Y32" s="445"/>
      <c r="Z32" s="899"/>
      <c r="AA32" s="898">
        <v>0</v>
      </c>
      <c r="AB32" s="446" t="s">
        <v>199</v>
      </c>
      <c r="AC32" s="445"/>
      <c r="AD32" s="899"/>
      <c r="AE32" s="898">
        <v>0</v>
      </c>
      <c r="AF32" s="446"/>
      <c r="AG32" s="445"/>
      <c r="AH32" s="899"/>
      <c r="AI32" s="898">
        <v>0</v>
      </c>
      <c r="AJ32" s="446"/>
      <c r="AK32" s="445"/>
      <c r="AL32" s="899"/>
      <c r="AM32" s="898">
        <v>0</v>
      </c>
      <c r="AN32" s="446"/>
      <c r="AO32" s="445"/>
      <c r="AP32" s="899"/>
      <c r="AQ32" s="898">
        <v>0</v>
      </c>
      <c r="AR32" s="446"/>
      <c r="AS32" s="445"/>
      <c r="AT32" s="899"/>
      <c r="AU32" s="898">
        <v>1.5</v>
      </c>
      <c r="AV32" s="446"/>
      <c r="AW32" s="445"/>
      <c r="AX32" s="899"/>
      <c r="AY32" s="898">
        <v>1.5</v>
      </c>
      <c r="AZ32" s="446"/>
      <c r="BA32" s="445"/>
      <c r="BB32" s="899"/>
      <c r="BC32" s="898">
        <v>1.5</v>
      </c>
      <c r="BD32" s="446"/>
      <c r="BE32" s="445"/>
      <c r="BF32" s="899"/>
      <c r="BG32" s="898">
        <v>1.5</v>
      </c>
      <c r="BH32" s="446"/>
      <c r="BI32" s="445"/>
      <c r="BJ32" s="899"/>
      <c r="BK32" s="898">
        <v>1.5</v>
      </c>
      <c r="BL32" s="446"/>
      <c r="BM32" s="445"/>
      <c r="BN32" s="899"/>
      <c r="BO32" s="898">
        <v>1.5</v>
      </c>
      <c r="BP32" s="446"/>
      <c r="BQ32" s="445"/>
      <c r="BR32" s="899"/>
      <c r="BS32" s="898">
        <v>1.5</v>
      </c>
      <c r="BT32" s="446"/>
      <c r="BU32" s="445"/>
      <c r="BV32" s="899"/>
      <c r="BW32" s="898">
        <v>1.5</v>
      </c>
      <c r="BX32" s="446"/>
      <c r="BY32" s="445"/>
      <c r="BZ32" s="899"/>
      <c r="CA32" s="898">
        <v>1.5</v>
      </c>
      <c r="CB32" s="446"/>
      <c r="CC32" s="445"/>
      <c r="CD32" s="899"/>
      <c r="CE32" s="898">
        <v>0</v>
      </c>
      <c r="CF32" s="446"/>
      <c r="CG32" s="445"/>
      <c r="CH32" s="899"/>
      <c r="CI32" s="898">
        <v>1.5</v>
      </c>
      <c r="CJ32" s="446"/>
      <c r="CK32" s="445"/>
      <c r="CL32" s="899"/>
      <c r="CM32" s="898">
        <v>1.5</v>
      </c>
      <c r="CN32" s="446" t="s">
        <v>719</v>
      </c>
      <c r="CO32" s="445"/>
      <c r="CP32" s="899"/>
      <c r="CQ32" s="898">
        <v>1.5</v>
      </c>
      <c r="CR32" s="446" t="s">
        <v>719</v>
      </c>
      <c r="CS32" s="445"/>
      <c r="CT32" s="899"/>
      <c r="CU32" s="898">
        <v>1.5</v>
      </c>
      <c r="CV32" s="446" t="s">
        <v>719</v>
      </c>
      <c r="CW32" s="445"/>
      <c r="CX32" s="899"/>
      <c r="CY32" s="898">
        <v>0</v>
      </c>
      <c r="CZ32" s="446" t="s">
        <v>719</v>
      </c>
      <c r="DA32" s="445"/>
      <c r="DB32" s="899"/>
      <c r="DC32" s="898">
        <v>1.5</v>
      </c>
      <c r="DD32" s="446"/>
      <c r="DE32" s="445"/>
      <c r="DF32" s="899"/>
      <c r="DG32" s="898">
        <v>1.5</v>
      </c>
      <c r="DH32" s="446"/>
      <c r="DI32" s="445"/>
      <c r="DJ32" s="941"/>
      <c r="DK32" s="898">
        <v>1.5</v>
      </c>
      <c r="DL32" s="446"/>
      <c r="DM32" s="445"/>
      <c r="DN32" s="941"/>
      <c r="DO32" s="898">
        <v>1.5</v>
      </c>
      <c r="DP32" s="446"/>
      <c r="DQ32" s="445"/>
      <c r="DR32" s="899"/>
      <c r="DS32" s="898">
        <v>1.5</v>
      </c>
      <c r="DT32" s="446"/>
      <c r="DU32" s="445"/>
      <c r="DV32" s="899"/>
      <c r="DW32" s="898">
        <v>1.5</v>
      </c>
      <c r="DX32" s="446"/>
      <c r="DY32" s="445"/>
      <c r="DZ32" s="899"/>
      <c r="EA32" s="898">
        <v>1.5</v>
      </c>
      <c r="EB32" s="446"/>
      <c r="EC32" s="445"/>
      <c r="ED32" s="899"/>
      <c r="EE32" s="898">
        <v>1.5</v>
      </c>
      <c r="EF32" s="446"/>
      <c r="EG32" s="445"/>
      <c r="EH32" s="899"/>
      <c r="EI32" s="898">
        <v>1.5</v>
      </c>
      <c r="EJ32" s="446"/>
      <c r="EK32" s="445"/>
      <c r="EL32" s="899"/>
      <c r="EM32" s="898">
        <v>1.5</v>
      </c>
      <c r="EN32" s="446"/>
      <c r="EO32" s="445"/>
      <c r="EP32" s="899"/>
      <c r="EQ32" s="898">
        <v>1.5</v>
      </c>
      <c r="ER32" s="446"/>
      <c r="ES32" s="445"/>
      <c r="ET32" s="899"/>
      <c r="EU32" s="898">
        <v>1.25</v>
      </c>
      <c r="EV32" s="446"/>
      <c r="EW32" s="445"/>
      <c r="EX32" s="899"/>
      <c r="EY32" s="898">
        <v>1.25</v>
      </c>
      <c r="EZ32" s="446"/>
      <c r="FA32" s="445"/>
      <c r="FB32" s="899"/>
      <c r="FC32" s="898">
        <v>1.25</v>
      </c>
      <c r="FD32" s="446"/>
      <c r="FE32" s="445"/>
      <c r="FF32" s="899"/>
      <c r="FG32" s="898">
        <v>1.25</v>
      </c>
      <c r="FH32" s="446"/>
      <c r="FI32" s="445"/>
      <c r="FJ32" s="899"/>
      <c r="FK32" s="898">
        <v>1.25</v>
      </c>
      <c r="FL32" s="446"/>
      <c r="FM32" s="445"/>
      <c r="FN32" s="899"/>
      <c r="FO32" s="898">
        <v>1.25</v>
      </c>
      <c r="FP32" s="446" t="s">
        <v>897</v>
      </c>
      <c r="FQ32" s="445"/>
      <c r="FR32" s="899"/>
      <c r="FS32" s="898">
        <v>1.25</v>
      </c>
      <c r="FT32" s="446" t="s">
        <v>897</v>
      </c>
      <c r="FU32" s="445"/>
      <c r="FV32" s="899"/>
      <c r="FW32" s="898">
        <v>1.25</v>
      </c>
      <c r="FX32" s="446"/>
      <c r="FY32" s="445"/>
      <c r="FZ32" s="899"/>
      <c r="GA32" s="898">
        <v>1.25</v>
      </c>
      <c r="GB32" s="446"/>
      <c r="GC32" s="445"/>
      <c r="GD32" s="899"/>
      <c r="GE32" s="898">
        <v>1.25</v>
      </c>
      <c r="GF32" s="446"/>
      <c r="GG32" s="445"/>
      <c r="GH32" s="899"/>
      <c r="GI32" s="898">
        <v>1.25</v>
      </c>
      <c r="GJ32" s="446"/>
      <c r="GK32" s="445"/>
      <c r="GL32" s="899"/>
      <c r="GM32" s="898">
        <v>1.25</v>
      </c>
      <c r="GN32" s="446"/>
      <c r="GO32" s="445"/>
      <c r="GP32" s="899"/>
      <c r="GQ32" s="898">
        <v>0</v>
      </c>
      <c r="GR32" s="446"/>
      <c r="GS32" s="445"/>
      <c r="GT32" s="940"/>
      <c r="GU32" s="898">
        <v>0</v>
      </c>
      <c r="GV32" s="446" t="s">
        <v>1377</v>
      </c>
      <c r="GW32" s="445"/>
      <c r="GX32" s="940"/>
      <c r="GY32" s="898">
        <v>0</v>
      </c>
      <c r="GZ32" s="446"/>
      <c r="HA32" s="445"/>
      <c r="HB32" s="899"/>
      <c r="HC32" s="898">
        <v>0</v>
      </c>
      <c r="HD32" s="446" t="s">
        <v>788</v>
      </c>
      <c r="HE32" s="445"/>
      <c r="HF32" s="899"/>
      <c r="HG32" s="898">
        <v>0</v>
      </c>
      <c r="HH32" s="446"/>
      <c r="HI32" s="445"/>
      <c r="HJ32" s="899"/>
      <c r="HK32" s="898">
        <v>1.25</v>
      </c>
      <c r="HL32" s="446"/>
      <c r="HM32" s="445"/>
      <c r="HN32" s="899"/>
      <c r="HO32" s="898">
        <v>0</v>
      </c>
      <c r="HP32" s="446" t="s">
        <v>730</v>
      </c>
      <c r="HQ32" s="445"/>
      <c r="HR32" s="899"/>
      <c r="HS32" s="898">
        <v>0</v>
      </c>
      <c r="HT32" s="446"/>
      <c r="HU32" s="445"/>
      <c r="HV32" s="899"/>
      <c r="HW32" s="898">
        <v>0</v>
      </c>
      <c r="HX32" s="446"/>
      <c r="HY32" s="445"/>
      <c r="HZ32" s="899"/>
      <c r="IA32" s="898">
        <v>0</v>
      </c>
      <c r="IB32" s="446"/>
      <c r="IC32" s="445"/>
      <c r="ID32" s="899"/>
      <c r="IE32" s="898">
        <v>0</v>
      </c>
      <c r="IF32" s="446"/>
      <c r="IG32" s="445"/>
      <c r="IH32" s="899"/>
      <c r="II32" s="898">
        <v>0</v>
      </c>
      <c r="IJ32" s="446"/>
      <c r="IK32" s="445"/>
      <c r="IL32" s="899"/>
      <c r="IM32" s="898">
        <v>0</v>
      </c>
      <c r="IN32" s="446"/>
      <c r="IO32" s="445"/>
      <c r="IP32" s="445"/>
      <c r="IQ32" s="898">
        <v>0</v>
      </c>
      <c r="IR32" s="446"/>
      <c r="IS32" s="445"/>
      <c r="IT32" s="899"/>
      <c r="IU32" s="898">
        <v>0</v>
      </c>
      <c r="IV32" s="446"/>
      <c r="IW32" s="445"/>
      <c r="IX32" s="899"/>
      <c r="IY32" s="898">
        <v>0</v>
      </c>
      <c r="IZ32" s="446"/>
      <c r="JA32" s="445"/>
      <c r="JB32" s="899"/>
      <c r="JC32" s="898">
        <v>0</v>
      </c>
      <c r="JD32" s="446" t="s">
        <v>857</v>
      </c>
      <c r="JE32" s="445"/>
      <c r="JF32" s="899"/>
      <c r="JG32" s="898">
        <v>0</v>
      </c>
      <c r="JH32" s="446" t="s">
        <v>857</v>
      </c>
      <c r="JI32" s="445"/>
      <c r="JJ32" s="899"/>
      <c r="JK32" s="898">
        <v>0</v>
      </c>
      <c r="JL32" s="446" t="s">
        <v>494</v>
      </c>
      <c r="JM32" s="445"/>
      <c r="JN32" s="899"/>
      <c r="JO32" s="898">
        <v>0</v>
      </c>
      <c r="JP32" s="446"/>
      <c r="JQ32" s="445"/>
      <c r="JR32" s="899"/>
      <c r="JS32" s="898">
        <v>0</v>
      </c>
      <c r="JT32" s="446" t="s">
        <v>858</v>
      </c>
      <c r="JU32" s="445"/>
      <c r="JV32" s="899"/>
      <c r="JW32" s="898">
        <v>0</v>
      </c>
      <c r="JX32" s="446" t="s">
        <v>859</v>
      </c>
      <c r="JY32" s="445"/>
      <c r="JZ32" s="899"/>
      <c r="KA32" s="898">
        <v>0</v>
      </c>
      <c r="KB32" s="446" t="s">
        <v>860</v>
      </c>
      <c r="KC32" s="445"/>
      <c r="KD32" s="899"/>
      <c r="KE32" s="898">
        <v>0</v>
      </c>
      <c r="KF32" s="446" t="s">
        <v>860</v>
      </c>
      <c r="KG32" s="445"/>
      <c r="KH32" s="899"/>
      <c r="KI32" s="898">
        <v>0</v>
      </c>
      <c r="KJ32" s="446" t="s">
        <v>898</v>
      </c>
      <c r="KK32" s="445"/>
      <c r="KL32" s="899"/>
      <c r="KM32" s="898">
        <v>0</v>
      </c>
      <c r="KN32" s="446" t="s">
        <v>898</v>
      </c>
      <c r="KO32" s="445"/>
      <c r="KP32" s="899"/>
      <c r="KQ32" s="898">
        <v>0</v>
      </c>
      <c r="KR32" s="446" t="s">
        <v>898</v>
      </c>
      <c r="KS32" s="445"/>
      <c r="KT32" s="899"/>
      <c r="KU32" s="898">
        <v>0</v>
      </c>
      <c r="KV32" s="446" t="s">
        <v>960</v>
      </c>
      <c r="KW32" s="445"/>
      <c r="KX32" s="899"/>
      <c r="KY32" s="898">
        <v>0</v>
      </c>
      <c r="KZ32" s="446" t="s">
        <v>960</v>
      </c>
      <c r="LA32" s="445"/>
      <c r="LB32" s="899"/>
      <c r="LC32" s="898">
        <v>0</v>
      </c>
      <c r="LD32" s="446"/>
      <c r="LE32" s="445"/>
      <c r="LF32" s="899"/>
      <c r="LG32" s="898">
        <v>0</v>
      </c>
      <c r="LH32" s="443" t="s">
        <v>1002</v>
      </c>
      <c r="LI32" s="443"/>
      <c r="LJ32" s="899"/>
      <c r="LK32" s="898">
        <v>0</v>
      </c>
      <c r="LL32" s="443" t="s">
        <v>1002</v>
      </c>
      <c r="LM32" s="443"/>
      <c r="LN32" s="899"/>
      <c r="LO32" s="898">
        <v>0</v>
      </c>
      <c r="LP32" s="443"/>
      <c r="LQ32" s="443"/>
      <c r="LR32" s="900"/>
      <c r="LS32" s="898">
        <v>0</v>
      </c>
      <c r="LT32" s="443"/>
      <c r="LU32" s="443"/>
      <c r="LV32" s="900"/>
      <c r="LW32" s="898">
        <v>0</v>
      </c>
      <c r="LX32" s="443" t="s">
        <v>899</v>
      </c>
      <c r="LY32" s="443"/>
      <c r="LZ32" s="899"/>
      <c r="MA32" s="898">
        <v>0</v>
      </c>
      <c r="MB32" s="443"/>
      <c r="MC32" s="443"/>
      <c r="MD32" s="900"/>
      <c r="ME32" s="898">
        <v>0</v>
      </c>
      <c r="MF32" s="443"/>
      <c r="MG32" s="443"/>
      <c r="MH32" s="900"/>
      <c r="MI32" s="898">
        <v>0</v>
      </c>
      <c r="MJ32" s="443"/>
      <c r="MK32" s="443"/>
      <c r="ML32" s="900"/>
      <c r="MM32" s="898">
        <v>0</v>
      </c>
      <c r="MN32" s="443"/>
      <c r="MO32" s="443"/>
      <c r="MP32" s="900"/>
      <c r="MQ32" s="898">
        <v>0</v>
      </c>
      <c r="MR32" s="443"/>
      <c r="MS32" s="443"/>
      <c r="MT32" s="900"/>
      <c r="MU32" s="898">
        <v>0</v>
      </c>
      <c r="MV32" s="443"/>
      <c r="MW32" s="443"/>
      <c r="MX32" s="900"/>
      <c r="MY32" s="898">
        <v>0</v>
      </c>
      <c r="MZ32" s="443"/>
      <c r="NA32" s="443"/>
      <c r="NB32" s="900"/>
      <c r="NC32" s="898">
        <v>0</v>
      </c>
      <c r="ND32" s="443"/>
      <c r="NE32" s="443"/>
      <c r="NF32" s="900"/>
      <c r="NG32" s="898">
        <v>0</v>
      </c>
      <c r="NH32" s="443"/>
      <c r="NI32" s="443"/>
      <c r="NJ32" s="900"/>
      <c r="NK32" s="898">
        <v>0</v>
      </c>
      <c r="NL32" s="443"/>
      <c r="NM32" s="443"/>
      <c r="NN32" s="900"/>
      <c r="NO32" s="898">
        <v>0</v>
      </c>
      <c r="NP32" s="443"/>
      <c r="NQ32" s="443"/>
      <c r="NR32" s="900"/>
      <c r="NS32" s="898">
        <v>0</v>
      </c>
      <c r="NT32" s="443"/>
      <c r="NU32" s="443"/>
      <c r="NV32" s="900"/>
      <c r="NW32" s="898">
        <v>0</v>
      </c>
      <c r="NX32" s="443"/>
      <c r="NY32" s="443"/>
      <c r="NZ32" s="900"/>
      <c r="OA32" s="898">
        <v>0</v>
      </c>
      <c r="OB32" s="443"/>
      <c r="OC32" s="443"/>
      <c r="OD32" s="900"/>
      <c r="OE32" s="898">
        <v>0</v>
      </c>
      <c r="OF32" s="443"/>
      <c r="OG32" s="443"/>
      <c r="OH32" s="900"/>
      <c r="OI32" s="898">
        <v>0</v>
      </c>
      <c r="OJ32" s="443"/>
      <c r="OK32" s="443"/>
      <c r="OL32" s="900"/>
      <c r="OM32" s="898">
        <v>0</v>
      </c>
      <c r="ON32" s="443"/>
      <c r="OO32" s="443"/>
      <c r="OP32" s="900"/>
      <c r="OQ32" s="898">
        <v>0</v>
      </c>
      <c r="OR32" s="443"/>
      <c r="OS32" s="443"/>
      <c r="OT32" s="900"/>
      <c r="OU32" s="898">
        <v>0</v>
      </c>
      <c r="OV32" s="443"/>
      <c r="OW32" s="443"/>
      <c r="OX32" s="900"/>
      <c r="OY32" s="898">
        <v>0</v>
      </c>
      <c r="OZ32" s="443"/>
      <c r="PA32" s="443"/>
      <c r="PB32" s="900"/>
      <c r="PC32" s="898">
        <v>0</v>
      </c>
      <c r="PD32" s="443"/>
      <c r="PE32" s="443"/>
      <c r="PF32" s="900"/>
      <c r="PG32" s="898">
        <v>0</v>
      </c>
      <c r="PH32" s="443"/>
      <c r="PI32" s="443"/>
      <c r="PJ32" s="900"/>
      <c r="PK32" s="898">
        <v>0</v>
      </c>
      <c r="PL32" s="443"/>
      <c r="PM32" s="443"/>
      <c r="PN32" s="900"/>
      <c r="PO32" s="898">
        <v>0</v>
      </c>
      <c r="PP32" s="443"/>
      <c r="PQ32" s="443"/>
      <c r="PR32" s="900"/>
      <c r="PS32" s="898">
        <v>0</v>
      </c>
      <c r="PT32" s="443"/>
      <c r="PU32" s="443"/>
      <c r="PV32" s="900"/>
      <c r="PW32" s="898">
        <v>0</v>
      </c>
      <c r="PX32" s="443"/>
      <c r="PY32" s="443"/>
      <c r="PZ32" s="900"/>
      <c r="QA32" s="898">
        <v>0</v>
      </c>
      <c r="QB32" s="443"/>
      <c r="QC32" s="443"/>
      <c r="QD32" s="900"/>
      <c r="QE32" s="898">
        <v>0</v>
      </c>
      <c r="QF32" s="443"/>
      <c r="QG32" s="443"/>
      <c r="QH32" s="900"/>
      <c r="QI32" s="898">
        <v>0</v>
      </c>
      <c r="QJ32" s="443"/>
      <c r="QK32" s="443"/>
      <c r="QL32" s="900"/>
      <c r="QM32" s="898">
        <v>0</v>
      </c>
      <c r="QN32" s="443"/>
      <c r="QO32" s="443"/>
      <c r="QP32" s="900"/>
      <c r="QQ32" s="898">
        <v>0</v>
      </c>
      <c r="QR32" s="443"/>
      <c r="QS32" s="443"/>
      <c r="QT32" s="900"/>
      <c r="QU32" s="898">
        <v>0</v>
      </c>
      <c r="QV32" s="443"/>
      <c r="QW32" s="443"/>
      <c r="QX32" s="900"/>
      <c r="QY32" s="898">
        <v>0</v>
      </c>
      <c r="QZ32" s="443"/>
      <c r="RA32" s="443"/>
      <c r="RB32" s="900"/>
      <c r="RC32" s="898">
        <v>0</v>
      </c>
      <c r="RD32" s="443"/>
      <c r="RE32" s="443"/>
      <c r="RF32" s="900"/>
      <c r="RG32" s="898">
        <v>0</v>
      </c>
      <c r="RH32" s="443"/>
      <c r="RI32" s="443"/>
      <c r="RJ32" s="900"/>
      <c r="RK32" s="898">
        <v>0</v>
      </c>
      <c r="RL32" s="443"/>
      <c r="RM32" s="443"/>
      <c r="RN32" s="900"/>
      <c r="RO32" s="898">
        <v>0</v>
      </c>
      <c r="RP32" s="443"/>
      <c r="RQ32" s="443"/>
      <c r="RR32" s="900"/>
      <c r="RS32" s="898">
        <v>0</v>
      </c>
      <c r="RT32" s="443"/>
      <c r="RU32" s="443"/>
      <c r="RV32" s="900"/>
      <c r="RW32" s="898">
        <v>0</v>
      </c>
      <c r="RX32" s="443"/>
      <c r="RY32" s="443"/>
      <c r="RZ32" s="900"/>
      <c r="SA32" s="898">
        <v>0</v>
      </c>
      <c r="SB32" s="443"/>
      <c r="SC32" s="443"/>
      <c r="SD32" s="900"/>
      <c r="SE32" s="898">
        <v>0</v>
      </c>
      <c r="SF32" s="443"/>
      <c r="SG32" s="443"/>
      <c r="SH32" s="900"/>
      <c r="SI32" s="898">
        <v>0</v>
      </c>
      <c r="SJ32" s="443"/>
      <c r="SK32" s="443"/>
      <c r="SL32" s="900"/>
      <c r="SM32" s="898">
        <v>0</v>
      </c>
      <c r="SN32" s="443"/>
      <c r="SO32" s="443"/>
      <c r="SP32" s="900"/>
      <c r="SQ32" s="898">
        <v>0</v>
      </c>
      <c r="SR32" s="443"/>
      <c r="SS32" s="443"/>
      <c r="ST32" s="900"/>
      <c r="SU32" s="898">
        <v>0</v>
      </c>
      <c r="SV32" s="443"/>
      <c r="SW32" s="443"/>
      <c r="SX32" s="900"/>
      <c r="SY32" s="898">
        <v>0</v>
      </c>
      <c r="SZ32" s="443"/>
      <c r="TA32" s="443"/>
      <c r="TB32" s="900"/>
      <c r="TC32" s="898">
        <v>0</v>
      </c>
      <c r="TD32" s="443"/>
      <c r="TE32" s="443"/>
      <c r="TF32" s="900"/>
      <c r="TG32" s="898">
        <v>0</v>
      </c>
      <c r="TH32" s="443" t="s">
        <v>1141</v>
      </c>
      <c r="TI32" s="443"/>
      <c r="TJ32" s="900"/>
      <c r="TK32" s="898">
        <v>0</v>
      </c>
      <c r="TL32" s="443" t="s">
        <v>1224</v>
      </c>
      <c r="TM32" s="443"/>
      <c r="TN32" s="900"/>
      <c r="TO32" s="898">
        <v>0</v>
      </c>
      <c r="TP32" s="443" t="s">
        <v>1224</v>
      </c>
      <c r="TQ32" s="443"/>
      <c r="TR32" s="900"/>
      <c r="TS32" s="898">
        <v>0</v>
      </c>
      <c r="TT32" s="443" t="s">
        <v>1224</v>
      </c>
      <c r="TU32" s="443"/>
      <c r="TV32" s="900"/>
      <c r="TW32" s="898">
        <v>0</v>
      </c>
      <c r="TX32" s="443"/>
      <c r="TY32" s="443"/>
      <c r="TZ32" s="900"/>
      <c r="UA32" s="898">
        <v>0</v>
      </c>
      <c r="UB32" s="443"/>
      <c r="UC32" s="443"/>
      <c r="UD32" s="900"/>
      <c r="UE32" s="898">
        <v>0</v>
      </c>
      <c r="UF32" s="443"/>
      <c r="UG32" s="443"/>
      <c r="UH32" s="900"/>
      <c r="UI32" s="898">
        <v>0</v>
      </c>
      <c r="UJ32" s="443"/>
      <c r="UK32" s="443"/>
      <c r="UL32" s="900"/>
      <c r="UM32" s="898">
        <v>0</v>
      </c>
      <c r="UN32" s="443"/>
      <c r="UO32" s="443"/>
      <c r="UP32" s="900"/>
      <c r="UQ32" s="898">
        <v>0</v>
      </c>
      <c r="UR32" s="443"/>
      <c r="US32" s="443"/>
      <c r="UT32" s="900"/>
      <c r="UU32" s="898">
        <v>0</v>
      </c>
      <c r="UV32" s="443"/>
      <c r="UW32" s="443"/>
      <c r="UX32" s="900"/>
      <c r="UY32" s="898">
        <v>0</v>
      </c>
      <c r="UZ32" s="443"/>
      <c r="VA32" s="443"/>
      <c r="VB32" s="900"/>
      <c r="VC32" s="898">
        <v>0</v>
      </c>
      <c r="VD32" s="443" t="s">
        <v>1225</v>
      </c>
      <c r="VE32" s="443"/>
      <c r="VF32" s="900"/>
      <c r="VG32" s="898">
        <v>0</v>
      </c>
      <c r="VH32" s="443" t="s">
        <v>1225</v>
      </c>
      <c r="VI32" s="443"/>
      <c r="VJ32" s="900"/>
      <c r="VK32" s="898">
        <v>0</v>
      </c>
      <c r="VL32" s="443" t="s">
        <v>1225</v>
      </c>
      <c r="VM32" s="443"/>
      <c r="VN32" s="900"/>
      <c r="VO32" s="898">
        <v>0</v>
      </c>
      <c r="VP32" s="443" t="s">
        <v>1225</v>
      </c>
      <c r="VQ32" s="443"/>
      <c r="VR32" s="900"/>
      <c r="VS32" s="898">
        <v>0</v>
      </c>
      <c r="VT32" s="443" t="s">
        <v>1225</v>
      </c>
      <c r="VU32" s="443"/>
      <c r="VV32" s="900"/>
      <c r="VW32" s="898">
        <v>0</v>
      </c>
      <c r="VX32" s="443" t="s">
        <v>1378</v>
      </c>
      <c r="VY32" s="443"/>
      <c r="VZ32" s="900"/>
      <c r="WA32" s="898">
        <v>0</v>
      </c>
      <c r="WB32" s="443" t="s">
        <v>1378</v>
      </c>
      <c r="WC32" s="443"/>
      <c r="WD32" s="900"/>
      <c r="WE32" s="898">
        <v>0</v>
      </c>
      <c r="WF32" s="443" t="s">
        <v>1378</v>
      </c>
      <c r="WG32" s="443"/>
      <c r="WH32" s="900"/>
      <c r="WI32" s="898">
        <v>0</v>
      </c>
      <c r="WJ32" s="443"/>
      <c r="WK32" s="443"/>
      <c r="WL32" s="900"/>
      <c r="WM32" s="898">
        <v>0</v>
      </c>
      <c r="WN32" s="443"/>
      <c r="WO32" s="443"/>
      <c r="WP32" s="900"/>
      <c r="WQ32" s="898">
        <v>0</v>
      </c>
      <c r="WR32" s="443"/>
      <c r="WS32" s="443"/>
      <c r="WT32" s="900"/>
      <c r="WU32" s="898">
        <v>0</v>
      </c>
      <c r="WV32" s="443"/>
      <c r="WW32" s="443"/>
      <c r="WX32" s="900"/>
      <c r="WY32" s="898">
        <v>0</v>
      </c>
      <c r="WZ32" s="443" t="s">
        <v>1142</v>
      </c>
      <c r="XA32" s="443"/>
      <c r="XB32" s="900"/>
      <c r="XC32" s="898">
        <v>0</v>
      </c>
      <c r="XD32" s="443"/>
      <c r="XE32" s="443"/>
      <c r="XF32" s="900"/>
      <c r="XG32" s="898">
        <v>0</v>
      </c>
      <c r="XH32" s="443"/>
      <c r="XI32" s="443"/>
      <c r="XJ32" s="900"/>
      <c r="XK32" s="898">
        <v>0</v>
      </c>
      <c r="XL32" s="443"/>
      <c r="XM32" s="443"/>
      <c r="XN32" s="900"/>
      <c r="XO32" s="898">
        <v>0</v>
      </c>
      <c r="XP32" s="443"/>
      <c r="XQ32" s="443"/>
      <c r="XR32" s="900"/>
      <c r="XS32" s="898">
        <v>0</v>
      </c>
      <c r="XT32" s="443"/>
      <c r="XU32" s="443"/>
      <c r="XV32" s="900"/>
      <c r="XW32" s="898">
        <v>0</v>
      </c>
      <c r="XX32" s="443" t="s">
        <v>1682</v>
      </c>
      <c r="XY32" s="443"/>
      <c r="XZ32" s="900"/>
      <c r="YA32" s="898">
        <v>0</v>
      </c>
      <c r="YB32" s="443" t="s">
        <v>1687</v>
      </c>
      <c r="YC32" s="443"/>
      <c r="YD32" s="900"/>
      <c r="YE32" s="898">
        <v>0</v>
      </c>
      <c r="YF32" s="443"/>
      <c r="YG32" s="443"/>
      <c r="YH32" s="900"/>
      <c r="YI32" s="898">
        <v>0</v>
      </c>
      <c r="YJ32" s="443"/>
      <c r="YK32" s="443"/>
      <c r="YL32" s="900"/>
      <c r="YM32" s="898">
        <v>0</v>
      </c>
      <c r="YN32" s="443"/>
      <c r="YO32" s="443"/>
      <c r="YP32" s="900"/>
      <c r="YQ32" s="898">
        <v>0</v>
      </c>
      <c r="YR32" s="443" t="s">
        <v>1683</v>
      </c>
      <c r="YS32" s="443"/>
      <c r="YT32" s="900"/>
      <c r="YU32" s="898">
        <v>0</v>
      </c>
      <c r="YV32" s="443" t="s">
        <v>1683</v>
      </c>
      <c r="YW32" s="443"/>
      <c r="YX32" s="900"/>
      <c r="YY32" s="898">
        <v>0</v>
      </c>
      <c r="YZ32" s="443" t="s">
        <v>1683</v>
      </c>
      <c r="ZA32" s="443"/>
      <c r="ZB32" s="900"/>
      <c r="ZC32" s="898">
        <v>0</v>
      </c>
      <c r="ZD32" s="443" t="s">
        <v>1683</v>
      </c>
      <c r="ZE32" s="443"/>
      <c r="ZF32" s="900"/>
      <c r="ZG32" s="898">
        <v>0</v>
      </c>
      <c r="ZH32" s="443"/>
      <c r="ZI32" s="443"/>
      <c r="ZJ32" s="900"/>
      <c r="ZK32" s="898">
        <v>0</v>
      </c>
      <c r="ZL32" s="443"/>
      <c r="ZM32" s="443"/>
      <c r="ZN32" s="900"/>
      <c r="ZO32" s="898">
        <v>0</v>
      </c>
      <c r="ZP32" s="443"/>
      <c r="ZQ32" s="443"/>
      <c r="ZR32" s="900"/>
      <c r="ZS32" s="898">
        <v>0</v>
      </c>
      <c r="ZT32" s="443"/>
      <c r="ZU32" s="443"/>
      <c r="ZV32" s="900"/>
      <c r="ZW32" s="898">
        <v>0</v>
      </c>
      <c r="ZX32" s="443"/>
      <c r="ZY32" s="443"/>
      <c r="ZZ32" s="900"/>
      <c r="AAA32" s="898">
        <v>0</v>
      </c>
      <c r="AAB32" s="443"/>
      <c r="AAC32" s="443"/>
      <c r="AAD32" s="900"/>
      <c r="AAE32" s="898">
        <v>0</v>
      </c>
      <c r="AAF32" s="443"/>
      <c r="AAG32" s="443"/>
      <c r="AAH32" s="900"/>
      <c r="AAI32" s="898">
        <v>0</v>
      </c>
      <c r="AAJ32" s="443" t="s">
        <v>1620</v>
      </c>
      <c r="AAK32" s="443"/>
      <c r="AAL32" s="900"/>
      <c r="AAM32" s="898">
        <v>0</v>
      </c>
      <c r="AAN32" s="443"/>
      <c r="AAO32" s="443"/>
      <c r="AAP32" s="900"/>
      <c r="AAQ32" s="898">
        <v>0</v>
      </c>
      <c r="AAR32" s="443"/>
      <c r="AAS32" s="443"/>
      <c r="AAT32" s="900"/>
      <c r="AAU32" s="898">
        <v>0</v>
      </c>
      <c r="AAV32" s="443"/>
      <c r="AAW32" s="443"/>
      <c r="AAX32" s="900"/>
      <c r="AAY32" s="898">
        <v>0</v>
      </c>
      <c r="AAZ32" s="443"/>
      <c r="ABA32" s="443"/>
      <c r="ABB32" s="900"/>
      <c r="ABC32" s="898">
        <v>0</v>
      </c>
      <c r="ABD32" s="443"/>
      <c r="ABE32" s="443"/>
      <c r="ABF32" s="900"/>
      <c r="ABG32" s="898">
        <v>0</v>
      </c>
      <c r="ABH32" s="443"/>
      <c r="ABI32" s="443"/>
      <c r="ABJ32" s="900"/>
      <c r="ABK32" s="898">
        <v>0</v>
      </c>
      <c r="ABL32" s="443"/>
      <c r="ABM32" s="443"/>
      <c r="ABN32" s="900"/>
      <c r="ABO32" s="898">
        <v>0</v>
      </c>
      <c r="ABP32" s="443"/>
      <c r="ABQ32" s="443"/>
      <c r="ABR32" s="900"/>
      <c r="ABS32" s="898">
        <v>0</v>
      </c>
      <c r="ABT32" s="443"/>
      <c r="ABU32" s="443"/>
      <c r="ABV32" s="900"/>
      <c r="ABW32" s="898">
        <v>0</v>
      </c>
      <c r="ABX32" s="443"/>
      <c r="ABY32" s="443"/>
      <c r="ABZ32" s="900"/>
      <c r="ACA32" s="898">
        <v>0</v>
      </c>
      <c r="ACB32" s="443"/>
      <c r="ACC32" s="443"/>
      <c r="ACD32" s="900"/>
      <c r="ACE32" s="898">
        <v>0</v>
      </c>
      <c r="ACF32" s="443"/>
      <c r="ACG32" s="443"/>
      <c r="ACH32" s="900"/>
      <c r="ACI32" s="898">
        <v>0</v>
      </c>
      <c r="ACJ32" s="443"/>
      <c r="ACK32" s="443"/>
      <c r="ACL32" s="900"/>
      <c r="ACM32" s="898">
        <v>0</v>
      </c>
      <c r="ACN32" s="443"/>
      <c r="ACO32" s="443"/>
      <c r="ACP32" s="900"/>
      <c r="ACQ32" s="898">
        <v>0</v>
      </c>
      <c r="ACR32" s="443" t="s">
        <v>2099</v>
      </c>
      <c r="ACS32" s="443"/>
      <c r="ACT32" s="900"/>
      <c r="ACU32" s="898">
        <v>0</v>
      </c>
      <c r="ACV32" s="443"/>
      <c r="ACW32" s="443"/>
      <c r="ACX32" s="900"/>
      <c r="ACY32" s="898">
        <v>0</v>
      </c>
      <c r="ACZ32" s="443" t="s">
        <v>2063</v>
      </c>
      <c r="ADA32" s="443"/>
      <c r="ADB32" s="900"/>
      <c r="ADC32" s="898">
        <v>0</v>
      </c>
      <c r="ADD32" s="443" t="s">
        <v>2063</v>
      </c>
      <c r="ADE32" s="443"/>
      <c r="ADF32" s="900"/>
      <c r="ADG32" s="898">
        <v>0</v>
      </c>
      <c r="ADH32" s="443" t="s">
        <v>2063</v>
      </c>
      <c r="ADI32" s="443"/>
      <c r="ADJ32" s="900"/>
      <c r="ADK32" s="898">
        <v>0</v>
      </c>
      <c r="ADL32" s="443" t="s">
        <v>2063</v>
      </c>
      <c r="ADM32" s="443"/>
      <c r="ADN32" s="900"/>
      <c r="ADO32" s="898">
        <v>0</v>
      </c>
      <c r="ADP32" s="443" t="s">
        <v>2112</v>
      </c>
      <c r="ADQ32" s="443"/>
      <c r="ADR32" s="900"/>
      <c r="ADS32" s="898">
        <v>0</v>
      </c>
      <c r="ADT32" s="443" t="s">
        <v>2112</v>
      </c>
      <c r="ADU32" s="443"/>
      <c r="ADV32" s="900"/>
      <c r="ADW32" s="898">
        <v>0</v>
      </c>
      <c r="ADX32" s="443" t="s">
        <v>2112</v>
      </c>
      <c r="ADY32" s="443"/>
      <c r="ADZ32" s="900"/>
      <c r="AEA32" s="898">
        <v>0</v>
      </c>
      <c r="AEB32" s="443" t="s">
        <v>2117</v>
      </c>
      <c r="AEC32" s="443"/>
      <c r="AED32" s="900"/>
      <c r="AEE32" s="541"/>
      <c r="AEF32" s="443"/>
      <c r="AEG32" s="900"/>
      <c r="AEH32" s="1307"/>
      <c r="AEJ32" s="1286"/>
    </row>
    <row r="33" spans="1:816">
      <c r="A33" s="538">
        <v>15</v>
      </c>
      <c r="B33" s="538" t="s">
        <v>216</v>
      </c>
      <c r="C33" s="538"/>
      <c r="D33" s="443">
        <v>15</v>
      </c>
      <c r="E33" s="448" t="s">
        <v>216</v>
      </c>
      <c r="F33" s="445"/>
      <c r="G33" s="942">
        <f>+G31+(G32*$N$17)</f>
        <v>0.11921049960506219</v>
      </c>
      <c r="H33" s="445"/>
      <c r="I33" s="445"/>
      <c r="J33" s="940"/>
      <c r="K33" s="942">
        <f>+K31+(K32*$N$17)</f>
        <v>0.11921049960506219</v>
      </c>
      <c r="L33" s="445"/>
      <c r="M33" s="445"/>
      <c r="N33" s="940"/>
      <c r="O33" s="942">
        <f>+O31+(O32*$N$17)</f>
        <v>0.11921049960506219</v>
      </c>
      <c r="P33" s="446"/>
      <c r="Q33" s="446"/>
      <c r="R33" s="940"/>
      <c r="S33" s="942">
        <f>+S31+(S32*$N$17)</f>
        <v>0.11921049960506219</v>
      </c>
      <c r="T33" s="446"/>
      <c r="U33" s="446"/>
      <c r="V33" s="940"/>
      <c r="W33" s="942">
        <f>+W31+(W32*$N$17)</f>
        <v>0.11921049960506219</v>
      </c>
      <c r="X33" s="446"/>
      <c r="Y33" s="445"/>
      <c r="Z33" s="899"/>
      <c r="AA33" s="942">
        <f>+AA31+(AA32*$N$17)</f>
        <v>0.11921049960506219</v>
      </c>
      <c r="AB33" s="446"/>
      <c r="AC33" s="445"/>
      <c r="AD33" s="899"/>
      <c r="AE33" s="942">
        <f>+AE31+(AE32*$N$17)</f>
        <v>0.11921049960506219</v>
      </c>
      <c r="AF33" s="446"/>
      <c r="AG33" s="445"/>
      <c r="AH33" s="899"/>
      <c r="AI33" s="942">
        <f>+AI31+(AI32*$N$17)</f>
        <v>0.11921049960506219</v>
      </c>
      <c r="AJ33" s="446"/>
      <c r="AK33" s="445"/>
      <c r="AL33" s="899"/>
      <c r="AM33" s="942">
        <f>+AM31+(AM32*$N$17)</f>
        <v>0.11921049960506219</v>
      </c>
      <c r="AN33" s="446" t="s">
        <v>781</v>
      </c>
      <c r="AO33" s="445"/>
      <c r="AP33" s="899"/>
      <c r="AQ33" s="942">
        <f>+AQ31+(AQ32*$N$17)</f>
        <v>0.11921049960506219</v>
      </c>
      <c r="AR33" s="446" t="s">
        <v>781</v>
      </c>
      <c r="AS33" s="445"/>
      <c r="AT33" s="899"/>
      <c r="AU33" s="942">
        <f>+AU31+(AU32*$N$17)</f>
        <v>0.12874525712131896</v>
      </c>
      <c r="AV33" s="446" t="s">
        <v>720</v>
      </c>
      <c r="AW33" s="445"/>
      <c r="AX33" s="899"/>
      <c r="AY33" s="942">
        <f>+AY31+(AY32*$N$17)</f>
        <v>0.12874525712131896</v>
      </c>
      <c r="AZ33" s="446" t="s">
        <v>818</v>
      </c>
      <c r="BA33" s="445"/>
      <c r="BB33" s="899"/>
      <c r="BC33" s="942">
        <f>+BC31+(BC32*$N$17)</f>
        <v>0.12874525712131896</v>
      </c>
      <c r="BD33" s="446" t="s">
        <v>805</v>
      </c>
      <c r="BE33" s="445"/>
      <c r="BF33" s="899"/>
      <c r="BG33" s="942">
        <f>+BG31+(BG32*$N$17)</f>
        <v>0.12874525712131896</v>
      </c>
      <c r="BH33" s="446" t="s">
        <v>806</v>
      </c>
      <c r="BI33" s="445"/>
      <c r="BJ33" s="899"/>
      <c r="BK33" s="942">
        <f>+BK31+(BK32*$N$17)</f>
        <v>0.12874525712131896</v>
      </c>
      <c r="BL33" s="446" t="s">
        <v>807</v>
      </c>
      <c r="BM33" s="445"/>
      <c r="BN33" s="899"/>
      <c r="BO33" s="942">
        <f>+BO31+(BO32*$N$17)</f>
        <v>0.12874525712131896</v>
      </c>
      <c r="BP33" s="601" t="s">
        <v>808</v>
      </c>
      <c r="BQ33" s="445"/>
      <c r="BR33" s="899"/>
      <c r="BS33" s="942">
        <f>+BS31+(BS32*$N$17)</f>
        <v>0.12874525712131896</v>
      </c>
      <c r="BT33" s="446" t="s">
        <v>809</v>
      </c>
      <c r="BU33" s="445"/>
      <c r="BV33" s="899"/>
      <c r="BW33" s="942">
        <f>+BW31+(BW32*$N$17)</f>
        <v>0.12874525712131896</v>
      </c>
      <c r="BX33" s="446" t="s">
        <v>810</v>
      </c>
      <c r="BY33" s="445"/>
      <c r="BZ33" s="899"/>
      <c r="CA33" s="942">
        <f>+CA31+(CA32*$N$17)</f>
        <v>0.12874525712131896</v>
      </c>
      <c r="CB33" s="443"/>
      <c r="CC33" s="445"/>
      <c r="CD33" s="899"/>
      <c r="CE33" s="942">
        <f>+CE31+(CE32*$N$17)</f>
        <v>0.11921049960506219</v>
      </c>
      <c r="CF33" s="443"/>
      <c r="CG33" s="445"/>
      <c r="CH33" s="899"/>
      <c r="CI33" s="942">
        <f>+CI31+(CI32*$N$17)</f>
        <v>0.12874525712131896</v>
      </c>
      <c r="CJ33" s="446"/>
      <c r="CK33" s="445"/>
      <c r="CL33" s="899"/>
      <c r="CM33" s="942">
        <f>+CM31+(CM32*$N$17)</f>
        <v>0.12874525712131896</v>
      </c>
      <c r="CN33" s="446"/>
      <c r="CO33" s="445"/>
      <c r="CP33" s="899"/>
      <c r="CQ33" s="942">
        <f>+CQ31+(CQ32*$N$17)</f>
        <v>0.12874525712131896</v>
      </c>
      <c r="CR33" s="446"/>
      <c r="CS33" s="445"/>
      <c r="CT33" s="899"/>
      <c r="CU33" s="942">
        <f>+CU31+(CU32*$N$17)</f>
        <v>0.12874525712131896</v>
      </c>
      <c r="CV33" s="601" t="s">
        <v>1380</v>
      </c>
      <c r="CW33" s="445"/>
      <c r="CX33" s="899"/>
      <c r="CY33" s="942">
        <f>+CY31+(CY32*$N$17)</f>
        <v>0.11921049960506219</v>
      </c>
      <c r="CZ33" s="601" t="s">
        <v>1380</v>
      </c>
      <c r="DA33" s="445"/>
      <c r="DB33" s="899"/>
      <c r="DC33" s="942">
        <f>+DC31+(DC32*$N$17)</f>
        <v>0.12874525712131896</v>
      </c>
      <c r="DD33" s="446"/>
      <c r="DE33" s="445"/>
      <c r="DF33" s="899"/>
      <c r="DG33" s="942">
        <f>+DG31+(DG32*$N$17)</f>
        <v>0.12874525712131896</v>
      </c>
      <c r="DH33" s="446"/>
      <c r="DI33" s="445"/>
      <c r="DJ33" s="941"/>
      <c r="DK33" s="942">
        <f>+DK31+(DK32*$N$17)</f>
        <v>0.12874525712131896</v>
      </c>
      <c r="DL33" s="446"/>
      <c r="DM33" s="445"/>
      <c r="DN33" s="941"/>
      <c r="DO33" s="942">
        <f>+DO31+(DO32*$N$17)</f>
        <v>0.12874525712131896</v>
      </c>
      <c r="DP33" s="446"/>
      <c r="DQ33" s="445"/>
      <c r="DR33" s="899"/>
      <c r="DS33" s="942">
        <f>+DS31+(DS32*$N$17)</f>
        <v>0.12874525712131896</v>
      </c>
      <c r="DT33" s="446"/>
      <c r="DU33" s="445"/>
      <c r="DV33" s="899"/>
      <c r="DW33" s="942">
        <f>+DW31+(DW32*$N$17)</f>
        <v>0.12874525712131896</v>
      </c>
      <c r="DX33" s="446"/>
      <c r="DY33" s="445"/>
      <c r="DZ33" s="899"/>
      <c r="EA33" s="942">
        <f>+EA31+(EA32*$N$17)</f>
        <v>0.12874525712131896</v>
      </c>
      <c r="EB33" s="446"/>
      <c r="EC33" s="445"/>
      <c r="ED33" s="899"/>
      <c r="EE33" s="942">
        <f>+EE31+(EE32*$N$17)</f>
        <v>0.12874525712131896</v>
      </c>
      <c r="EF33" s="446"/>
      <c r="EG33" s="445"/>
      <c r="EH33" s="899"/>
      <c r="EI33" s="942">
        <f>+EI31+(EI32*$N$17)</f>
        <v>0.12874525712131896</v>
      </c>
      <c r="EJ33" s="446"/>
      <c r="EK33" s="445"/>
      <c r="EL33" s="899"/>
      <c r="EM33" s="942">
        <f>+EM31+(EM32*$N$17)</f>
        <v>0.12874525712131896</v>
      </c>
      <c r="EN33" s="446"/>
      <c r="EO33" s="445"/>
      <c r="EP33" s="899"/>
      <c r="EQ33" s="942">
        <f>+EQ31+(EQ32*$N$17)</f>
        <v>0.12874525712131896</v>
      </c>
      <c r="ER33" s="446"/>
      <c r="ES33" s="445"/>
      <c r="ET33" s="899"/>
      <c r="EU33" s="942">
        <f>+EU31+(EU32*$N$17)</f>
        <v>0.1271561308686095</v>
      </c>
      <c r="EV33" s="446"/>
      <c r="EW33" s="445"/>
      <c r="EX33" s="899"/>
      <c r="EY33" s="942">
        <f>+EY31+(EY32*$N$17)</f>
        <v>0.1271561308686095</v>
      </c>
      <c r="EZ33" s="446"/>
      <c r="FA33" s="445"/>
      <c r="FB33" s="899"/>
      <c r="FC33" s="942">
        <f>+FC31+(FC32*$N$17)</f>
        <v>0.1271561308686095</v>
      </c>
      <c r="FD33" s="446"/>
      <c r="FE33" s="445"/>
      <c r="FF33" s="899"/>
      <c r="FG33" s="942">
        <f>+FG31+(FG32*$N$17)</f>
        <v>0.1271561308686095</v>
      </c>
      <c r="FH33" s="446"/>
      <c r="FI33" s="445"/>
      <c r="FJ33" s="899"/>
      <c r="FK33" s="942">
        <f>+FK31+(FK32*$N$17)</f>
        <v>0.1271561308686095</v>
      </c>
      <c r="FL33" s="446"/>
      <c r="FM33" s="445"/>
      <c r="FN33" s="899"/>
      <c r="FO33" s="942">
        <f>+FO31+(FO32*$N$17)</f>
        <v>0.1271561308686095</v>
      </c>
      <c r="FP33" s="446" t="s">
        <v>900</v>
      </c>
      <c r="FQ33" s="445"/>
      <c r="FR33" s="899"/>
      <c r="FS33" s="942">
        <f>+FS31+(FS32*$N$17)</f>
        <v>0.1271561308686095</v>
      </c>
      <c r="FT33" s="446" t="s">
        <v>900</v>
      </c>
      <c r="FU33" s="445"/>
      <c r="FV33" s="899"/>
      <c r="FW33" s="942">
        <f>+FW31+(FW32*$N$17)</f>
        <v>0.1271561308686095</v>
      </c>
      <c r="FX33" s="446"/>
      <c r="FY33" s="445"/>
      <c r="FZ33" s="899"/>
      <c r="GA33" s="942">
        <f>+GA31+(GA32*$N$17)</f>
        <v>0.1271561308686095</v>
      </c>
      <c r="GB33" s="446"/>
      <c r="GC33" s="445"/>
      <c r="GD33" s="899"/>
      <c r="GE33" s="942">
        <f>+GE31+(GE32*$N$17)</f>
        <v>0.1271561308686095</v>
      </c>
      <c r="GF33" s="446"/>
      <c r="GG33" s="445"/>
      <c r="GH33" s="899"/>
      <c r="GI33" s="942">
        <f>+GI31+(GI32*$N$17)</f>
        <v>0.1271561308686095</v>
      </c>
      <c r="GJ33" s="446"/>
      <c r="GK33" s="445"/>
      <c r="GL33" s="899"/>
      <c r="GM33" s="942">
        <f>+GM31+(GM32*$N$17)</f>
        <v>0.1271561308686095</v>
      </c>
      <c r="GN33" s="446"/>
      <c r="GO33" s="445"/>
      <c r="GP33" s="899"/>
      <c r="GQ33" s="943">
        <f>+GQ31+(GQ32*$N$15)</f>
        <v>0.11921049960506219</v>
      </c>
      <c r="GR33" s="446"/>
      <c r="GS33" s="445"/>
      <c r="GT33" s="940"/>
      <c r="GU33" s="943">
        <f>+GU31+(GU32*$N$15)</f>
        <v>0.11921049960506219</v>
      </c>
      <c r="GV33" s="446"/>
      <c r="GW33" s="445"/>
      <c r="GX33" s="940"/>
      <c r="GY33" s="942">
        <f>+GY31+(GY32*$N$15)</f>
        <v>0.11921049960506219</v>
      </c>
      <c r="GZ33" s="446"/>
      <c r="HA33" s="445"/>
      <c r="HB33" s="899"/>
      <c r="HC33" s="942">
        <f>+HC31+(HC32*$N$15)</f>
        <v>0.11921049960506219</v>
      </c>
      <c r="HD33" s="446"/>
      <c r="HE33" s="445"/>
      <c r="HF33" s="899"/>
      <c r="HG33" s="942">
        <f>+HG31+(HG32*$N$15)</f>
        <v>0.11921049960506219</v>
      </c>
      <c r="HH33" s="446"/>
      <c r="HI33" s="445"/>
      <c r="HJ33" s="899"/>
      <c r="HK33" s="942">
        <f>+HK31+(HK32*$N$17)</f>
        <v>0.1271561308686095</v>
      </c>
      <c r="HL33" s="446"/>
      <c r="HM33" s="445"/>
      <c r="HN33" s="899"/>
      <c r="HO33" s="942">
        <f>+HO31+(HO32*$N$17)</f>
        <v>0.11921049960506219</v>
      </c>
      <c r="HP33" s="446"/>
      <c r="HQ33" s="445"/>
      <c r="HR33" s="899"/>
      <c r="HS33" s="942">
        <f>+HS31+(HS32*$N$17)</f>
        <v>0.11921049960506219</v>
      </c>
      <c r="HT33" s="446"/>
      <c r="HU33" s="445"/>
      <c r="HV33" s="899"/>
      <c r="HW33" s="942">
        <f>+HW31+(HW32*$N$17)</f>
        <v>0.11921049960506219</v>
      </c>
      <c r="HX33" s="446"/>
      <c r="HY33" s="445"/>
      <c r="HZ33" s="899"/>
      <c r="IA33" s="942">
        <f>+IA31+(IA32*$N$17)</f>
        <v>0.11921049960506219</v>
      </c>
      <c r="IB33" s="446"/>
      <c r="IC33" s="445"/>
      <c r="ID33" s="899"/>
      <c r="IE33" s="942">
        <f>+IE31+(IE32*$N$17)</f>
        <v>0.11921049960506219</v>
      </c>
      <c r="IF33" s="446"/>
      <c r="IG33" s="445"/>
      <c r="IH33" s="899"/>
      <c r="II33" s="942">
        <f>+II31+(II32*$N$17)</f>
        <v>0.11921049960506219</v>
      </c>
      <c r="IJ33" s="446"/>
      <c r="IK33" s="445"/>
      <c r="IL33" s="899"/>
      <c r="IM33" s="942">
        <f>+IM31+(IM32*$N$17)</f>
        <v>0.11921049960506219</v>
      </c>
      <c r="IN33" s="446"/>
      <c r="IO33" s="445"/>
      <c r="IP33" s="445"/>
      <c r="IQ33" s="942">
        <f>+IQ31+(IQ32*$N$17)</f>
        <v>0.11921049960506219</v>
      </c>
      <c r="IR33" s="446"/>
      <c r="IS33" s="445"/>
      <c r="IT33" s="899"/>
      <c r="IU33" s="942">
        <f>+IU31+(IU32*$N$17)</f>
        <v>0.11921049960506219</v>
      </c>
      <c r="IV33" s="446"/>
      <c r="IW33" s="445"/>
      <c r="IX33" s="899"/>
      <c r="IY33" s="942">
        <f>+IY31+(IY32*$N$17)</f>
        <v>0.11921049960506219</v>
      </c>
      <c r="IZ33" s="446"/>
      <c r="JA33" s="445"/>
      <c r="JB33" s="899"/>
      <c r="JC33" s="942">
        <f>+JC31+(JC32*$N$17)</f>
        <v>0.11921049960506219</v>
      </c>
      <c r="JD33" s="446"/>
      <c r="JE33" s="445"/>
      <c r="JF33" s="899"/>
      <c r="JG33" s="942">
        <f>+JG31+(JG32*$N$17)</f>
        <v>0.11921049960506219</v>
      </c>
      <c r="JH33" s="446"/>
      <c r="JI33" s="445"/>
      <c r="JJ33" s="899"/>
      <c r="JK33" s="942">
        <f>+JK31+(JK32*$N$17)</f>
        <v>0.11921049960506219</v>
      </c>
      <c r="JL33" s="446"/>
      <c r="JM33" s="445"/>
      <c r="JN33" s="899"/>
      <c r="JO33" s="942">
        <f>+JO31+(JO32*$N$17)</f>
        <v>0.11921049960506219</v>
      </c>
      <c r="JP33" s="446"/>
      <c r="JQ33" s="445"/>
      <c r="JR33" s="899"/>
      <c r="JS33" s="942">
        <f>+JS31+(JS32*$N$17)</f>
        <v>0.11921049960506219</v>
      </c>
      <c r="JT33" s="446" t="s">
        <v>860</v>
      </c>
      <c r="JU33" s="445"/>
      <c r="JV33" s="899"/>
      <c r="JW33" s="942">
        <f>+JW31+(JW32*$N$17)</f>
        <v>0.11921049960506219</v>
      </c>
      <c r="JX33" s="446" t="s">
        <v>860</v>
      </c>
      <c r="JY33" s="445"/>
      <c r="JZ33" s="899"/>
      <c r="KA33" s="942">
        <f>+KA31+(KA32*$N$17)</f>
        <v>0.11921049960506219</v>
      </c>
      <c r="KB33" s="446"/>
      <c r="KC33" s="445"/>
      <c r="KD33" s="899"/>
      <c r="KE33" s="942">
        <f>+KE31+(KE32*$N$17)</f>
        <v>0.11921049960506219</v>
      </c>
      <c r="KF33" s="446"/>
      <c r="KG33" s="445"/>
      <c r="KH33" s="899"/>
      <c r="KI33" s="942">
        <f>+KI31+(KI32*$N$17)</f>
        <v>0.11921049960506219</v>
      </c>
      <c r="KJ33" s="446"/>
      <c r="KK33" s="445"/>
      <c r="KL33" s="899"/>
      <c r="KM33" s="942">
        <f>+KM31+(KM32*$N$17)</f>
        <v>0.11921049960506219</v>
      </c>
      <c r="KN33" s="446"/>
      <c r="KO33" s="445"/>
      <c r="KP33" s="899"/>
      <c r="KQ33" s="942">
        <f>+KQ31+(KQ32*$N$17)</f>
        <v>0.11921049960506219</v>
      </c>
      <c r="KR33" s="446"/>
      <c r="KS33" s="445"/>
      <c r="KT33" s="899"/>
      <c r="KU33" s="942">
        <f>+KU31+(KU32*$N$17)</f>
        <v>0.11921049960506219</v>
      </c>
      <c r="KV33" s="445"/>
      <c r="KW33" s="445"/>
      <c r="KX33" s="899"/>
      <c r="KY33" s="942">
        <f>+KY31+(KY32*$N$17)</f>
        <v>0.11921049960506219</v>
      </c>
      <c r="KZ33" s="445"/>
      <c r="LA33" s="445"/>
      <c r="LB33" s="899"/>
      <c r="LC33" s="942">
        <f>+LC31+(LC32*$N$17)</f>
        <v>0.11921049960506219</v>
      </c>
      <c r="LD33" s="446"/>
      <c r="LE33" s="445"/>
      <c r="LF33" s="899"/>
      <c r="LG33" s="942">
        <f>+LG31+(LG32*$N$17)</f>
        <v>0.11921049960506219</v>
      </c>
      <c r="LH33" s="443"/>
      <c r="LI33" s="443"/>
      <c r="LJ33" s="899"/>
      <c r="LK33" s="942">
        <f>+LK31+(LK32*$N$17)</f>
        <v>0.11921049960506219</v>
      </c>
      <c r="LL33" s="443"/>
      <c r="LM33" s="443"/>
      <c r="LN33" s="899"/>
      <c r="LO33" s="942">
        <f>+LO31+(LO32*$N$17)</f>
        <v>0.11921049960506219</v>
      </c>
      <c r="LP33" s="446"/>
      <c r="LQ33" s="445"/>
      <c r="LR33" s="899"/>
      <c r="LS33" s="942">
        <f>+LS31+(LS32*$N$17)</f>
        <v>0.11921049960506219</v>
      </c>
      <c r="LT33" s="446"/>
      <c r="LU33" s="445"/>
      <c r="LV33" s="899"/>
      <c r="LW33" s="942">
        <f>+LW31+(LW32*$N$17)</f>
        <v>0.11921049960506219</v>
      </c>
      <c r="LX33" s="443"/>
      <c r="LY33" s="443"/>
      <c r="LZ33" s="899"/>
      <c r="MA33" s="942">
        <f>+MA31+(MA32*$N$17)</f>
        <v>0.11921049960506219</v>
      </c>
      <c r="MB33" s="443"/>
      <c r="MC33" s="443"/>
      <c r="MD33" s="900"/>
      <c r="ME33" s="942">
        <f>+ME31+(ME32*$N$17)</f>
        <v>0.11921049960506219</v>
      </c>
      <c r="MF33" s="443"/>
      <c r="MG33" s="443"/>
      <c r="MH33" s="900"/>
      <c r="MI33" s="942">
        <f>+MI31+(MI32*$N$17)</f>
        <v>0.11921049960506219</v>
      </c>
      <c r="MJ33" s="443"/>
      <c r="MK33" s="443"/>
      <c r="ML33" s="900"/>
      <c r="MM33" s="942">
        <f>+MM31+(MM32*$N$17)</f>
        <v>0.11921049960506219</v>
      </c>
      <c r="MN33" s="443"/>
      <c r="MO33" s="443"/>
      <c r="MP33" s="900"/>
      <c r="MQ33" s="942">
        <f>+MQ31+(MQ32*$N$17)</f>
        <v>0.11921049960506219</v>
      </c>
      <c r="MR33" s="443"/>
      <c r="MS33" s="443"/>
      <c r="MT33" s="900"/>
      <c r="MU33" s="942">
        <f>+MU31+(MU32*$N$17)</f>
        <v>0.11921049960506219</v>
      </c>
      <c r="MV33" s="443"/>
      <c r="MW33" s="443"/>
      <c r="MX33" s="900"/>
      <c r="MY33" s="942">
        <f>+MY31+(MY32*$N$17)</f>
        <v>0.11921049960506219</v>
      </c>
      <c r="MZ33" s="443"/>
      <c r="NA33" s="443"/>
      <c r="NB33" s="900"/>
      <c r="NC33" s="942">
        <f>+NC31+(NC32*$N$17)</f>
        <v>0.11921049960506219</v>
      </c>
      <c r="ND33" s="443"/>
      <c r="NE33" s="443"/>
      <c r="NF33" s="900"/>
      <c r="NG33" s="942">
        <f>+NG31+(NG32*$N$17)</f>
        <v>0.11921049960506219</v>
      </c>
      <c r="NH33" s="443"/>
      <c r="NI33" s="443"/>
      <c r="NJ33" s="900"/>
      <c r="NK33" s="942">
        <f>+NK31+(NK32*$N$17)</f>
        <v>0.11921049960506219</v>
      </c>
      <c r="NL33" s="443"/>
      <c r="NM33" s="443"/>
      <c r="NN33" s="900"/>
      <c r="NO33" s="942">
        <f>+NO31+(NO32*$N$17)</f>
        <v>0.11921049960506219</v>
      </c>
      <c r="NP33" s="443"/>
      <c r="NQ33" s="443"/>
      <c r="NR33" s="900"/>
      <c r="NS33" s="942">
        <f>+NS31+(NS32*$N$17)</f>
        <v>0.11921049960506219</v>
      </c>
      <c r="NT33" s="443"/>
      <c r="NU33" s="443"/>
      <c r="NV33" s="900"/>
      <c r="NW33" s="942">
        <f>+NW31+(NW32*$N$17)</f>
        <v>0.11921049960506219</v>
      </c>
      <c r="NX33" s="443"/>
      <c r="NY33" s="443"/>
      <c r="NZ33" s="900"/>
      <c r="OA33" s="942">
        <f>+OA31+(OA32*$N$17)</f>
        <v>0.11921049960506219</v>
      </c>
      <c r="OB33" s="443"/>
      <c r="OC33" s="443"/>
      <c r="OD33" s="900"/>
      <c r="OE33" s="942">
        <f>+OE31+(OE32*$N$17)</f>
        <v>0.11921049960506219</v>
      </c>
      <c r="OF33" s="443"/>
      <c r="OG33" s="443"/>
      <c r="OH33" s="900"/>
      <c r="OI33" s="942">
        <f>+OI31+(OI32*$N$17)</f>
        <v>0.11921049960506219</v>
      </c>
      <c r="OJ33" s="443"/>
      <c r="OK33" s="443"/>
      <c r="OL33" s="900"/>
      <c r="OM33" s="942">
        <f>+OM31+(OM32*$N$17)</f>
        <v>0.11921049960506219</v>
      </c>
      <c r="ON33" s="443"/>
      <c r="OO33" s="443"/>
      <c r="OP33" s="900"/>
      <c r="OQ33" s="942">
        <f>+OQ31+(OQ32*$N$17)</f>
        <v>0.11921049960506219</v>
      </c>
      <c r="OR33" s="443"/>
      <c r="OS33" s="443"/>
      <c r="OT33" s="900"/>
      <c r="OU33" s="942">
        <f>+OU31+(OU32*$N$17)</f>
        <v>0.11921049960506219</v>
      </c>
      <c r="OV33" s="443"/>
      <c r="OW33" s="443"/>
      <c r="OX33" s="900"/>
      <c r="OY33" s="942">
        <f>+OY31+(OY32*$N$17)</f>
        <v>0.11921049960506219</v>
      </c>
      <c r="OZ33" s="443"/>
      <c r="PA33" s="443"/>
      <c r="PB33" s="900"/>
      <c r="PC33" s="942">
        <f>+PC31+(PC32*$N$17)</f>
        <v>0.11921049960506219</v>
      </c>
      <c r="PD33" s="443"/>
      <c r="PE33" s="443"/>
      <c r="PF33" s="900"/>
      <c r="PG33" s="942">
        <f>+PG31+(PG32*$N$17)</f>
        <v>0.11921049960506219</v>
      </c>
      <c r="PH33" s="443"/>
      <c r="PI33" s="443"/>
      <c r="PJ33" s="900"/>
      <c r="PK33" s="942">
        <f>+PK31+(PK32*$N$17)</f>
        <v>0.11921049960506219</v>
      </c>
      <c r="PL33" s="443"/>
      <c r="PM33" s="443"/>
      <c r="PN33" s="900"/>
      <c r="PO33" s="942">
        <f>+PO31+(PO32*$N$17)</f>
        <v>0.11921049960506219</v>
      </c>
      <c r="PP33" s="443"/>
      <c r="PQ33" s="443"/>
      <c r="PR33" s="900"/>
      <c r="PS33" s="942">
        <f>+PS31+(PS32*$N$17)</f>
        <v>0.11921049960506219</v>
      </c>
      <c r="PT33" s="443"/>
      <c r="PU33" s="443"/>
      <c r="PV33" s="900"/>
      <c r="PW33" s="942">
        <f>+PW31+(PW32*$N$17)</f>
        <v>0.11921049960506219</v>
      </c>
      <c r="PX33" s="443"/>
      <c r="PY33" s="443"/>
      <c r="PZ33" s="900"/>
      <c r="QA33" s="942">
        <f>+QA31+(QA32*$N$17)</f>
        <v>0.11921049960506219</v>
      </c>
      <c r="QB33" s="443"/>
      <c r="QC33" s="443"/>
      <c r="QD33" s="900"/>
      <c r="QE33" s="942">
        <f>+QE31+(QE32*$N$17)</f>
        <v>0.11921049960506219</v>
      </c>
      <c r="QF33" s="443"/>
      <c r="QG33" s="443"/>
      <c r="QH33" s="900"/>
      <c r="QI33" s="942">
        <f>+QI31+(QI32*$N$17)</f>
        <v>0.11921049960506219</v>
      </c>
      <c r="QJ33" s="443"/>
      <c r="QK33" s="443"/>
      <c r="QL33" s="900"/>
      <c r="QM33" s="942">
        <f>+QM31+(QM32*$N$17)</f>
        <v>0.11921049960506219</v>
      </c>
      <c r="QN33" s="443"/>
      <c r="QO33" s="443"/>
      <c r="QP33" s="900"/>
      <c r="QQ33" s="942">
        <f>+QQ31+(QQ32*$N$17)</f>
        <v>0.11921049960506219</v>
      </c>
      <c r="QR33" s="443"/>
      <c r="QS33" s="443"/>
      <c r="QT33" s="900"/>
      <c r="QU33" s="942">
        <f>+QU31+(QU32*$N$17)</f>
        <v>0.11921049960506219</v>
      </c>
      <c r="QV33" s="443"/>
      <c r="QW33" s="443"/>
      <c r="QX33" s="900"/>
      <c r="QY33" s="942">
        <f>+QY31+(QY32*$N$17)</f>
        <v>0.11921049960506219</v>
      </c>
      <c r="QZ33" s="443"/>
      <c r="RA33" s="443"/>
      <c r="RB33" s="900"/>
      <c r="RC33" s="942">
        <f>+RC31+(RC32*$N$17)</f>
        <v>0.11921049960506219</v>
      </c>
      <c r="RD33" s="443"/>
      <c r="RE33" s="443"/>
      <c r="RF33" s="900"/>
      <c r="RG33" s="942">
        <f>+RG31+(RG32*$N$17)</f>
        <v>0.11921049960506219</v>
      </c>
      <c r="RH33" s="443"/>
      <c r="RI33" s="443"/>
      <c r="RJ33" s="900"/>
      <c r="RK33" s="942">
        <f>+RK31+(RK32*$N$17)</f>
        <v>0.11921049960506219</v>
      </c>
      <c r="RL33" s="443"/>
      <c r="RM33" s="443"/>
      <c r="RN33" s="900"/>
      <c r="RO33" s="942">
        <f>+RO31+(RO32*$N$17)</f>
        <v>0.11921049960506219</v>
      </c>
      <c r="RP33" s="443"/>
      <c r="RQ33" s="443"/>
      <c r="RR33" s="900"/>
      <c r="RS33" s="942">
        <f>+RS31+(RS32*$N$17)</f>
        <v>0.11921049960506219</v>
      </c>
      <c r="RT33" s="443"/>
      <c r="RU33" s="443"/>
      <c r="RV33" s="900"/>
      <c r="RW33" s="942">
        <f>+RW31+(RW32*$N$17)</f>
        <v>0.11921049960506219</v>
      </c>
      <c r="RX33" s="443"/>
      <c r="RY33" s="443"/>
      <c r="RZ33" s="900"/>
      <c r="SA33" s="942">
        <f>+SA31+(SA32*$N$17)</f>
        <v>0.11921049960506219</v>
      </c>
      <c r="SB33" s="443"/>
      <c r="SC33" s="443"/>
      <c r="SD33" s="900"/>
      <c r="SE33" s="942">
        <f>+SE31+(SE32*$N$17)</f>
        <v>0.11921049960506219</v>
      </c>
      <c r="SF33" s="443"/>
      <c r="SG33" s="443"/>
      <c r="SH33" s="900"/>
      <c r="SI33" s="942">
        <f>+SI31+(SI32*$N$17)</f>
        <v>0.11921049960506219</v>
      </c>
      <c r="SJ33" s="443"/>
      <c r="SK33" s="443"/>
      <c r="SL33" s="900"/>
      <c r="SM33" s="942">
        <f>+SM31+(SM32*$N$17)</f>
        <v>0.11921049960506219</v>
      </c>
      <c r="SN33" s="443"/>
      <c r="SO33" s="443"/>
      <c r="SP33" s="900"/>
      <c r="SQ33" s="942">
        <f>+SQ31+(SQ32*$N$17)</f>
        <v>0.11921049960506219</v>
      </c>
      <c r="SR33" s="443"/>
      <c r="SS33" s="443"/>
      <c r="ST33" s="900"/>
      <c r="SU33" s="942">
        <f>+SU31+(SU32*$N$17)</f>
        <v>0.11921049960506219</v>
      </c>
      <c r="SV33" s="443"/>
      <c r="SW33" s="443"/>
      <c r="SX33" s="900"/>
      <c r="SY33" s="942">
        <f>+SY31+(SY32*$N$17)</f>
        <v>0.11921049960506219</v>
      </c>
      <c r="SZ33" s="443"/>
      <c r="TA33" s="443"/>
      <c r="TB33" s="900"/>
      <c r="TC33" s="942">
        <f>+TC31+(TC32*$N$17)</f>
        <v>0.11921049960506219</v>
      </c>
      <c r="TD33" s="443"/>
      <c r="TE33" s="443"/>
      <c r="TF33" s="900"/>
      <c r="TG33" s="942">
        <f>+TG31+(TG32*$N$17)</f>
        <v>0.11921049960506219</v>
      </c>
      <c r="TH33" s="443"/>
      <c r="TI33" s="443"/>
      <c r="TJ33" s="900"/>
      <c r="TK33" s="942">
        <f>+TK31+(TK32*$N$17)</f>
        <v>0.11921049960506219</v>
      </c>
      <c r="TL33" s="443"/>
      <c r="TM33" s="443"/>
      <c r="TN33" s="900"/>
      <c r="TO33" s="942">
        <f>+TO31+(TO32*$N$17)</f>
        <v>0.11921049960506219</v>
      </c>
      <c r="TP33" s="443"/>
      <c r="TQ33" s="443"/>
      <c r="TR33" s="900"/>
      <c r="TS33" s="942">
        <f>+TS31+(TS32*$N$17)</f>
        <v>0.11921049960506219</v>
      </c>
      <c r="TT33" s="443"/>
      <c r="TU33" s="443"/>
      <c r="TV33" s="900"/>
      <c r="TW33" s="942">
        <f>+TW31+(TW32*$N$17)</f>
        <v>0.11921049960506219</v>
      </c>
      <c r="TX33" s="443"/>
      <c r="TY33" s="443"/>
      <c r="TZ33" s="900"/>
      <c r="UA33" s="942">
        <f>+UA31+(UA32*$N$17)</f>
        <v>0.11921049960506219</v>
      </c>
      <c r="UB33" s="443"/>
      <c r="UC33" s="443"/>
      <c r="UD33" s="900"/>
      <c r="UE33" s="942">
        <f>+UE31+(UE32*$N$17)</f>
        <v>0.11921049960506219</v>
      </c>
      <c r="UF33" s="443"/>
      <c r="UG33" s="443"/>
      <c r="UH33" s="900"/>
      <c r="UI33" s="942">
        <f>+UI31+(UI32*$N$17)</f>
        <v>0.11921049960506219</v>
      </c>
      <c r="UJ33" s="443"/>
      <c r="UK33" s="443"/>
      <c r="UL33" s="900"/>
      <c r="UM33" s="942">
        <f>+UM31+(UM32*$N$17)</f>
        <v>0.11921049960506219</v>
      </c>
      <c r="UN33" s="443"/>
      <c r="UO33" s="443"/>
      <c r="UP33" s="900"/>
      <c r="UQ33" s="942">
        <f>+UQ31+(UQ32*$N$17)</f>
        <v>0.11921049960506219</v>
      </c>
      <c r="UR33" s="443"/>
      <c r="US33" s="443"/>
      <c r="UT33" s="900"/>
      <c r="UU33" s="942">
        <f>+UU31+(UU32*$N$17)</f>
        <v>0.11921049960506219</v>
      </c>
      <c r="UV33" s="443"/>
      <c r="UW33" s="443"/>
      <c r="UX33" s="900"/>
      <c r="UY33" s="942">
        <f>+UY31+(UY32*$N$17)</f>
        <v>0.11921049960506219</v>
      </c>
      <c r="UZ33" s="443"/>
      <c r="VA33" s="443"/>
      <c r="VB33" s="900"/>
      <c r="VC33" s="942">
        <f>+VC31+(VC32*$N$17)</f>
        <v>0.11921049960506219</v>
      </c>
      <c r="VD33" s="443"/>
      <c r="VE33" s="443"/>
      <c r="VF33" s="900"/>
      <c r="VG33" s="942">
        <f>+VG31+(VG32*$N$17)</f>
        <v>0.11921049960506219</v>
      </c>
      <c r="VH33" s="443"/>
      <c r="VI33" s="443"/>
      <c r="VJ33" s="900"/>
      <c r="VK33" s="942">
        <f>+VK31+(VK32*$N$17)</f>
        <v>0.11921049960506219</v>
      </c>
      <c r="VL33" s="443"/>
      <c r="VM33" s="443"/>
      <c r="VN33" s="900"/>
      <c r="VO33" s="942">
        <f>+VO31+(VO32*$N$17)</f>
        <v>0.11921049960506219</v>
      </c>
      <c r="VP33" s="443"/>
      <c r="VQ33" s="443"/>
      <c r="VR33" s="900"/>
      <c r="VS33" s="942">
        <f>+VS31+(VS32*$N$17)</f>
        <v>0.11921049960506219</v>
      </c>
      <c r="VT33" s="443"/>
      <c r="VU33" s="443"/>
      <c r="VV33" s="900"/>
      <c r="VW33" s="942">
        <f>+VW31+(VW32*$N$17)</f>
        <v>0.11921049960506219</v>
      </c>
      <c r="VX33" s="443" t="s">
        <v>1379</v>
      </c>
      <c r="VY33" s="443"/>
      <c r="VZ33" s="900"/>
      <c r="WA33" s="942">
        <f>+WA31+(WA32*$N$17)</f>
        <v>0.11921049960506219</v>
      </c>
      <c r="WB33" s="443" t="s">
        <v>1379</v>
      </c>
      <c r="WC33" s="443"/>
      <c r="WD33" s="900"/>
      <c r="WE33" s="942">
        <f>+WE31+(WE32*$N$17)</f>
        <v>0.11921049960506219</v>
      </c>
      <c r="WF33" s="443" t="s">
        <v>1379</v>
      </c>
      <c r="WG33" s="443"/>
      <c r="WH33" s="900"/>
      <c r="WI33" s="942">
        <f>+WI31+(WI32*$N$17)</f>
        <v>0.11921049960506219</v>
      </c>
      <c r="WJ33" s="443"/>
      <c r="WK33" s="443"/>
      <c r="WL33" s="900"/>
      <c r="WM33" s="942">
        <f>+WM31+(WM32*$N$17)</f>
        <v>0.11921049960506219</v>
      </c>
      <c r="WN33" s="443"/>
      <c r="WO33" s="443"/>
      <c r="WP33" s="900"/>
      <c r="WQ33" s="942">
        <f>+WQ31+(WQ32*$N$17)</f>
        <v>0.11921049960506219</v>
      </c>
      <c r="WR33" s="443"/>
      <c r="WS33" s="443"/>
      <c r="WT33" s="900"/>
      <c r="WU33" s="942">
        <f>+WU31+(WU32*$N$17)</f>
        <v>0.11921049960506219</v>
      </c>
      <c r="WV33" s="443"/>
      <c r="WW33" s="443"/>
      <c r="WX33" s="900"/>
      <c r="WY33" s="942">
        <f>+WY31+(WY32*$N$17)</f>
        <v>0.11921049960506219</v>
      </c>
      <c r="WZ33" s="476" t="s">
        <v>1143</v>
      </c>
      <c r="XA33" s="443"/>
      <c r="XB33" s="900"/>
      <c r="XC33" s="942">
        <f>+XC31+(XC32*$N$17)</f>
        <v>0.11921049960506219</v>
      </c>
      <c r="XD33" s="477"/>
      <c r="XE33" s="443"/>
      <c r="XF33" s="900"/>
      <c r="XG33" s="942">
        <f>+XG31+(XG32*$N$17)</f>
        <v>0.11921049960506219</v>
      </c>
      <c r="XH33" s="443"/>
      <c r="XI33" s="443"/>
      <c r="XJ33" s="900"/>
      <c r="XK33" s="942">
        <f>+XK31+(XK32*$N$17)</f>
        <v>0.11921049960506219</v>
      </c>
      <c r="XL33" s="443"/>
      <c r="XM33" s="443"/>
      <c r="XN33" s="900"/>
      <c r="XO33" s="942">
        <f>+XO31+(XO32*$N$17)</f>
        <v>0.11921049960506219</v>
      </c>
      <c r="XP33" s="443"/>
      <c r="XQ33" s="443"/>
      <c r="XR33" s="900"/>
      <c r="XS33" s="942">
        <f>+XS31+(XS32*$N$17)</f>
        <v>0.11921049960506219</v>
      </c>
      <c r="XT33" s="443"/>
      <c r="XU33" s="443"/>
      <c r="XV33" s="900"/>
      <c r="XW33" s="942">
        <f>+XW31+(XW32*$N$17)</f>
        <v>0.11921049960506219</v>
      </c>
      <c r="XX33" s="443" t="s">
        <v>1684</v>
      </c>
      <c r="XY33" s="443"/>
      <c r="XZ33" s="900"/>
      <c r="YA33" s="942">
        <f>+YA31+(YA32*$N$17)</f>
        <v>0.11921049960506219</v>
      </c>
      <c r="YB33" s="476"/>
      <c r="YC33" s="443"/>
      <c r="YD33" s="900"/>
      <c r="YE33" s="942">
        <f>+YE31+(YE32*$N$17)</f>
        <v>0.11921049960506219</v>
      </c>
      <c r="YF33" s="443"/>
      <c r="YG33" s="443"/>
      <c r="YH33" s="900"/>
      <c r="YI33" s="942">
        <f>+YI31+(YI32*$N$17)</f>
        <v>0.11921049960506219</v>
      </c>
      <c r="YJ33" s="443"/>
      <c r="YK33" s="443"/>
      <c r="YL33" s="900"/>
      <c r="YM33" s="942">
        <f>+YM31+(YM32*$N$17)</f>
        <v>0.11921049960506219</v>
      </c>
      <c r="YN33" s="443"/>
      <c r="YO33" s="443"/>
      <c r="YP33" s="900"/>
      <c r="YQ33" s="942">
        <f>+YQ31+(YQ32*$N$17)</f>
        <v>0.11921049960506219</v>
      </c>
      <c r="YR33" s="443"/>
      <c r="YS33" s="443"/>
      <c r="YT33" s="900"/>
      <c r="YU33" s="942">
        <f>+YU31+(YU32*$N$17)</f>
        <v>0.11921049960506219</v>
      </c>
      <c r="YV33" s="443"/>
      <c r="YW33" s="443"/>
      <c r="YX33" s="900"/>
      <c r="YY33" s="942">
        <f>+YY31+(YY32*$N$17)</f>
        <v>0.11921049960506219</v>
      </c>
      <c r="YZ33" s="443"/>
      <c r="ZA33" s="443"/>
      <c r="ZB33" s="900"/>
      <c r="ZC33" s="942">
        <f>+ZC31+(ZC32*$N$17)</f>
        <v>0.11921049960506219</v>
      </c>
      <c r="ZD33" s="443"/>
      <c r="ZE33" s="443"/>
      <c r="ZF33" s="900"/>
      <c r="ZG33" s="942">
        <f>+ZG31+(ZG32*$N$17)</f>
        <v>0.11921049960506219</v>
      </c>
      <c r="ZH33" s="443"/>
      <c r="ZI33" s="443"/>
      <c r="ZJ33" s="900"/>
      <c r="ZK33" s="942">
        <f>+ZK31+(ZK32*$N$17)</f>
        <v>0.11921049960506219</v>
      </c>
      <c r="ZL33" s="443"/>
      <c r="ZM33" s="443"/>
      <c r="ZN33" s="900"/>
      <c r="ZO33" s="942">
        <f>+ZO31+(ZO32*$N$17)</f>
        <v>0.11921049960506219</v>
      </c>
      <c r="ZP33" s="443"/>
      <c r="ZQ33" s="443"/>
      <c r="ZR33" s="900"/>
      <c r="ZS33" s="942">
        <f>+ZS31+(ZS32*$N$17)</f>
        <v>0.11921049960506219</v>
      </c>
      <c r="ZT33" s="443"/>
      <c r="ZU33" s="443"/>
      <c r="ZV33" s="900"/>
      <c r="ZW33" s="942">
        <f>+ZW31+(ZW32*$N$17)</f>
        <v>0.11921049960506219</v>
      </c>
      <c r="ZX33" s="443"/>
      <c r="ZY33" s="443"/>
      <c r="ZZ33" s="900"/>
      <c r="AAA33" s="942">
        <f>+AAA31+(AAA32*$N$17)</f>
        <v>0.11921049960506219</v>
      </c>
      <c r="AAB33" s="443"/>
      <c r="AAC33" s="443"/>
      <c r="AAD33" s="900"/>
      <c r="AAE33" s="942">
        <f>+AAE31+(AAE32*$N$17)</f>
        <v>0.11921049960506219</v>
      </c>
      <c r="AAF33" s="443"/>
      <c r="AAG33" s="443"/>
      <c r="AAH33" s="900"/>
      <c r="AAI33" s="942">
        <f>+AAI31+(AAI32*$N$17)</f>
        <v>0.11921049960506219</v>
      </c>
      <c r="AAJ33" s="443" t="s">
        <v>1621</v>
      </c>
      <c r="AAK33" s="443"/>
      <c r="AAL33" s="900"/>
      <c r="AAM33" s="942">
        <f>+AAM31+(AAM32*$N$17)</f>
        <v>0.11921049960506219</v>
      </c>
      <c r="AAN33" s="443"/>
      <c r="AAO33" s="443"/>
      <c r="AAP33" s="900"/>
      <c r="AAQ33" s="942">
        <f>+AAQ31+(AAQ32*$N$17)</f>
        <v>0.11921049960506219</v>
      </c>
      <c r="AAR33" s="443"/>
      <c r="AAS33" s="443"/>
      <c r="AAT33" s="900"/>
      <c r="AAU33" s="942">
        <f>+AAU31+(AAU32*$N$17)</f>
        <v>0.11921049960506219</v>
      </c>
      <c r="AAV33" s="443"/>
      <c r="AAW33" s="443"/>
      <c r="AAX33" s="900"/>
      <c r="AAY33" s="942">
        <f>+AAY31+(AAY32*$N$17)</f>
        <v>0.11921049960506219</v>
      </c>
      <c r="AAZ33" s="443"/>
      <c r="ABA33" s="443"/>
      <c r="ABB33" s="900"/>
      <c r="ABC33" s="942">
        <f>+ABC31+(ABC32*$N$17)</f>
        <v>0.11921049960506219</v>
      </c>
      <c r="ABD33" s="443"/>
      <c r="ABE33" s="443"/>
      <c r="ABF33" s="900"/>
      <c r="ABG33" s="942">
        <f>+ABG31+(ABG32*$N$17)</f>
        <v>0.11921049960506219</v>
      </c>
      <c r="ABH33" s="443"/>
      <c r="ABI33" s="443"/>
      <c r="ABJ33" s="900"/>
      <c r="ABK33" s="942">
        <f>+ABK31+(ABK32*$N$17)</f>
        <v>0.11921049960506219</v>
      </c>
      <c r="ABL33" s="443"/>
      <c r="ABM33" s="443"/>
      <c r="ABN33" s="900"/>
      <c r="ABO33" s="942">
        <f>+ABO31+(ABO32*$N$17)</f>
        <v>0.11921049960506219</v>
      </c>
      <c r="ABP33" s="443"/>
      <c r="ABQ33" s="443"/>
      <c r="ABR33" s="900"/>
      <c r="ABS33" s="942">
        <f>+ABS31+(ABS32*$N$17)</f>
        <v>0.11921049960506219</v>
      </c>
      <c r="ABT33" s="443"/>
      <c r="ABU33" s="443"/>
      <c r="ABV33" s="900"/>
      <c r="ABW33" s="942">
        <f>+ABW31+(ABW32*$N$17)</f>
        <v>0.11921049960506219</v>
      </c>
      <c r="ABX33" s="443"/>
      <c r="ABY33" s="443"/>
      <c r="ABZ33" s="900"/>
      <c r="ACA33" s="942">
        <f>+ACA31+(ACA32*$N$17)</f>
        <v>0.11921049960506219</v>
      </c>
      <c r="ACB33" s="443"/>
      <c r="ACC33" s="443"/>
      <c r="ACD33" s="900"/>
      <c r="ACE33" s="942">
        <f>+ACE31+(ACE32*$N$17)</f>
        <v>0.11921049960506219</v>
      </c>
      <c r="ACF33" s="443"/>
      <c r="ACG33" s="443"/>
      <c r="ACH33" s="900"/>
      <c r="ACI33" s="942">
        <f>+ACI31+(ACI32*$N$17)</f>
        <v>0.11921049960506219</v>
      </c>
      <c r="ACJ33" s="443"/>
      <c r="ACK33" s="443"/>
      <c r="ACL33" s="900"/>
      <c r="ACM33" s="942">
        <f>+ACM31+(ACM32*$N$17)</f>
        <v>0.11921049960506219</v>
      </c>
      <c r="ACN33" s="443"/>
      <c r="ACO33" s="443"/>
      <c r="ACP33" s="900"/>
      <c r="ACQ33" s="942">
        <f>+ACQ31+(ACQ32*$N$17)</f>
        <v>0.11921049960506219</v>
      </c>
      <c r="ACR33" s="443" t="s">
        <v>2100</v>
      </c>
      <c r="ACS33" s="443"/>
      <c r="ACT33" s="900"/>
      <c r="ACU33" s="942">
        <f>+ACU31+(ACU32*$N$17)</f>
        <v>0.11921049960506219</v>
      </c>
      <c r="ACV33" s="443"/>
      <c r="ACW33" s="443"/>
      <c r="ACX33" s="900"/>
      <c r="ACY33" s="942">
        <f>+ACY31+(ACY32*$N$17)</f>
        <v>0.11921049960506219</v>
      </c>
      <c r="ACZ33" s="443" t="s">
        <v>2064</v>
      </c>
      <c r="ADA33" s="443"/>
      <c r="ADB33" s="900"/>
      <c r="ADC33" s="942">
        <f>+ADC31+(ADC32*$N$17)</f>
        <v>0.11921049960506219</v>
      </c>
      <c r="ADD33" s="443" t="s">
        <v>2078</v>
      </c>
      <c r="ADE33" s="443"/>
      <c r="ADF33" s="900"/>
      <c r="ADG33" s="942">
        <f>+ADG31+(ADG32*$N$17)</f>
        <v>0.11921049960506219</v>
      </c>
      <c r="ADH33" s="443" t="s">
        <v>2078</v>
      </c>
      <c r="ADI33" s="443"/>
      <c r="ADJ33" s="900"/>
      <c r="ADK33" s="942">
        <f>+ADK31+(ADK32*$N$17)</f>
        <v>0.11921049960506219</v>
      </c>
      <c r="ADL33" s="443" t="s">
        <v>2078</v>
      </c>
      <c r="ADM33" s="443"/>
      <c r="ADN33" s="900"/>
      <c r="ADO33" s="942">
        <f>+ADO31+(ADO32*$N$17)</f>
        <v>0.11921049960506219</v>
      </c>
      <c r="ADP33" s="443" t="s">
        <v>2113</v>
      </c>
      <c r="ADQ33" s="443"/>
      <c r="ADR33" s="900"/>
      <c r="ADS33" s="942">
        <f>+ADS31+(ADS32*$N$17)</f>
        <v>0.11921049960506219</v>
      </c>
      <c r="ADT33" s="443" t="s">
        <v>2113</v>
      </c>
      <c r="ADU33" s="443"/>
      <c r="ADV33" s="900"/>
      <c r="ADW33" s="942">
        <f>+ADW31+(ADW32*$N$17)</f>
        <v>0.11921049960506219</v>
      </c>
      <c r="ADX33" s="443" t="s">
        <v>2113</v>
      </c>
      <c r="ADY33" s="443"/>
      <c r="ADZ33" s="900"/>
      <c r="AEA33" s="942">
        <f>+AEA31+(AEA32*$N$17)</f>
        <v>0.11921049960506219</v>
      </c>
      <c r="AEB33" s="443" t="s">
        <v>2118</v>
      </c>
      <c r="AEC33" s="443"/>
      <c r="AED33" s="900"/>
      <c r="AEE33" s="541"/>
      <c r="AEF33" s="443"/>
      <c r="AEG33" s="900"/>
    </row>
    <row r="34" spans="1:816">
      <c r="A34" s="538">
        <v>16</v>
      </c>
      <c r="B34" s="538" t="s">
        <v>56</v>
      </c>
      <c r="C34" s="538"/>
      <c r="D34" s="443">
        <v>16</v>
      </c>
      <c r="E34" s="448" t="s">
        <v>56</v>
      </c>
      <c r="F34" s="445"/>
      <c r="G34" s="944">
        <v>1039321</v>
      </c>
      <c r="H34" s="601"/>
      <c r="I34" s="601"/>
      <c r="J34" s="945"/>
      <c r="K34" s="944">
        <v>911807</v>
      </c>
      <c r="L34" s="601"/>
      <c r="M34" s="601"/>
      <c r="N34" s="945"/>
      <c r="O34" s="944">
        <v>1076127</v>
      </c>
      <c r="P34" s="601"/>
      <c r="Q34" s="601"/>
      <c r="R34" s="945"/>
      <c r="S34" s="944">
        <v>591996</v>
      </c>
      <c r="T34" s="601"/>
      <c r="U34" s="601"/>
      <c r="V34" s="945"/>
      <c r="W34" s="944">
        <v>7554687</v>
      </c>
      <c r="X34" s="601"/>
      <c r="Y34" s="601"/>
      <c r="Z34" s="945"/>
      <c r="AA34" s="944">
        <v>914051</v>
      </c>
      <c r="AB34" s="601"/>
      <c r="AC34" s="601"/>
      <c r="AD34" s="945"/>
      <c r="AE34" s="944">
        <v>6196285</v>
      </c>
      <c r="AF34" s="601"/>
      <c r="AG34" s="601"/>
      <c r="AH34" s="945"/>
      <c r="AI34" s="944">
        <v>516125</v>
      </c>
      <c r="AJ34" s="601"/>
      <c r="AK34" s="601"/>
      <c r="AL34" s="945"/>
      <c r="AM34" s="944">
        <v>2245293</v>
      </c>
      <c r="AN34" s="601"/>
      <c r="AO34" s="601"/>
      <c r="AP34" s="945"/>
      <c r="AQ34" s="944">
        <v>257907</v>
      </c>
      <c r="AR34" s="601"/>
      <c r="AS34" s="601"/>
      <c r="AT34" s="945"/>
      <c r="AU34" s="944">
        <v>21850320</v>
      </c>
      <c r="AV34" s="601"/>
      <c r="AW34" s="601"/>
      <c r="AX34" s="945"/>
      <c r="AY34" s="944">
        <v>45089209</v>
      </c>
      <c r="AZ34" s="601"/>
      <c r="BA34" s="601"/>
      <c r="BB34" s="945"/>
      <c r="BC34" s="944">
        <v>13581000</v>
      </c>
      <c r="BD34" s="601"/>
      <c r="BE34" s="601"/>
      <c r="BF34" s="945"/>
      <c r="BG34" s="944">
        <v>11224282</v>
      </c>
      <c r="BH34" s="601"/>
      <c r="BI34" s="601"/>
      <c r="BJ34" s="945"/>
      <c r="BK34" s="944">
        <v>14655559</v>
      </c>
      <c r="BL34" s="601"/>
      <c r="BM34" s="601"/>
      <c r="BN34" s="945"/>
      <c r="BO34" s="944">
        <v>16900800</v>
      </c>
      <c r="BP34" s="601"/>
      <c r="BQ34" s="601"/>
      <c r="BR34" s="945"/>
      <c r="BS34" s="944">
        <v>11362770</v>
      </c>
      <c r="BT34" s="601"/>
      <c r="BU34" s="601"/>
      <c r="BV34" s="945"/>
      <c r="BW34" s="944">
        <v>95055273</v>
      </c>
      <c r="BX34" s="601"/>
      <c r="BY34" s="601"/>
      <c r="BZ34" s="945"/>
      <c r="CA34" s="944">
        <v>13601204</v>
      </c>
      <c r="CB34" s="601"/>
      <c r="CC34" s="601"/>
      <c r="CD34" s="945"/>
      <c r="CE34" s="944">
        <v>223827</v>
      </c>
      <c r="CF34" s="601"/>
      <c r="CG34" s="601"/>
      <c r="CH34" s="945"/>
      <c r="CI34" s="944">
        <v>3123926</v>
      </c>
      <c r="CJ34" s="601"/>
      <c r="CK34" s="601"/>
      <c r="CL34" s="945"/>
      <c r="CM34" s="944">
        <v>2434850</v>
      </c>
      <c r="CN34" s="601"/>
      <c r="CO34" s="601"/>
      <c r="CP34" s="945"/>
      <c r="CQ34" s="944">
        <v>38312185</v>
      </c>
      <c r="CR34" s="601"/>
      <c r="CS34" s="601"/>
      <c r="CT34" s="945"/>
      <c r="CU34" s="944">
        <v>163410059</v>
      </c>
      <c r="CV34" s="601"/>
      <c r="CW34" s="601"/>
      <c r="CX34" s="945"/>
      <c r="CY34" s="944">
        <v>915823</v>
      </c>
      <c r="CZ34" s="601"/>
      <c r="DA34" s="601"/>
      <c r="DB34" s="945"/>
      <c r="DC34" s="944">
        <v>0</v>
      </c>
      <c r="DD34" s="601"/>
      <c r="DE34" s="601"/>
      <c r="DF34" s="945"/>
      <c r="DG34" s="944">
        <v>12785005</v>
      </c>
      <c r="DH34" s="601"/>
      <c r="DI34" s="601"/>
      <c r="DJ34" s="945"/>
      <c r="DK34" s="944">
        <v>13692027</v>
      </c>
      <c r="DL34" s="601"/>
      <c r="DM34" s="601"/>
      <c r="DN34" s="945"/>
      <c r="DO34" s="944">
        <v>10056166</v>
      </c>
      <c r="DP34" s="601"/>
      <c r="DQ34" s="601"/>
      <c r="DR34" s="945"/>
      <c r="DS34" s="944">
        <v>2857132</v>
      </c>
      <c r="DT34" s="601"/>
      <c r="DU34" s="601"/>
      <c r="DV34" s="945"/>
      <c r="DW34" s="944">
        <v>10184311</v>
      </c>
      <c r="DX34" s="601"/>
      <c r="DY34" s="601"/>
      <c r="DZ34" s="945"/>
      <c r="EA34" s="944">
        <v>16350882</v>
      </c>
      <c r="EB34" s="601"/>
      <c r="EC34" s="601"/>
      <c r="ED34" s="945"/>
      <c r="EE34" s="944">
        <v>18431682</v>
      </c>
      <c r="EF34" s="601"/>
      <c r="EG34" s="601"/>
      <c r="EH34" s="945"/>
      <c r="EI34" s="944">
        <v>9761643</v>
      </c>
      <c r="EJ34" s="601"/>
      <c r="EK34" s="601"/>
      <c r="EL34" s="945"/>
      <c r="EM34" s="944">
        <v>18748015</v>
      </c>
      <c r="EN34" s="601"/>
      <c r="EO34" s="601"/>
      <c r="EP34" s="945"/>
      <c r="EQ34" s="944">
        <v>12056414</v>
      </c>
      <c r="ER34" s="601"/>
      <c r="ES34" s="601"/>
      <c r="ET34" s="945"/>
      <c r="EU34" s="944">
        <v>91286357</v>
      </c>
      <c r="EV34" s="601"/>
      <c r="EW34" s="601"/>
      <c r="EX34" s="945"/>
      <c r="EY34" s="944">
        <v>32204664</v>
      </c>
      <c r="EZ34" s="601"/>
      <c r="FA34" s="601"/>
      <c r="FB34" s="945"/>
      <c r="FC34" s="944">
        <v>13426813</v>
      </c>
      <c r="FD34" s="601"/>
      <c r="FE34" s="601"/>
      <c r="FF34" s="945"/>
      <c r="FG34" s="944">
        <v>84131836</v>
      </c>
      <c r="FH34" s="601"/>
      <c r="FI34" s="601"/>
      <c r="FJ34" s="945"/>
      <c r="FK34" s="944">
        <v>1301988</v>
      </c>
      <c r="FL34" s="601"/>
      <c r="FM34" s="601"/>
      <c r="FN34" s="945"/>
      <c r="FO34" s="944">
        <v>205578</v>
      </c>
      <c r="FP34" s="601"/>
      <c r="FQ34" s="601"/>
      <c r="FR34" s="945"/>
      <c r="FS34" s="944">
        <v>23483583</v>
      </c>
      <c r="FT34" s="601"/>
      <c r="FU34" s="601"/>
      <c r="FV34" s="945"/>
      <c r="FW34" s="944">
        <v>1472605</v>
      </c>
      <c r="FX34" s="601"/>
      <c r="FY34" s="601"/>
      <c r="FZ34" s="945"/>
      <c r="GA34" s="944">
        <v>13559633</v>
      </c>
      <c r="GB34" s="601"/>
      <c r="GC34" s="601"/>
      <c r="GD34" s="945"/>
      <c r="GE34" s="944">
        <v>6389531</v>
      </c>
      <c r="GF34" s="601"/>
      <c r="GG34" s="601"/>
      <c r="GH34" s="945"/>
      <c r="GI34" s="944">
        <v>5249379</v>
      </c>
      <c r="GJ34" s="601"/>
      <c r="GK34" s="601"/>
      <c r="GL34" s="945"/>
      <c r="GM34" s="944">
        <v>3196608</v>
      </c>
      <c r="GN34" s="601"/>
      <c r="GO34" s="601"/>
      <c r="GP34" s="945"/>
      <c r="GQ34" s="944">
        <v>21905733</v>
      </c>
      <c r="GR34" s="601"/>
      <c r="GS34" s="601"/>
      <c r="GT34" s="945"/>
      <c r="GU34" s="944">
        <v>832048</v>
      </c>
      <c r="GV34" s="601"/>
      <c r="GW34" s="601"/>
      <c r="GX34" s="945"/>
      <c r="GY34" s="944">
        <v>4847602</v>
      </c>
      <c r="GZ34" s="601"/>
      <c r="HA34" s="601"/>
      <c r="HB34" s="945"/>
      <c r="HC34" s="944">
        <v>21117166</v>
      </c>
      <c r="HD34" s="601"/>
      <c r="HE34" s="601"/>
      <c r="HF34" s="945"/>
      <c r="HG34" s="944">
        <v>3424618</v>
      </c>
      <c r="HH34" s="601"/>
      <c r="HI34" s="601"/>
      <c r="HJ34" s="945"/>
      <c r="HK34" s="944">
        <v>3355513</v>
      </c>
      <c r="HL34" s="601"/>
      <c r="HM34" s="601"/>
      <c r="HN34" s="945"/>
      <c r="HO34" s="944">
        <v>779172</v>
      </c>
      <c r="HP34" s="601"/>
      <c r="HQ34" s="601"/>
      <c r="HR34" s="945"/>
      <c r="HS34" s="944">
        <v>6179049</v>
      </c>
      <c r="HT34" s="601"/>
      <c r="HU34" s="601"/>
      <c r="HV34" s="945"/>
      <c r="HW34" s="944">
        <v>23947642</v>
      </c>
      <c r="HX34" s="601"/>
      <c r="HY34" s="601"/>
      <c r="HZ34" s="945"/>
      <c r="IA34" s="944">
        <v>21791010</v>
      </c>
      <c r="IB34" s="601"/>
      <c r="IC34" s="601"/>
      <c r="ID34" s="945"/>
      <c r="IE34" s="944">
        <v>120381556</v>
      </c>
      <c r="IF34" s="601"/>
      <c r="IG34" s="601"/>
      <c r="IH34" s="945"/>
      <c r="II34" s="944">
        <v>134466737</v>
      </c>
      <c r="IJ34" s="601"/>
      <c r="IK34" s="601"/>
      <c r="IL34" s="945"/>
      <c r="IM34" s="944">
        <v>15370002</v>
      </c>
      <c r="IN34" s="601"/>
      <c r="IO34" s="601"/>
      <c r="IP34" s="945"/>
      <c r="IQ34" s="944">
        <v>470189</v>
      </c>
      <c r="IR34" s="601"/>
      <c r="IS34" s="601"/>
      <c r="IT34" s="945"/>
      <c r="IU34" s="944">
        <v>108763</v>
      </c>
      <c r="IV34" s="601"/>
      <c r="IW34" s="601"/>
      <c r="IX34" s="945"/>
      <c r="IY34" s="944">
        <v>75695</v>
      </c>
      <c r="IZ34" s="601"/>
      <c r="JA34" s="601"/>
      <c r="JB34" s="945"/>
      <c r="JC34" s="944">
        <v>13419133</v>
      </c>
      <c r="JD34" s="601"/>
      <c r="JE34" s="601"/>
      <c r="JF34" s="945"/>
      <c r="JG34" s="944">
        <v>1065459</v>
      </c>
      <c r="JH34" s="601"/>
      <c r="JI34" s="601"/>
      <c r="JJ34" s="945"/>
      <c r="JK34" s="944">
        <v>501754</v>
      </c>
      <c r="JL34" s="601"/>
      <c r="JM34" s="601"/>
      <c r="JN34" s="945"/>
      <c r="JO34" s="944">
        <v>734802</v>
      </c>
      <c r="JP34" s="601"/>
      <c r="JQ34" s="601"/>
      <c r="JR34" s="945"/>
      <c r="JS34" s="944">
        <v>16278</v>
      </c>
      <c r="JT34" s="601"/>
      <c r="JU34" s="601"/>
      <c r="JV34" s="945"/>
      <c r="JW34" s="944">
        <v>16278</v>
      </c>
      <c r="JX34" s="601"/>
      <c r="JY34" s="601"/>
      <c r="JZ34" s="945"/>
      <c r="KA34" s="944">
        <v>858877</v>
      </c>
      <c r="KB34" s="601"/>
      <c r="KC34" s="601"/>
      <c r="KD34" s="945"/>
      <c r="KE34" s="944">
        <v>858877</v>
      </c>
      <c r="KF34" s="601"/>
      <c r="KG34" s="601"/>
      <c r="KH34" s="945"/>
      <c r="KI34" s="944">
        <v>235892</v>
      </c>
      <c r="KJ34" s="601"/>
      <c r="KK34" s="601"/>
      <c r="KL34" s="945"/>
      <c r="KM34" s="944">
        <v>15547555</v>
      </c>
      <c r="KN34" s="601"/>
      <c r="KO34" s="601"/>
      <c r="KP34" s="945"/>
      <c r="KQ34" s="944">
        <v>1397192</v>
      </c>
      <c r="KR34" s="601"/>
      <c r="KS34" s="601"/>
      <c r="KT34" s="945"/>
      <c r="KU34" s="944">
        <v>0</v>
      </c>
      <c r="KV34" s="601"/>
      <c r="KW34" s="601"/>
      <c r="KX34" s="945"/>
      <c r="KY34" s="944">
        <v>1480947</v>
      </c>
      <c r="KZ34" s="601"/>
      <c r="LA34" s="601"/>
      <c r="LB34" s="945"/>
      <c r="LC34" s="944">
        <v>0</v>
      </c>
      <c r="LD34" s="601"/>
      <c r="LE34" s="601"/>
      <c r="LF34" s="945"/>
      <c r="LG34" s="944">
        <v>31931622</v>
      </c>
      <c r="LH34" s="601"/>
      <c r="LI34" s="601"/>
      <c r="LJ34" s="945"/>
      <c r="LK34" s="944">
        <v>6368620</v>
      </c>
      <c r="LL34" s="601"/>
      <c r="LM34" s="601"/>
      <c r="LN34" s="945"/>
      <c r="LO34" s="944">
        <v>4076165</v>
      </c>
      <c r="LP34" s="601"/>
      <c r="LQ34" s="601"/>
      <c r="LR34" s="945"/>
      <c r="LS34" s="944">
        <v>116523</v>
      </c>
      <c r="LT34" s="601"/>
      <c r="LU34" s="601"/>
      <c r="LV34" s="945"/>
      <c r="LW34" s="944">
        <v>18459911</v>
      </c>
      <c r="LX34" s="601"/>
      <c r="LY34" s="601"/>
      <c r="LZ34" s="945"/>
      <c r="MA34" s="944">
        <v>23726185</v>
      </c>
      <c r="MB34" s="601"/>
      <c r="MC34" s="601"/>
      <c r="MD34" s="945"/>
      <c r="ME34" s="944">
        <v>3131641</v>
      </c>
      <c r="MF34" s="601"/>
      <c r="MG34" s="601"/>
      <c r="MH34" s="945"/>
      <c r="MI34" s="944">
        <v>35293503</v>
      </c>
      <c r="MJ34" s="601"/>
      <c r="MK34" s="601"/>
      <c r="ML34" s="945"/>
      <c r="MM34" s="944">
        <v>18023576</v>
      </c>
      <c r="MN34" s="601"/>
      <c r="MO34" s="601"/>
      <c r="MP34" s="945"/>
      <c r="MQ34" s="944">
        <v>38035625</v>
      </c>
      <c r="MR34" s="601"/>
      <c r="MS34" s="601"/>
      <c r="MT34" s="945"/>
      <c r="MU34" s="944">
        <v>12188094</v>
      </c>
      <c r="MV34" s="601"/>
      <c r="MW34" s="601"/>
      <c r="MX34" s="945"/>
      <c r="MY34" s="944">
        <v>4574038</v>
      </c>
      <c r="MZ34" s="601"/>
      <c r="NA34" s="601"/>
      <c r="NB34" s="945"/>
      <c r="NC34" s="944">
        <v>37153276</v>
      </c>
      <c r="ND34" s="601"/>
      <c r="NE34" s="601"/>
      <c r="NF34" s="945"/>
      <c r="NG34" s="944">
        <v>4805836</v>
      </c>
      <c r="NH34" s="601"/>
      <c r="NI34" s="601"/>
      <c r="NJ34" s="945"/>
      <c r="NK34" s="944">
        <v>51208945</v>
      </c>
      <c r="NL34" s="601"/>
      <c r="NM34" s="601"/>
      <c r="NN34" s="945"/>
      <c r="NO34" s="944">
        <v>2000000</v>
      </c>
      <c r="NP34" s="601"/>
      <c r="NQ34" s="601"/>
      <c r="NR34" s="945"/>
      <c r="NS34" s="944">
        <v>6228143</v>
      </c>
      <c r="NT34" s="601"/>
      <c r="NU34" s="601"/>
      <c r="NV34" s="945"/>
      <c r="NW34" s="944">
        <v>1165302</v>
      </c>
      <c r="NX34" s="601"/>
      <c r="NY34" s="601"/>
      <c r="NZ34" s="945"/>
      <c r="OA34" s="944">
        <v>11994009</v>
      </c>
      <c r="OB34" s="601"/>
      <c r="OC34" s="601"/>
      <c r="OD34" s="945"/>
      <c r="OE34" s="944">
        <v>6782738</v>
      </c>
      <c r="OF34" s="601"/>
      <c r="OG34" s="601"/>
      <c r="OH34" s="945"/>
      <c r="OI34" s="944">
        <v>23185930</v>
      </c>
      <c r="OJ34" s="601"/>
      <c r="OK34" s="601"/>
      <c r="OL34" s="945"/>
      <c r="OM34" s="944">
        <v>12489226</v>
      </c>
      <c r="ON34" s="601"/>
      <c r="OO34" s="601"/>
      <c r="OP34" s="945"/>
      <c r="OQ34" s="944">
        <v>1006355</v>
      </c>
      <c r="OR34" s="601"/>
      <c r="OS34" s="601"/>
      <c r="OT34" s="945"/>
      <c r="OU34" s="944">
        <v>4398307</v>
      </c>
      <c r="OV34" s="601"/>
      <c r="OW34" s="601"/>
      <c r="OX34" s="945"/>
      <c r="OY34" s="944">
        <v>5644742</v>
      </c>
      <c r="OZ34" s="601"/>
      <c r="PA34" s="601"/>
      <c r="PB34" s="945"/>
      <c r="PC34" s="944">
        <v>75453228</v>
      </c>
      <c r="PD34" s="601"/>
      <c r="PE34" s="601"/>
      <c r="PF34" s="945"/>
      <c r="PG34" s="944">
        <v>29966216</v>
      </c>
      <c r="PH34" s="601"/>
      <c r="PI34" s="601"/>
      <c r="PJ34" s="945"/>
      <c r="PK34" s="944">
        <v>21648336</v>
      </c>
      <c r="PL34" s="601"/>
      <c r="PM34" s="601"/>
      <c r="PN34" s="945"/>
      <c r="PO34" s="944">
        <v>21908705</v>
      </c>
      <c r="PP34" s="601"/>
      <c r="PQ34" s="601"/>
      <c r="PR34" s="945"/>
      <c r="PS34" s="944">
        <v>9624158</v>
      </c>
      <c r="PT34" s="601"/>
      <c r="PU34" s="601"/>
      <c r="PV34" s="945"/>
      <c r="PW34" s="944">
        <v>239384448</v>
      </c>
      <c r="PX34" s="601"/>
      <c r="PY34" s="601"/>
      <c r="PZ34" s="945"/>
      <c r="QA34" s="944">
        <v>1893335</v>
      </c>
      <c r="QB34" s="601"/>
      <c r="QC34" s="601"/>
      <c r="QD34" s="945"/>
      <c r="QE34" s="944">
        <v>9613413</v>
      </c>
      <c r="QF34" s="601"/>
      <c r="QG34" s="601"/>
      <c r="QH34" s="945"/>
      <c r="QI34" s="944">
        <v>38452563</v>
      </c>
      <c r="QJ34" s="601"/>
      <c r="QK34" s="601"/>
      <c r="QL34" s="945"/>
      <c r="QM34" s="944">
        <v>38308019</v>
      </c>
      <c r="QN34" s="601"/>
      <c r="QO34" s="601"/>
      <c r="QP34" s="945"/>
      <c r="QQ34" s="944">
        <v>18730659</v>
      </c>
      <c r="QR34" s="601"/>
      <c r="QS34" s="601"/>
      <c r="QT34" s="945"/>
      <c r="QU34" s="944">
        <v>6414783</v>
      </c>
      <c r="QV34" s="601"/>
      <c r="QW34" s="601"/>
      <c r="QX34" s="945"/>
      <c r="QY34" s="944">
        <v>7585377</v>
      </c>
      <c r="QZ34" s="601"/>
      <c r="RA34" s="601"/>
      <c r="RB34" s="945"/>
      <c r="RC34" s="944">
        <v>14074806</v>
      </c>
      <c r="RD34" s="601"/>
      <c r="RE34" s="601"/>
      <c r="RF34" s="945"/>
      <c r="RG34" s="944">
        <v>9383204</v>
      </c>
      <c r="RH34" s="601"/>
      <c r="RI34" s="601"/>
      <c r="RJ34" s="945"/>
      <c r="RK34" s="944">
        <v>586450</v>
      </c>
      <c r="RL34" s="601"/>
      <c r="RM34" s="601"/>
      <c r="RN34" s="945"/>
      <c r="RO34" s="944">
        <v>802990</v>
      </c>
      <c r="RP34" s="601"/>
      <c r="RQ34" s="601"/>
      <c r="RR34" s="945"/>
      <c r="RS34" s="944">
        <v>40250000</v>
      </c>
      <c r="RT34" s="601"/>
      <c r="RU34" s="601"/>
      <c r="RV34" s="945"/>
      <c r="RW34" s="944">
        <v>10310937</v>
      </c>
      <c r="RX34" s="601"/>
      <c r="RY34" s="601"/>
      <c r="RZ34" s="945"/>
      <c r="SA34" s="944">
        <v>5306172</v>
      </c>
      <c r="SB34" s="601"/>
      <c r="SC34" s="601"/>
      <c r="SD34" s="945"/>
      <c r="SE34" s="944">
        <v>1363290</v>
      </c>
      <c r="SF34" s="601"/>
      <c r="SG34" s="601"/>
      <c r="SH34" s="945"/>
      <c r="SI34" s="944">
        <v>106041</v>
      </c>
      <c r="SJ34" s="601"/>
      <c r="SK34" s="601"/>
      <c r="SL34" s="945"/>
      <c r="SM34" s="944">
        <v>84722</v>
      </c>
      <c r="SN34" s="601"/>
      <c r="SO34" s="601"/>
      <c r="SP34" s="945"/>
      <c r="SQ34" s="944">
        <v>18818132</v>
      </c>
      <c r="SR34" s="601"/>
      <c r="SS34" s="601"/>
      <c r="ST34" s="945"/>
      <c r="SU34" s="944">
        <v>744063</v>
      </c>
      <c r="SV34" s="601"/>
      <c r="SW34" s="601"/>
      <c r="SX34" s="945"/>
      <c r="SY34" s="944">
        <v>1217598</v>
      </c>
      <c r="SZ34" s="601"/>
      <c r="TA34" s="601"/>
      <c r="TB34" s="945"/>
      <c r="TC34" s="944">
        <v>1389088</v>
      </c>
      <c r="TD34" s="601"/>
      <c r="TE34" s="601"/>
      <c r="TF34" s="945"/>
      <c r="TG34" s="944">
        <v>3881027</v>
      </c>
      <c r="TH34" s="601"/>
      <c r="TI34" s="601"/>
      <c r="TJ34" s="945"/>
      <c r="TK34" s="944">
        <v>20609513</v>
      </c>
      <c r="TL34" s="601"/>
      <c r="TM34" s="601"/>
      <c r="TN34" s="945"/>
      <c r="TO34" s="944">
        <v>25346313</v>
      </c>
      <c r="TP34" s="601"/>
      <c r="TQ34" s="601"/>
      <c r="TR34" s="945"/>
      <c r="TS34" s="944">
        <v>24992898</v>
      </c>
      <c r="TT34" s="601"/>
      <c r="TU34" s="601"/>
      <c r="TV34" s="945"/>
      <c r="TW34" s="944">
        <v>27334610</v>
      </c>
      <c r="TX34" s="601"/>
      <c r="TY34" s="601"/>
      <c r="TZ34" s="945"/>
      <c r="UA34" s="944">
        <v>94777</v>
      </c>
      <c r="UB34" s="601"/>
      <c r="UC34" s="601"/>
      <c r="UD34" s="945"/>
      <c r="UE34" s="944">
        <v>3178496</v>
      </c>
      <c r="UF34" s="601"/>
      <c r="UG34" s="601"/>
      <c r="UH34" s="945"/>
      <c r="UI34" s="944">
        <v>2607415</v>
      </c>
      <c r="UJ34" s="601"/>
      <c r="UK34" s="601"/>
      <c r="UL34" s="945"/>
      <c r="UM34" s="944">
        <v>27953612</v>
      </c>
      <c r="UN34" s="601"/>
      <c r="UO34" s="601"/>
      <c r="UP34" s="945"/>
      <c r="UQ34" s="944">
        <v>2711987</v>
      </c>
      <c r="UR34" s="601"/>
      <c r="US34" s="601"/>
      <c r="UT34" s="945"/>
      <c r="UU34" s="944">
        <v>15702803</v>
      </c>
      <c r="UV34" s="601"/>
      <c r="UW34" s="601"/>
      <c r="UX34" s="945"/>
      <c r="UY34" s="944">
        <v>440808</v>
      </c>
      <c r="UZ34" s="601"/>
      <c r="VA34" s="601"/>
      <c r="VB34" s="945"/>
      <c r="VC34" s="944">
        <v>2147423</v>
      </c>
      <c r="VD34" s="601"/>
      <c r="VE34" s="601"/>
      <c r="VF34" s="945"/>
      <c r="VG34" s="944">
        <v>73975747</v>
      </c>
      <c r="VH34" s="601"/>
      <c r="VI34" s="601"/>
      <c r="VJ34" s="945"/>
      <c r="VK34" s="944">
        <v>6501683</v>
      </c>
      <c r="VL34" s="601"/>
      <c r="VM34" s="601"/>
      <c r="VN34" s="945"/>
      <c r="VO34" s="944">
        <v>600000</v>
      </c>
      <c r="VP34" s="601"/>
      <c r="VQ34" s="601"/>
      <c r="VR34" s="945"/>
      <c r="VS34" s="944">
        <v>120859448</v>
      </c>
      <c r="VT34" s="601"/>
      <c r="VU34" s="601"/>
      <c r="VV34" s="945"/>
      <c r="VW34" s="944">
        <v>28003295</v>
      </c>
      <c r="VX34" s="601"/>
      <c r="VY34" s="601"/>
      <c r="VZ34" s="945"/>
      <c r="WA34" s="944">
        <v>14820826</v>
      </c>
      <c r="WB34" s="601"/>
      <c r="WC34" s="601"/>
      <c r="WD34" s="945"/>
      <c r="WE34" s="944">
        <v>1620339</v>
      </c>
      <c r="WF34" s="601"/>
      <c r="WG34" s="601"/>
      <c r="WH34" s="945"/>
      <c r="WI34" s="944">
        <v>70500568</v>
      </c>
      <c r="WJ34" s="601"/>
      <c r="WK34" s="601"/>
      <c r="WL34" s="945"/>
      <c r="WM34" s="944">
        <v>23207316</v>
      </c>
      <c r="WN34" s="601"/>
      <c r="WO34" s="601"/>
      <c r="WP34" s="945"/>
      <c r="WQ34" s="944">
        <v>21934675</v>
      </c>
      <c r="WR34" s="601"/>
      <c r="WS34" s="601"/>
      <c r="WT34" s="945"/>
      <c r="WU34" s="944">
        <v>177500000</v>
      </c>
      <c r="WV34" s="601"/>
      <c r="WW34" s="601"/>
      <c r="WX34" s="945"/>
      <c r="WY34" s="944">
        <v>7896194</v>
      </c>
      <c r="WZ34" s="601"/>
      <c r="XA34" s="601"/>
      <c r="XB34" s="945"/>
      <c r="XC34" s="944">
        <v>26270605</v>
      </c>
      <c r="XD34" s="407"/>
      <c r="XE34" s="407"/>
      <c r="XF34" s="945"/>
      <c r="XG34" s="944">
        <v>54200092</v>
      </c>
      <c r="XH34" s="407"/>
      <c r="XI34" s="407"/>
      <c r="XJ34" s="945"/>
      <c r="XK34" s="944">
        <v>464932</v>
      </c>
      <c r="XL34" s="601"/>
      <c r="XM34" s="601"/>
      <c r="XN34" s="945"/>
      <c r="XO34" s="944">
        <v>32481278</v>
      </c>
      <c r="XP34" s="601"/>
      <c r="XQ34" s="601"/>
      <c r="XR34" s="945"/>
      <c r="XS34" s="944">
        <v>24669849</v>
      </c>
      <c r="XT34" s="601"/>
      <c r="XU34" s="601"/>
      <c r="XV34" s="945"/>
      <c r="XW34" s="944">
        <v>6671545</v>
      </c>
      <c r="XX34" s="601"/>
      <c r="XY34" s="601"/>
      <c r="XZ34" s="945"/>
      <c r="YA34" s="944">
        <v>2415155</v>
      </c>
      <c r="YB34" s="601"/>
      <c r="YC34" s="601"/>
      <c r="YD34" s="945"/>
      <c r="YE34" s="944">
        <v>27730674</v>
      </c>
      <c r="YF34" s="601"/>
      <c r="YG34" s="601"/>
      <c r="YH34" s="945"/>
      <c r="YI34" s="944">
        <v>27325407</v>
      </c>
      <c r="YJ34" s="601"/>
      <c r="YK34" s="601"/>
      <c r="YL34" s="945"/>
      <c r="YM34" s="944">
        <v>1286571</v>
      </c>
      <c r="YN34" s="601"/>
      <c r="YO34" s="601"/>
      <c r="YP34" s="945"/>
      <c r="YQ34" s="944">
        <v>34770016</v>
      </c>
      <c r="YR34" s="601"/>
      <c r="YS34" s="601"/>
      <c r="YT34" s="945"/>
      <c r="YU34" s="944">
        <v>11102594</v>
      </c>
      <c r="YV34" s="601"/>
      <c r="YW34" s="601"/>
      <c r="YX34" s="945"/>
      <c r="YY34" s="944">
        <v>51707603</v>
      </c>
      <c r="YZ34" s="601"/>
      <c r="ZA34" s="601"/>
      <c r="ZB34" s="945"/>
      <c r="ZC34" s="944">
        <v>0</v>
      </c>
      <c r="ZD34" s="601"/>
      <c r="ZE34" s="601"/>
      <c r="ZF34" s="945"/>
      <c r="ZG34" s="944">
        <v>104226566</v>
      </c>
      <c r="ZH34" s="601"/>
      <c r="ZI34" s="601"/>
      <c r="ZJ34" s="945"/>
      <c r="ZK34" s="944">
        <v>102129592</v>
      </c>
      <c r="ZL34" s="601"/>
      <c r="ZM34" s="601"/>
      <c r="ZN34" s="945"/>
      <c r="ZO34" s="944">
        <v>35279345</v>
      </c>
      <c r="ZP34" s="601"/>
      <c r="ZQ34" s="601"/>
      <c r="ZR34" s="945"/>
      <c r="ZS34" s="944">
        <v>52598379</v>
      </c>
      <c r="ZT34" s="601"/>
      <c r="ZU34" s="601"/>
      <c r="ZV34" s="945"/>
      <c r="ZW34" s="944">
        <v>77666460</v>
      </c>
      <c r="ZX34" s="601"/>
      <c r="ZY34" s="601"/>
      <c r="ZZ34" s="945"/>
      <c r="AAA34" s="944">
        <v>151372292</v>
      </c>
      <c r="AAB34" s="601"/>
      <c r="AAC34" s="601"/>
      <c r="AAD34" s="945"/>
      <c r="AAE34" s="944">
        <v>6278424.9100000001</v>
      </c>
      <c r="AAF34" s="601"/>
      <c r="AAG34" s="601"/>
      <c r="AAH34" s="945"/>
      <c r="AAI34" s="944">
        <v>32493682</v>
      </c>
      <c r="AAJ34" s="601"/>
      <c r="AAK34" s="601"/>
      <c r="AAL34" s="945"/>
      <c r="AAM34" s="944">
        <v>17584569</v>
      </c>
      <c r="AAN34" s="601"/>
      <c r="AAO34" s="601"/>
      <c r="AAP34" s="945"/>
      <c r="AAQ34" s="944">
        <v>18273588</v>
      </c>
      <c r="AAR34" s="601"/>
      <c r="AAS34" s="601"/>
      <c r="AAT34" s="945"/>
      <c r="AAU34" s="944">
        <v>24376657</v>
      </c>
      <c r="AAV34" s="601"/>
      <c r="AAW34" s="601"/>
      <c r="AAX34" s="945"/>
      <c r="AAY34" s="944">
        <v>7699355</v>
      </c>
      <c r="AAZ34" s="601"/>
      <c r="ABA34" s="601"/>
      <c r="ABB34" s="945"/>
      <c r="ABC34" s="944">
        <v>17500000</v>
      </c>
      <c r="ABD34" s="601"/>
      <c r="ABE34" s="601"/>
      <c r="ABF34" s="945"/>
      <c r="ABG34" s="944">
        <v>19660312</v>
      </c>
      <c r="ABH34" s="601"/>
      <c r="ABI34" s="601"/>
      <c r="ABJ34" s="945"/>
      <c r="ABK34" s="944">
        <v>20001679</v>
      </c>
      <c r="ABL34" s="601"/>
      <c r="ABM34" s="601"/>
      <c r="ABN34" s="945"/>
      <c r="ABO34" s="944">
        <v>21000000</v>
      </c>
      <c r="ABP34" s="601"/>
      <c r="ABQ34" s="601"/>
      <c r="ABR34" s="945"/>
      <c r="ABS34" s="944">
        <v>27846722</v>
      </c>
      <c r="ABT34" s="601"/>
      <c r="ABU34" s="601"/>
      <c r="ABV34" s="945"/>
      <c r="ABW34" s="944">
        <v>19144464</v>
      </c>
      <c r="ABX34" s="601"/>
      <c r="ABY34" s="601"/>
      <c r="ABZ34" s="945"/>
      <c r="ACA34" s="944">
        <v>4409253</v>
      </c>
      <c r="ACB34" s="601"/>
      <c r="ACC34" s="601"/>
      <c r="ACD34" s="945"/>
      <c r="ACE34" s="944">
        <v>24583513</v>
      </c>
      <c r="ACF34" s="601"/>
      <c r="ACG34" s="601"/>
      <c r="ACH34" s="945"/>
      <c r="ACI34" s="944">
        <v>17486867</v>
      </c>
      <c r="ACJ34" s="601"/>
      <c r="ACK34" s="601"/>
      <c r="ACL34" s="945"/>
      <c r="ACM34" s="944">
        <v>19314379</v>
      </c>
      <c r="ACN34" s="601"/>
      <c r="ACO34" s="601"/>
      <c r="ACP34" s="945"/>
      <c r="ACQ34" s="944">
        <v>3904061</v>
      </c>
      <c r="ACR34" s="443" t="s">
        <v>2101</v>
      </c>
      <c r="ACS34" s="601"/>
      <c r="ACT34" s="945"/>
      <c r="ACU34" s="944">
        <v>0</v>
      </c>
      <c r="ACV34" s="601"/>
      <c r="ACW34" s="601"/>
      <c r="ACX34" s="945"/>
      <c r="ACY34" s="944">
        <v>41711973</v>
      </c>
      <c r="ACZ34" s="443" t="s">
        <v>2065</v>
      </c>
      <c r="ADA34" s="601"/>
      <c r="ADB34" s="945"/>
      <c r="ADC34" s="944">
        <v>131334142</v>
      </c>
      <c r="ADD34" s="443" t="s">
        <v>2079</v>
      </c>
      <c r="ADE34" s="601"/>
      <c r="ADF34" s="945"/>
      <c r="ADG34" s="944">
        <v>130033029</v>
      </c>
      <c r="ADH34" s="443" t="s">
        <v>2079</v>
      </c>
      <c r="ADI34" s="601"/>
      <c r="ADJ34" s="945"/>
      <c r="ADK34" s="944">
        <v>72000000</v>
      </c>
      <c r="ADL34" s="443" t="s">
        <v>2079</v>
      </c>
      <c r="ADM34" s="601"/>
      <c r="ADN34" s="945"/>
      <c r="ADO34" s="944">
        <v>42131652</v>
      </c>
      <c r="ADP34" s="443" t="s">
        <v>2114</v>
      </c>
      <c r="ADQ34" s="601"/>
      <c r="ADR34" s="945"/>
      <c r="ADS34" s="944">
        <v>93689892</v>
      </c>
      <c r="ADT34" s="443" t="s">
        <v>2114</v>
      </c>
      <c r="ADU34" s="601"/>
      <c r="ADV34" s="945"/>
      <c r="ADW34" s="944">
        <v>100000000</v>
      </c>
      <c r="ADX34" s="443" t="s">
        <v>2114</v>
      </c>
      <c r="ADY34" s="601"/>
      <c r="ADZ34" s="945"/>
      <c r="AEA34" s="944">
        <v>90231155</v>
      </c>
      <c r="AEB34" s="443"/>
      <c r="AEC34" s="601"/>
      <c r="AED34" s="945"/>
      <c r="AEE34" s="904"/>
      <c r="AEF34" s="445" t="s">
        <v>234</v>
      </c>
      <c r="AEG34" s="899" t="s">
        <v>234</v>
      </c>
      <c r="AEH34" s="1286"/>
      <c r="AEJ34" s="1286"/>
    </row>
    <row r="35" spans="1:816">
      <c r="A35" s="538">
        <v>17</v>
      </c>
      <c r="B35" s="538" t="s">
        <v>57</v>
      </c>
      <c r="C35" s="538"/>
      <c r="D35" s="443">
        <v>17</v>
      </c>
      <c r="E35" s="448" t="s">
        <v>57</v>
      </c>
      <c r="F35" s="445"/>
      <c r="G35" s="946">
        <f>G34/G30</f>
        <v>23620.93181818182</v>
      </c>
      <c r="H35" s="601"/>
      <c r="I35" s="601"/>
      <c r="J35" s="945"/>
      <c r="K35" s="946">
        <f>K34/K30</f>
        <v>20722.886363636364</v>
      </c>
      <c r="L35" s="601"/>
      <c r="M35" s="601"/>
      <c r="N35" s="945"/>
      <c r="O35" s="947">
        <f>IF(O34=0,0,O34/O30)</f>
        <v>24457.43181818182</v>
      </c>
      <c r="P35" s="601"/>
      <c r="Q35" s="601"/>
      <c r="R35" s="945"/>
      <c r="S35" s="947">
        <f>IF(S34=0,0,S34/S30)</f>
        <v>13454.454545454546</v>
      </c>
      <c r="T35" s="601"/>
      <c r="U35" s="601"/>
      <c r="V35" s="945"/>
      <c r="W35" s="947">
        <f>IF(W34=0,0,W34/W30)</f>
        <v>171697.43181818182</v>
      </c>
      <c r="X35" s="601"/>
      <c r="Y35" s="601"/>
      <c r="Z35" s="945"/>
      <c r="AA35" s="947">
        <f>IF(AA34=0,0,AA34/AA30)</f>
        <v>20773.886363636364</v>
      </c>
      <c r="AB35" s="601"/>
      <c r="AC35" s="601"/>
      <c r="AD35" s="945"/>
      <c r="AE35" s="947">
        <f>IF(AE34=0,0,AE34/AE30)</f>
        <v>140824.65909090909</v>
      </c>
      <c r="AF35" s="601"/>
      <c r="AG35" s="601"/>
      <c r="AH35" s="945"/>
      <c r="AI35" s="947">
        <f>IF(AI34=0,0,AI34/AI30)</f>
        <v>11730.113636363636</v>
      </c>
      <c r="AJ35" s="601"/>
      <c r="AK35" s="601"/>
      <c r="AL35" s="945"/>
      <c r="AM35" s="947">
        <f>IF(AM34=0,0,AM34/AM30)</f>
        <v>51029.38636363636</v>
      </c>
      <c r="AN35" s="601"/>
      <c r="AO35" s="601"/>
      <c r="AP35" s="945"/>
      <c r="AQ35" s="947">
        <f>IF(AQ34=0,0,AQ34/AQ30)</f>
        <v>5861.522727272727</v>
      </c>
      <c r="AR35" s="601"/>
      <c r="AS35" s="601"/>
      <c r="AT35" s="945"/>
      <c r="AU35" s="947">
        <f>IF(AU34=0,0,AU34/AU30)</f>
        <v>496598.18181818182</v>
      </c>
      <c r="AV35" s="601"/>
      <c r="AW35" s="601"/>
      <c r="AX35" s="945"/>
      <c r="AY35" s="947">
        <f>IF(AY34=0,0,AY34/AY30)</f>
        <v>1024754.75</v>
      </c>
      <c r="AZ35" s="601"/>
      <c r="BA35" s="601"/>
      <c r="BB35" s="945"/>
      <c r="BC35" s="947">
        <f>IF(BC34=0,0,BC34/BC30)</f>
        <v>308659.09090909088</v>
      </c>
      <c r="BD35" s="601"/>
      <c r="BE35" s="601"/>
      <c r="BF35" s="945"/>
      <c r="BG35" s="947">
        <f>IF(BG34=0,0,BG34/BG30)</f>
        <v>255097.31818181818</v>
      </c>
      <c r="BH35" s="601"/>
      <c r="BI35" s="601"/>
      <c r="BJ35" s="945"/>
      <c r="BK35" s="947">
        <f>IF(BK34=0,0,BK34/BK30)</f>
        <v>333080.88636363635</v>
      </c>
      <c r="BL35" s="601"/>
      <c r="BM35" s="601"/>
      <c r="BN35" s="945"/>
      <c r="BO35" s="947">
        <f>IF(BO34=0,0,BO34/BO30)</f>
        <v>384109.09090909088</v>
      </c>
      <c r="BP35" s="601"/>
      <c r="BQ35" s="601"/>
      <c r="BR35" s="945"/>
      <c r="BS35" s="947">
        <f>IF(BS34=0,0,BS34/BS30)</f>
        <v>258244.77272727274</v>
      </c>
      <c r="BT35" s="601"/>
      <c r="BU35" s="601"/>
      <c r="BV35" s="945"/>
      <c r="BW35" s="947">
        <f>IF(BW34=0,0,BW34/BW30)</f>
        <v>2160347.1136363638</v>
      </c>
      <c r="BX35" s="601"/>
      <c r="BY35" s="601"/>
      <c r="BZ35" s="945"/>
      <c r="CA35" s="947">
        <f>IF(CA34=0,0,CA34/CA30)</f>
        <v>309118.27272727271</v>
      </c>
      <c r="CB35" s="601"/>
      <c r="CC35" s="601"/>
      <c r="CD35" s="945"/>
      <c r="CE35" s="947">
        <f>IF(CE34=0,0,CE34/CE30)</f>
        <v>5086.977272727273</v>
      </c>
      <c r="CF35" s="601"/>
      <c r="CG35" s="601"/>
      <c r="CH35" s="945"/>
      <c r="CI35" s="947">
        <f>IF(CI34=0,0,CI34/CI30)</f>
        <v>70998.318181818177</v>
      </c>
      <c r="CJ35" s="601"/>
      <c r="CK35" s="601"/>
      <c r="CL35" s="945"/>
      <c r="CM35" s="947">
        <f>IF(CM34=0,0,CM34/CM30)</f>
        <v>55337.5</v>
      </c>
      <c r="CN35" s="601"/>
      <c r="CO35" s="601"/>
      <c r="CP35" s="945"/>
      <c r="CQ35" s="540">
        <f>IF(CQ34=0,0,CQ34/CQ30)</f>
        <v>870731.47727272729</v>
      </c>
      <c r="CR35" s="476"/>
      <c r="CS35" s="476"/>
      <c r="CT35" s="539"/>
      <c r="CU35" s="947">
        <f>IF(CU34=0,0,CU34/CU30)</f>
        <v>3713864.9772727271</v>
      </c>
      <c r="CV35" s="616"/>
      <c r="CW35" s="601"/>
      <c r="CX35" s="945"/>
      <c r="CY35" s="947">
        <f>IF(CY34=0,0,CY34/CY30)</f>
        <v>20814.159090909092</v>
      </c>
      <c r="CZ35" s="616"/>
      <c r="DA35" s="601"/>
      <c r="DB35" s="945"/>
      <c r="DC35" s="947">
        <f>IF(DC34=0,0,DC34/DC30)</f>
        <v>0</v>
      </c>
      <c r="DD35" s="601"/>
      <c r="DE35" s="601"/>
      <c r="DF35" s="945"/>
      <c r="DG35" s="540">
        <f>IF(DG34=0,0,DG34/DG30)</f>
        <v>290568.29545454547</v>
      </c>
      <c r="DH35" s="476"/>
      <c r="DI35" s="476"/>
      <c r="DJ35" s="539"/>
      <c r="DK35" s="540">
        <f>IF(DK34=0,0,DK34/DK30)</f>
        <v>311182.43181818182</v>
      </c>
      <c r="DL35" s="476"/>
      <c r="DM35" s="476"/>
      <c r="DN35" s="539"/>
      <c r="DO35" s="947">
        <f>IF(DO34=0,0,DO34/DO30)</f>
        <v>228549.22727272726</v>
      </c>
      <c r="DP35" s="601"/>
      <c r="DQ35" s="601"/>
      <c r="DR35" s="945"/>
      <c r="DS35" s="540">
        <f>IF(DS34=0,0,DS34/DS30)</f>
        <v>64934.818181818184</v>
      </c>
      <c r="DT35" s="476"/>
      <c r="DU35" s="476"/>
      <c r="DV35" s="539"/>
      <c r="DW35" s="947">
        <f>IF(DW34=0,0,DW34/DW30)</f>
        <v>231461.61363636365</v>
      </c>
      <c r="DX35" s="601"/>
      <c r="DY35" s="601"/>
      <c r="DZ35" s="945"/>
      <c r="EA35" s="540">
        <f>IF(EA34=0,0,EA34/EA30)</f>
        <v>371610.95454545453</v>
      </c>
      <c r="EB35" s="476"/>
      <c r="EC35" s="476"/>
      <c r="ED35" s="539"/>
      <c r="EE35" s="540">
        <f>IF(EE34=0,0,EE34/EE30)</f>
        <v>418901.86363636365</v>
      </c>
      <c r="EF35" s="476"/>
      <c r="EG35" s="476"/>
      <c r="EH35" s="539"/>
      <c r="EI35" s="947">
        <f>IF(EI34=0,0,EI34/EI30)</f>
        <v>221855.52272727274</v>
      </c>
      <c r="EJ35" s="601"/>
      <c r="EK35" s="601"/>
      <c r="EL35" s="945"/>
      <c r="EM35" s="947">
        <f>IF(EM34=0,0,EM34/EM30)</f>
        <v>426091.25</v>
      </c>
      <c r="EN35" s="601"/>
      <c r="EO35" s="601"/>
      <c r="EP35" s="945"/>
      <c r="EQ35" s="540">
        <f>IF(EQ34=0,0,EQ34/EQ30)</f>
        <v>274009.40909090912</v>
      </c>
      <c r="ER35" s="476"/>
      <c r="ES35" s="476"/>
      <c r="ET35" s="539"/>
      <c r="EU35" s="540">
        <f>IF(EU34=0,0,EU34/EU30)</f>
        <v>2074689.9318181819</v>
      </c>
      <c r="EV35" s="476"/>
      <c r="EW35" s="476"/>
      <c r="EX35" s="539"/>
      <c r="EY35" s="947">
        <f>IF(EY34=0,0,EY34/EY30)</f>
        <v>731924.18181818177</v>
      </c>
      <c r="EZ35" s="601"/>
      <c r="FA35" s="601"/>
      <c r="FB35" s="945"/>
      <c r="FC35" s="947">
        <f>IF(FC34=0,0,FC34/FC30)</f>
        <v>305154.84090909088</v>
      </c>
      <c r="FD35" s="601"/>
      <c r="FE35" s="601"/>
      <c r="FF35" s="945"/>
      <c r="FG35" s="540">
        <f>IF(FG34=0,0,FG34/FG30)</f>
        <v>1912087.1818181819</v>
      </c>
      <c r="FH35" s="476"/>
      <c r="FI35" s="476"/>
      <c r="FJ35" s="539"/>
      <c r="FK35" s="540">
        <f>IF(FK34=0,0,FK34/FK30)</f>
        <v>29590.636363636364</v>
      </c>
      <c r="FL35" s="476"/>
      <c r="FM35" s="476"/>
      <c r="FN35" s="539"/>
      <c r="FO35" s="540">
        <f>IF(FO34=0,0,FO34/FO30)</f>
        <v>4672.227272727273</v>
      </c>
      <c r="FP35" s="476"/>
      <c r="FQ35" s="476"/>
      <c r="FR35" s="539"/>
      <c r="FS35" s="947">
        <f>IF(FS34=0,0,FS34/FS30)</f>
        <v>533717.79545454541</v>
      </c>
      <c r="FT35" s="601"/>
      <c r="FU35" s="601"/>
      <c r="FV35" s="945"/>
      <c r="FW35" s="540">
        <f>IF(FW34=0,0,FW34/FW30)</f>
        <v>33468.295454545456</v>
      </c>
      <c r="FX35" s="476"/>
      <c r="FY35" s="476"/>
      <c r="FZ35" s="539"/>
      <c r="GA35" s="540">
        <f>IF(GA34=0,0,GA34/GA30)</f>
        <v>308173.47727272729</v>
      </c>
      <c r="GB35" s="476"/>
      <c r="GC35" s="476"/>
      <c r="GD35" s="539"/>
      <c r="GE35" s="540">
        <f>IF(GE34=0,0,GE34/GE30)</f>
        <v>145216.61363636365</v>
      </c>
      <c r="GF35" s="476"/>
      <c r="GG35" s="476"/>
      <c r="GH35" s="539"/>
      <c r="GI35" s="947">
        <f>IF(GI34=0,0,GI34/GI30)</f>
        <v>119304.06818181818</v>
      </c>
      <c r="GJ35" s="601"/>
      <c r="GK35" s="601"/>
      <c r="GL35" s="945"/>
      <c r="GM35" s="947">
        <f>IF(GM34=0,0,GM34/GM30)</f>
        <v>72650.181818181823</v>
      </c>
      <c r="GN35" s="601"/>
      <c r="GO35" s="601"/>
      <c r="GP35" s="945"/>
      <c r="GQ35" s="947">
        <f>IF(GQ34=0,0,GQ34/GQ30)</f>
        <v>497857.56818181818</v>
      </c>
      <c r="GR35" s="601"/>
      <c r="GS35" s="601"/>
      <c r="GT35" s="945"/>
      <c r="GU35" s="947">
        <f>IF(GU34=0,0,GU34/GU30)</f>
        <v>18910.18181818182</v>
      </c>
      <c r="GV35" s="407"/>
      <c r="GW35" s="407"/>
      <c r="GX35" s="945"/>
      <c r="GY35" s="947">
        <f>IF(GY34=0,0,GY34/GY30)</f>
        <v>110172.77272727272</v>
      </c>
      <c r="GZ35" s="407"/>
      <c r="HA35" s="407"/>
      <c r="HB35" s="945"/>
      <c r="HC35" s="947">
        <f>IF(HC34=0,0,HC34/HC30)</f>
        <v>479935.59090909088</v>
      </c>
      <c r="HD35" s="601"/>
      <c r="HE35" s="601"/>
      <c r="HF35" s="945"/>
      <c r="HG35" s="540">
        <f>IF(HG34=0,0,HG34/HG30)</f>
        <v>77832.227272727279</v>
      </c>
      <c r="HH35" s="476"/>
      <c r="HI35" s="476"/>
      <c r="HJ35" s="539"/>
      <c r="HK35" s="947">
        <f>IF(HK34=0,0,HK34/HK30)</f>
        <v>76261.659090909088</v>
      </c>
      <c r="HL35" s="601"/>
      <c r="HM35" s="601"/>
      <c r="HN35" s="945"/>
      <c r="HO35" s="947">
        <f>IF(HO34=0,0,HO34/HO30)</f>
        <v>17708.454545454544</v>
      </c>
      <c r="HP35" s="601"/>
      <c r="HQ35" s="601"/>
      <c r="HR35" s="945"/>
      <c r="HS35" s="540">
        <f>IF(HS34=0,0,HS34/HS30)</f>
        <v>140432.93181818182</v>
      </c>
      <c r="HT35" s="476"/>
      <c r="HU35" s="476"/>
      <c r="HV35" s="539"/>
      <c r="HW35" s="540">
        <f>IF(HW34=0,0,HW34/HW30)</f>
        <v>544264.59090909094</v>
      </c>
      <c r="HX35" s="476"/>
      <c r="HY35" s="476"/>
      <c r="HZ35" s="539"/>
      <c r="IA35" s="540">
        <f>IF(IA34=0,0,IA34/IA30)</f>
        <v>495250.22727272729</v>
      </c>
      <c r="IB35" s="476"/>
      <c r="IC35" s="476"/>
      <c r="ID35" s="539"/>
      <c r="IE35" s="540">
        <f>IF(IE34=0,0,IE34/IE30)</f>
        <v>2735944.4545454546</v>
      </c>
      <c r="IF35" s="476"/>
      <c r="IG35" s="476"/>
      <c r="IH35" s="539"/>
      <c r="II35" s="540">
        <f>IF(II34=0,0,II34/II30)</f>
        <v>3056062.2045454546</v>
      </c>
      <c r="IJ35" s="476"/>
      <c r="IK35" s="476"/>
      <c r="IL35" s="539"/>
      <c r="IM35" s="540">
        <f>IF(IM34=0,0,IM34/IM30)</f>
        <v>349318.22727272729</v>
      </c>
      <c r="IN35" s="476"/>
      <c r="IO35" s="476"/>
      <c r="IP35" s="476"/>
      <c r="IQ35" s="540">
        <f>IF(IQ34=0,0,IQ34/IQ30)</f>
        <v>10686.113636363636</v>
      </c>
      <c r="IR35" s="476"/>
      <c r="IS35" s="476"/>
      <c r="IT35" s="539"/>
      <c r="IU35" s="540">
        <f>IF(IU34=0,0,IU34/IU30)</f>
        <v>2471.8863636363635</v>
      </c>
      <c r="IV35" s="476"/>
      <c r="IW35" s="476"/>
      <c r="IX35" s="539"/>
      <c r="IY35" s="540">
        <f>IF(IY34=0,0,IY34/IY30)</f>
        <v>1720.340909090909</v>
      </c>
      <c r="IZ35" s="476"/>
      <c r="JA35" s="476"/>
      <c r="JB35" s="539"/>
      <c r="JC35" s="540">
        <f>IF(JC34=0,0,JC34/JC30)</f>
        <v>304980.29545454547</v>
      </c>
      <c r="JD35" s="476"/>
      <c r="JE35" s="476"/>
      <c r="JF35" s="539"/>
      <c r="JG35" s="540">
        <f>IF(JG34=0,0,JG34/JG30)</f>
        <v>24214.977272727272</v>
      </c>
      <c r="JH35" s="476"/>
      <c r="JI35" s="476"/>
      <c r="JJ35" s="539"/>
      <c r="JK35" s="540">
        <f>IF(JK34=0,0,JK34/JK30)</f>
        <v>11403.5</v>
      </c>
      <c r="JL35" s="476"/>
      <c r="JM35" s="476"/>
      <c r="JN35" s="539"/>
      <c r="JO35" s="540">
        <f>IF(JO34=0,0,JO34/JO30)</f>
        <v>16700.045454545456</v>
      </c>
      <c r="JP35" s="476"/>
      <c r="JQ35" s="476"/>
      <c r="JR35" s="539"/>
      <c r="JS35" s="540">
        <f>IF(JS34=0,0,JS34/JS30)</f>
        <v>369.95454545454544</v>
      </c>
      <c r="JT35" s="476"/>
      <c r="JU35" s="476"/>
      <c r="JV35" s="539"/>
      <c r="JW35" s="540">
        <f>IF(JW34=0,0,JW34/JW30)</f>
        <v>369.95454545454544</v>
      </c>
      <c r="JX35" s="476"/>
      <c r="JY35" s="476"/>
      <c r="JZ35" s="539"/>
      <c r="KA35" s="540">
        <f>IF(KA34=0,0,KA34/KA30)</f>
        <v>19519.93181818182</v>
      </c>
      <c r="KB35" s="476"/>
      <c r="KC35" s="476"/>
      <c r="KD35" s="539"/>
      <c r="KE35" s="540">
        <f>IF(KE34=0,0,KE34/KE30)</f>
        <v>19519.93181818182</v>
      </c>
      <c r="KF35" s="476"/>
      <c r="KG35" s="476"/>
      <c r="KH35" s="539"/>
      <c r="KI35" s="540">
        <f>IF(KI34=0,0,KI34/KI30)</f>
        <v>5361.181818181818</v>
      </c>
      <c r="KJ35" s="476"/>
      <c r="KK35" s="476"/>
      <c r="KL35" s="539"/>
      <c r="KM35" s="540">
        <f>IF(KM34=0,0,KM34/KM30)</f>
        <v>353353.52272727271</v>
      </c>
      <c r="KN35" s="476"/>
      <c r="KO35" s="476"/>
      <c r="KP35" s="539"/>
      <c r="KQ35" s="540">
        <f>IF(KQ34=0,0,KQ34/KQ30)</f>
        <v>31754.363636363636</v>
      </c>
      <c r="KR35" s="476"/>
      <c r="KS35" s="476"/>
      <c r="KT35" s="539"/>
      <c r="KU35" s="540">
        <f>IF(KU34=0,0,KU34/KU30)</f>
        <v>0</v>
      </c>
      <c r="KV35" s="476"/>
      <c r="KW35" s="476"/>
      <c r="KX35" s="539"/>
      <c r="KY35" s="540">
        <f>IF(KY34=0,0,KY34/KY30)</f>
        <v>33657.88636363636</v>
      </c>
      <c r="KZ35" s="476"/>
      <c r="LA35" s="476"/>
      <c r="LB35" s="539"/>
      <c r="LC35" s="540">
        <f>IF(LC34=0,0,LC34/LC30)</f>
        <v>0</v>
      </c>
      <c r="LD35" s="476"/>
      <c r="LE35" s="476"/>
      <c r="LF35" s="539"/>
      <c r="LG35" s="540">
        <f>IF(LG34=0,0,LG34/LG30)</f>
        <v>725718.68181818177</v>
      </c>
      <c r="LH35" s="443"/>
      <c r="LI35" s="443"/>
      <c r="LJ35" s="539"/>
      <c r="LK35" s="540">
        <f>IF(LK34=0,0,LK34/LK30)</f>
        <v>144741.36363636365</v>
      </c>
      <c r="LL35" s="443"/>
      <c r="LM35" s="443"/>
      <c r="LN35" s="539"/>
      <c r="LO35" s="540">
        <f>IF(LO34=0,0,LO34/LO30)</f>
        <v>92640.113636363632</v>
      </c>
      <c r="LP35" s="476"/>
      <c r="LQ35" s="476"/>
      <c r="LR35" s="539"/>
      <c r="LS35" s="540">
        <f>IF(LS34=0,0,LS34/LS30)</f>
        <v>2648.25</v>
      </c>
      <c r="LT35" s="476"/>
      <c r="LU35" s="476"/>
      <c r="LV35" s="539"/>
      <c r="LW35" s="540">
        <f>IF(LW34=0,0,LW34/LW30)</f>
        <v>419543.43181818182</v>
      </c>
      <c r="LX35" s="476"/>
      <c r="LY35" s="476"/>
      <c r="LZ35" s="539"/>
      <c r="MA35" s="540">
        <f>IF(MA34=0,0,MA34/MA30)</f>
        <v>539231.47727272729</v>
      </c>
      <c r="MB35" s="443"/>
      <c r="MC35" s="443"/>
      <c r="MD35" s="900"/>
      <c r="ME35" s="540">
        <f>IF(ME34=0,0,ME34/ME30)</f>
        <v>71173.659090909088</v>
      </c>
      <c r="MF35" s="443"/>
      <c r="MG35" s="443"/>
      <c r="MH35" s="900"/>
      <c r="MI35" s="540">
        <f>IF(MI34=0,0,MI34/MI30)</f>
        <v>802125.06818181823</v>
      </c>
      <c r="MJ35" s="443"/>
      <c r="MK35" s="443"/>
      <c r="ML35" s="900"/>
      <c r="MM35" s="540">
        <f>IF(MM34=0,0,MM34/MM30)</f>
        <v>409626.72727272729</v>
      </c>
      <c r="MN35" s="443"/>
      <c r="MO35" s="443"/>
      <c r="MP35" s="900"/>
      <c r="MQ35" s="540">
        <f>IF(MQ34=0,0,MQ34/MQ30)</f>
        <v>864446.02272727271</v>
      </c>
      <c r="MR35" s="443"/>
      <c r="MS35" s="443"/>
      <c r="MT35" s="900"/>
      <c r="MU35" s="540">
        <f>IF(MU34=0,0,MU34/MU30)</f>
        <v>277002.13636363635</v>
      </c>
      <c r="MV35" s="443"/>
      <c r="MW35" s="443"/>
      <c r="MX35" s="900"/>
      <c r="MY35" s="540">
        <f>IF(MY34=0,0,MY34/MY30)</f>
        <v>103955.40909090909</v>
      </c>
      <c r="MZ35" s="443"/>
      <c r="NA35" s="443"/>
      <c r="NB35" s="900"/>
      <c r="NC35" s="540">
        <f>IF(NC34=0,0,NC34/NC30)</f>
        <v>844392.63636363635</v>
      </c>
      <c r="ND35" s="443"/>
      <c r="NE35" s="443"/>
      <c r="NF35" s="900"/>
      <c r="NG35" s="540">
        <f>IF(NG34=0,0,NG34/NG30)</f>
        <v>109223.54545454546</v>
      </c>
      <c r="NH35" s="443"/>
      <c r="NI35" s="443"/>
      <c r="NJ35" s="900"/>
      <c r="NK35" s="540">
        <f>IF(NK34=0,0,NK34/NK30)</f>
        <v>1163839.6590909092</v>
      </c>
      <c r="NL35" s="443"/>
      <c r="NM35" s="443"/>
      <c r="NN35" s="900"/>
      <c r="NO35" s="540">
        <f>IF(NO34=0,0,NO34/NO30)</f>
        <v>45454.545454545456</v>
      </c>
      <c r="NP35" s="443"/>
      <c r="NQ35" s="443"/>
      <c r="NR35" s="900"/>
      <c r="NS35" s="540">
        <f>IF(NS34=0,0,NS34/NS30)</f>
        <v>141548.70454545456</v>
      </c>
      <c r="NT35" s="443"/>
      <c r="NU35" s="443"/>
      <c r="NV35" s="900"/>
      <c r="NW35" s="540">
        <f>IF(NW34=0,0,NW34/NW30)</f>
        <v>26484.136363636364</v>
      </c>
      <c r="NX35" s="443"/>
      <c r="NY35" s="443"/>
      <c r="NZ35" s="900"/>
      <c r="OA35" s="540">
        <f>IF(OA34=0,0,OA34/OA30)</f>
        <v>272591.11363636365</v>
      </c>
      <c r="OB35" s="443"/>
      <c r="OC35" s="443"/>
      <c r="OD35" s="900"/>
      <c r="OE35" s="540">
        <f>IF(OE34=0,0,OE34/OE30)</f>
        <v>154153.13636363635</v>
      </c>
      <c r="OF35" s="443"/>
      <c r="OG35" s="443"/>
      <c r="OH35" s="900"/>
      <c r="OI35" s="540">
        <f>IF(OI34=0,0,OI34/OI30)</f>
        <v>526952.95454545459</v>
      </c>
      <c r="OJ35" s="443"/>
      <c r="OK35" s="443"/>
      <c r="OL35" s="900"/>
      <c r="OM35" s="540">
        <f>IF(OM34=0,0,OM34/OM30)</f>
        <v>283846.04545454547</v>
      </c>
      <c r="ON35" s="443"/>
      <c r="OO35" s="443"/>
      <c r="OP35" s="900"/>
      <c r="OQ35" s="540">
        <f>IF(OQ34=0,0,OQ34/OQ30)</f>
        <v>22871.704545454544</v>
      </c>
      <c r="OR35" s="443"/>
      <c r="OS35" s="443"/>
      <c r="OT35" s="900"/>
      <c r="OU35" s="540">
        <f>IF(OU34=0,0,OU34/OU30)</f>
        <v>99961.522727272721</v>
      </c>
      <c r="OV35" s="443"/>
      <c r="OW35" s="443"/>
      <c r="OX35" s="900"/>
      <c r="OY35" s="540">
        <f>IF(OY34=0,0,OY34/OY30)</f>
        <v>128289.59090909091</v>
      </c>
      <c r="OZ35" s="443"/>
      <c r="PA35" s="443"/>
      <c r="PB35" s="900"/>
      <c r="PC35" s="540">
        <f>IF(PC34=0,0,PC34/PC30)</f>
        <v>1714846.0909090908</v>
      </c>
      <c r="PD35" s="443"/>
      <c r="PE35" s="443"/>
      <c r="PF35" s="900"/>
      <c r="PG35" s="540">
        <f>IF(PG34=0,0,PG34/PG30)</f>
        <v>681050.36363636365</v>
      </c>
      <c r="PH35" s="443"/>
      <c r="PI35" s="443"/>
      <c r="PJ35" s="900"/>
      <c r="PK35" s="540">
        <f>IF(PK34=0,0,PK34/PK30)</f>
        <v>492007.63636363635</v>
      </c>
      <c r="PL35" s="443"/>
      <c r="PM35" s="443"/>
      <c r="PN35" s="900"/>
      <c r="PO35" s="540">
        <f>IF(PO34=0,0,PO34/PO30)</f>
        <v>497925.11363636365</v>
      </c>
      <c r="PP35" s="443"/>
      <c r="PQ35" s="443"/>
      <c r="PR35" s="900"/>
      <c r="PS35" s="540">
        <f>IF(PS34=0,0,PS34/PS30)</f>
        <v>218730.86363636365</v>
      </c>
      <c r="PT35" s="443"/>
      <c r="PU35" s="443"/>
      <c r="PV35" s="900"/>
      <c r="PW35" s="540">
        <f>IF(PW34=0,0,PW34/PW30)</f>
        <v>5440555.6363636367</v>
      </c>
      <c r="PX35" s="443"/>
      <c r="PY35" s="443"/>
      <c r="PZ35" s="900"/>
      <c r="QA35" s="540">
        <f>IF(QA34=0,0,QA34/QA30)</f>
        <v>43030.340909090912</v>
      </c>
      <c r="QB35" s="443"/>
      <c r="QC35" s="443"/>
      <c r="QD35" s="900"/>
      <c r="QE35" s="540">
        <f>IF(QE34=0,0,QE34/QE30)</f>
        <v>218486.65909090909</v>
      </c>
      <c r="QF35" s="443"/>
      <c r="QG35" s="443"/>
      <c r="QH35" s="900"/>
      <c r="QI35" s="540">
        <f>IF(QI34=0,0,QI34/QI30)</f>
        <v>873921.88636363635</v>
      </c>
      <c r="QJ35" s="443"/>
      <c r="QK35" s="443"/>
      <c r="QL35" s="900"/>
      <c r="QM35" s="540">
        <f>IF(QM34=0,0,QM34/QM30)</f>
        <v>870636.79545454541</v>
      </c>
      <c r="QN35" s="443"/>
      <c r="QO35" s="443"/>
      <c r="QP35" s="900"/>
      <c r="QQ35" s="540">
        <f>IF(QQ34=0,0,QQ34/QQ30)</f>
        <v>425696.79545454547</v>
      </c>
      <c r="QR35" s="443"/>
      <c r="QS35" s="443"/>
      <c r="QT35" s="900"/>
      <c r="QU35" s="540">
        <f>IF(QU34=0,0,QU34/QU30)</f>
        <v>145790.52272727274</v>
      </c>
      <c r="QV35" s="443"/>
      <c r="QW35" s="443"/>
      <c r="QX35" s="900"/>
      <c r="QY35" s="540">
        <f>IF(QY34=0,0,QY34/QY30)</f>
        <v>172394.93181818182</v>
      </c>
      <c r="QZ35" s="443"/>
      <c r="RA35" s="443"/>
      <c r="RB35" s="900"/>
      <c r="RC35" s="540">
        <f>IF(RC34=0,0,RC34/RC30)</f>
        <v>319881.95454545453</v>
      </c>
      <c r="RD35" s="443"/>
      <c r="RE35" s="443"/>
      <c r="RF35" s="900"/>
      <c r="RG35" s="540">
        <f>IF(RG34=0,0,RG34/RG30)</f>
        <v>213254.63636363635</v>
      </c>
      <c r="RH35" s="443"/>
      <c r="RI35" s="443"/>
      <c r="RJ35" s="900"/>
      <c r="RK35" s="540">
        <f>IF(RK34=0,0,RK34/RK30)</f>
        <v>13328.40909090909</v>
      </c>
      <c r="RL35" s="443"/>
      <c r="RM35" s="443"/>
      <c r="RN35" s="900"/>
      <c r="RO35" s="540">
        <f>IF(RO34=0,0,RO34/RO30)</f>
        <v>18249.772727272728</v>
      </c>
      <c r="RP35" s="443"/>
      <c r="RQ35" s="443"/>
      <c r="RR35" s="900"/>
      <c r="RS35" s="540">
        <f>IF(RS34=0,0,RS34/RS30)</f>
        <v>914772.72727272729</v>
      </c>
      <c r="RT35" s="443"/>
      <c r="RU35" s="443"/>
      <c r="RV35" s="900"/>
      <c r="RW35" s="540">
        <f>IF(RW34=0,0,RW34/RW30)</f>
        <v>234339.47727272726</v>
      </c>
      <c r="RX35" s="443"/>
      <c r="RY35" s="443"/>
      <c r="RZ35" s="900"/>
      <c r="SA35" s="540">
        <f>IF(SA34=0,0,SA34/SA30)</f>
        <v>120594.81818181818</v>
      </c>
      <c r="SB35" s="443"/>
      <c r="SC35" s="443"/>
      <c r="SD35" s="900"/>
      <c r="SE35" s="540">
        <f>IF(SE34=0,0,SE34/SE30)</f>
        <v>30983.863636363636</v>
      </c>
      <c r="SF35" s="443"/>
      <c r="SG35" s="443"/>
      <c r="SH35" s="900"/>
      <c r="SI35" s="540">
        <f>IF(SI34=0,0,SI34/SI30)</f>
        <v>2410.0227272727275</v>
      </c>
      <c r="SJ35" s="443"/>
      <c r="SK35" s="443"/>
      <c r="SL35" s="900"/>
      <c r="SM35" s="540">
        <f>IF(SM34=0,0,SM34/SM30)</f>
        <v>1925.5</v>
      </c>
      <c r="SN35" s="443"/>
      <c r="SO35" s="443"/>
      <c r="SP35" s="900"/>
      <c r="SQ35" s="540">
        <f>IF(SQ34=0,0,SQ34/SQ30)</f>
        <v>427684.81818181818</v>
      </c>
      <c r="SR35" s="443"/>
      <c r="SS35" s="443"/>
      <c r="ST35" s="900"/>
      <c r="SU35" s="540">
        <f>IF(SU34=0,0,SU34/SU30)</f>
        <v>16910.522727272728</v>
      </c>
      <c r="SV35" s="443"/>
      <c r="SW35" s="443"/>
      <c r="SX35" s="900"/>
      <c r="SY35" s="540">
        <f>IF(SY34=0,0,SY34/SY30)</f>
        <v>27672.68181818182</v>
      </c>
      <c r="SZ35" s="443"/>
      <c r="TA35" s="443"/>
      <c r="TB35" s="900"/>
      <c r="TC35" s="540">
        <f>IF(TC34=0,0,TC34/TC30)</f>
        <v>31570.18181818182</v>
      </c>
      <c r="TD35" s="443"/>
      <c r="TE35" s="443"/>
      <c r="TF35" s="900"/>
      <c r="TG35" s="540">
        <f>IF(TG34=0,0,TG34/TG30)</f>
        <v>88205.159090909088</v>
      </c>
      <c r="TH35" s="443"/>
      <c r="TI35" s="443"/>
      <c r="TJ35" s="900"/>
      <c r="TK35" s="540">
        <f>IF(TK34=0,0,TK34/TK30)</f>
        <v>468398.02272727271</v>
      </c>
      <c r="TL35" s="443"/>
      <c r="TM35" s="443"/>
      <c r="TN35" s="900"/>
      <c r="TO35" s="540">
        <f>IF(TO34=0,0,TO34/TO30)</f>
        <v>576052.56818181823</v>
      </c>
      <c r="TP35" s="443"/>
      <c r="TQ35" s="443"/>
      <c r="TR35" s="900"/>
      <c r="TS35" s="540">
        <f>IF(TS34=0,0,TS34/TS30)</f>
        <v>568020.40909090906</v>
      </c>
      <c r="TT35" s="443"/>
      <c r="TU35" s="443"/>
      <c r="TV35" s="900"/>
      <c r="TW35" s="540">
        <f>IF(TW34=0,0,TW34/TW30)</f>
        <v>621241.13636363635</v>
      </c>
      <c r="TX35" s="443"/>
      <c r="TY35" s="443"/>
      <c r="TZ35" s="900"/>
      <c r="UA35" s="540">
        <f>IF(UA34=0,0,UA34/UA30)</f>
        <v>2154.0227272727275</v>
      </c>
      <c r="UB35" s="443"/>
      <c r="UC35" s="443"/>
      <c r="UD35" s="900"/>
      <c r="UE35" s="540">
        <f>IF(UE34=0,0,UE34/UE30)</f>
        <v>72238.545454545456</v>
      </c>
      <c r="UF35" s="443"/>
      <c r="UG35" s="443"/>
      <c r="UH35" s="900"/>
      <c r="UI35" s="540">
        <f>IF(UI34=0,0,UI34/UI30)</f>
        <v>59259.431818181816</v>
      </c>
      <c r="UJ35" s="443"/>
      <c r="UK35" s="443"/>
      <c r="UL35" s="900"/>
      <c r="UM35" s="540">
        <f>IF(UM34=0,0,UM34/UM30)</f>
        <v>635309.36363636365</v>
      </c>
      <c r="UN35" s="443"/>
      <c r="UO35" s="443"/>
      <c r="UP35" s="900"/>
      <c r="UQ35" s="540">
        <f>IF(UQ34=0,0,UQ34/UQ30)</f>
        <v>61636.068181818184</v>
      </c>
      <c r="UR35" s="443"/>
      <c r="US35" s="443"/>
      <c r="UT35" s="900"/>
      <c r="UU35" s="540">
        <f>IF(UU34=0,0,UU34/UU30)</f>
        <v>356881.88636363635</v>
      </c>
      <c r="UV35" s="443"/>
      <c r="UW35" s="443"/>
      <c r="UX35" s="900"/>
      <c r="UY35" s="540">
        <f>IF(UY34=0,0,UY34/UY30)</f>
        <v>10018.363636363636</v>
      </c>
      <c r="UZ35" s="443"/>
      <c r="VA35" s="443"/>
      <c r="VB35" s="900"/>
      <c r="VC35" s="540">
        <f>IF(VC34=0,0,VC34/VC30)</f>
        <v>48805.068181818184</v>
      </c>
      <c r="VD35" s="443"/>
      <c r="VE35" s="443"/>
      <c r="VF35" s="900"/>
      <c r="VG35" s="540">
        <f>IF(VG34=0,0,VG34/VG30)</f>
        <v>1681266.9772727273</v>
      </c>
      <c r="VH35" s="443"/>
      <c r="VI35" s="443"/>
      <c r="VJ35" s="900"/>
      <c r="VK35" s="540">
        <f>IF(VK34=0,0,VK34/VK30)</f>
        <v>147765.52272727274</v>
      </c>
      <c r="VL35" s="443"/>
      <c r="VM35" s="443"/>
      <c r="VN35" s="900"/>
      <c r="VO35" s="540">
        <f>IF(VO34=0,0,VO34/VO30)</f>
        <v>13636.363636363636</v>
      </c>
      <c r="VP35" s="443"/>
      <c r="VQ35" s="443"/>
      <c r="VR35" s="900"/>
      <c r="VS35" s="540">
        <f>IF(VS34=0,0,VS34/VS30)</f>
        <v>2746805.6363636362</v>
      </c>
      <c r="VT35" s="443"/>
      <c r="VU35" s="443"/>
      <c r="VV35" s="900"/>
      <c r="VW35" s="540">
        <f>IF(VW34=0,0,VW34/VW30)</f>
        <v>636438.52272727271</v>
      </c>
      <c r="VX35" s="443"/>
      <c r="VY35" s="443"/>
      <c r="VZ35" s="900"/>
      <c r="WA35" s="540">
        <f>IF(WA34=0,0,WA34/WA30)</f>
        <v>336836.95454545453</v>
      </c>
      <c r="WB35" s="443"/>
      <c r="WC35" s="443"/>
      <c r="WD35" s="900"/>
      <c r="WE35" s="540">
        <f>IF(WE34=0,0,WE34/WE30)</f>
        <v>36825.88636363636</v>
      </c>
      <c r="WF35" s="443"/>
      <c r="WG35" s="443"/>
      <c r="WH35" s="900"/>
      <c r="WI35" s="540">
        <f>IF(WI34=0,0,WI34/WI30)</f>
        <v>1602285.6363636365</v>
      </c>
      <c r="WJ35" s="443"/>
      <c r="WK35" s="443"/>
      <c r="WL35" s="900"/>
      <c r="WM35" s="540">
        <f>IF(WM34=0,0,WM34/WM30)</f>
        <v>527439</v>
      </c>
      <c r="WN35" s="443"/>
      <c r="WO35" s="443"/>
      <c r="WP35" s="900"/>
      <c r="WQ35" s="540">
        <f>IF(WQ34=0,0,WQ34/WQ30)</f>
        <v>498515.34090909088</v>
      </c>
      <c r="WR35" s="443"/>
      <c r="WS35" s="443"/>
      <c r="WT35" s="900"/>
      <c r="WU35" s="540">
        <f>IF(WU34=0,0,WU34/WU30)</f>
        <v>4034090.9090909092</v>
      </c>
      <c r="WV35" s="443"/>
      <c r="WW35" s="443"/>
      <c r="WX35" s="900"/>
      <c r="WY35" s="540">
        <f>IF(WY34=0,0,WY34/WY30)</f>
        <v>179458.95454545456</v>
      </c>
      <c r="WZ35" s="443"/>
      <c r="XA35" s="443"/>
      <c r="XB35" s="900"/>
      <c r="XC35" s="540">
        <f>IF(XC34=0,0,XC34/XC30)</f>
        <v>597059.20454545459</v>
      </c>
      <c r="XD35" s="443"/>
      <c r="XE35" s="443"/>
      <c r="XF35" s="900"/>
      <c r="XG35" s="540">
        <f>IF(XG34=0,0,XG34/XG30)</f>
        <v>1231820.2727272727</v>
      </c>
      <c r="XH35" s="443"/>
      <c r="XI35" s="443"/>
      <c r="XJ35" s="900"/>
      <c r="XK35" s="540">
        <f>IF(XK34=0,0,XK34/XK30)</f>
        <v>10566.636363636364</v>
      </c>
      <c r="XL35" s="443"/>
      <c r="XM35" s="443"/>
      <c r="XN35" s="900"/>
      <c r="XO35" s="540">
        <f>IF(XO34=0,0,XO34/XO30)</f>
        <v>738210.86363636365</v>
      </c>
      <c r="XP35" s="443"/>
      <c r="XQ35" s="443"/>
      <c r="XR35" s="900"/>
      <c r="XS35" s="540">
        <f>IF(XS34=0,0,XS34/XS30)</f>
        <v>560678.38636363635</v>
      </c>
      <c r="XT35" s="443"/>
      <c r="XU35" s="443"/>
      <c r="XV35" s="900"/>
      <c r="XW35" s="540">
        <f>IF(XW34=0,0,XW34/XW30)</f>
        <v>151626.02272727274</v>
      </c>
      <c r="XX35" s="443"/>
      <c r="XY35" s="443"/>
      <c r="XZ35" s="900"/>
      <c r="YA35" s="540">
        <f>IF(YA34=0,0,YA34/YA30)</f>
        <v>54889.88636363636</v>
      </c>
      <c r="YB35" s="443"/>
      <c r="YC35" s="443"/>
      <c r="YD35" s="900"/>
      <c r="YE35" s="540">
        <f>IF(YE34=0,0,YE34/YE30)</f>
        <v>630242.59090909094</v>
      </c>
      <c r="YF35" s="443"/>
      <c r="YG35" s="443"/>
      <c r="YH35" s="900"/>
      <c r="YI35" s="540">
        <f>IF(YI34=0,0,YI34/YI30)</f>
        <v>621031.97727272729</v>
      </c>
      <c r="YJ35" s="443"/>
      <c r="YK35" s="443"/>
      <c r="YL35" s="900"/>
      <c r="YM35" s="540">
        <f>IF(YM34=0,0,YM34/YM30)</f>
        <v>29240.25</v>
      </c>
      <c r="YN35" s="443"/>
      <c r="YO35" s="443"/>
      <c r="YP35" s="900"/>
      <c r="YQ35" s="540">
        <f>IF(YQ34=0,0,YQ34/YQ30)</f>
        <v>790227.63636363635</v>
      </c>
      <c r="YR35" s="443"/>
      <c r="YS35" s="443"/>
      <c r="YT35" s="900"/>
      <c r="YU35" s="540">
        <f>IF(YU34=0,0,YU34/YU30)</f>
        <v>252331.68181818182</v>
      </c>
      <c r="YV35" s="443"/>
      <c r="YW35" s="443"/>
      <c r="YX35" s="900"/>
      <c r="YY35" s="540">
        <f>IF(YY34=0,0,YY34/YY30)</f>
        <v>1175172.7954545454</v>
      </c>
      <c r="YZ35" s="443"/>
      <c r="ZA35" s="443"/>
      <c r="ZB35" s="900"/>
      <c r="ZC35" s="540">
        <f>IF(ZC34=0,0,ZC34/ZC30)</f>
        <v>0</v>
      </c>
      <c r="ZD35" s="443"/>
      <c r="ZE35" s="443"/>
      <c r="ZF35" s="900"/>
      <c r="ZG35" s="540">
        <f>IF(ZG34=0,0,ZG34/ZG30)</f>
        <v>2368785.5909090908</v>
      </c>
      <c r="ZH35" s="443"/>
      <c r="ZI35" s="443"/>
      <c r="ZJ35" s="900"/>
      <c r="ZK35" s="540">
        <f>IF(ZK34=0,0,ZK34/ZK30)</f>
        <v>2321127.0909090908</v>
      </c>
      <c r="ZL35" s="443"/>
      <c r="ZM35" s="443"/>
      <c r="ZN35" s="900"/>
      <c r="ZO35" s="540">
        <f>IF(ZO34=0,0,ZO34/ZO30)</f>
        <v>801803.29545454541</v>
      </c>
      <c r="ZP35" s="443"/>
      <c r="ZQ35" s="443"/>
      <c r="ZR35" s="900"/>
      <c r="ZS35" s="540">
        <f>IF(ZS34=0,0,ZS34/ZS30)</f>
        <v>1195417.7045454546</v>
      </c>
      <c r="ZT35" s="443"/>
      <c r="ZU35" s="443"/>
      <c r="ZV35" s="900"/>
      <c r="ZW35" s="540">
        <f>IF(ZW34=0,0,ZW34/ZW30)</f>
        <v>1765146.8181818181</v>
      </c>
      <c r="ZX35" s="443"/>
      <c r="ZY35" s="443"/>
      <c r="ZZ35" s="900"/>
      <c r="AAA35" s="540">
        <f>IF(AAA34=0,0,AAA34/AAA30)</f>
        <v>3440279.3636363638</v>
      </c>
      <c r="AAB35" s="443"/>
      <c r="AAC35" s="443"/>
      <c r="AAD35" s="900"/>
      <c r="AAE35" s="540">
        <f>IF(AAE34=0,0,AAE34/AAE30)</f>
        <v>142691.47522727272</v>
      </c>
      <c r="AAF35" s="443"/>
      <c r="AAG35" s="443"/>
      <c r="AAH35" s="900"/>
      <c r="AAI35" s="540">
        <f>IF(AAI34=0,0,AAI34/AAI30)</f>
        <v>738492.77272727271</v>
      </c>
      <c r="AAJ35" s="443"/>
      <c r="AAK35" s="443"/>
      <c r="AAL35" s="900"/>
      <c r="AAM35" s="540">
        <f>IF(AAM34=0,0,AAM34/AAM30)</f>
        <v>399649.29545454547</v>
      </c>
      <c r="AAN35" s="443"/>
      <c r="AAO35" s="443"/>
      <c r="AAP35" s="900"/>
      <c r="AAQ35" s="540">
        <f>IF(AAQ34=0,0,AAQ34/AAQ30)</f>
        <v>415308.81818181818</v>
      </c>
      <c r="AAR35" s="443"/>
      <c r="AAS35" s="443"/>
      <c r="AAT35" s="900"/>
      <c r="AAU35" s="540">
        <f>IF(AAU34=0,0,AAU34/AAU30)</f>
        <v>554014.93181818177</v>
      </c>
      <c r="AAV35" s="443"/>
      <c r="AAW35" s="443"/>
      <c r="AAX35" s="900"/>
      <c r="AAY35" s="540">
        <f>IF(AAY34=0,0,AAY34/AAY30)</f>
        <v>174985.34090909091</v>
      </c>
      <c r="AAZ35" s="443"/>
      <c r="ABA35" s="443"/>
      <c r="ABB35" s="900"/>
      <c r="ABC35" s="540">
        <f>IF(ABC34=0,0,ABC34/ABC30)</f>
        <v>397727.27272727271</v>
      </c>
      <c r="ABD35" s="443"/>
      <c r="ABE35" s="443"/>
      <c r="ABF35" s="900"/>
      <c r="ABG35" s="540">
        <f>IF(ABG34=0,0,ABG34/ABG30)</f>
        <v>446825.27272727271</v>
      </c>
      <c r="ABH35" s="443"/>
      <c r="ABI35" s="443"/>
      <c r="ABJ35" s="900"/>
      <c r="ABK35" s="540">
        <f>IF(ABK34=0,0,ABK34/ABK30)</f>
        <v>454583.61363636365</v>
      </c>
      <c r="ABL35" s="443"/>
      <c r="ABM35" s="443"/>
      <c r="ABN35" s="900"/>
      <c r="ABO35" s="540">
        <f>IF(ABO34=0,0,ABO34/ABO30)</f>
        <v>477272.72727272729</v>
      </c>
      <c r="ABP35" s="443"/>
      <c r="ABQ35" s="443"/>
      <c r="ABR35" s="900"/>
      <c r="ABS35" s="540">
        <f>IF(ABS34=0,0,ABS34/ABS30)</f>
        <v>632880.04545454541</v>
      </c>
      <c r="ABT35" s="443"/>
      <c r="ABU35" s="443"/>
      <c r="ABV35" s="900"/>
      <c r="ABW35" s="540">
        <f>IF(ABW34=0,0,ABW34/ABW30)</f>
        <v>435101.45454545453</v>
      </c>
      <c r="ABX35" s="443"/>
      <c r="ABY35" s="443"/>
      <c r="ABZ35" s="900"/>
      <c r="ACA35" s="540">
        <f>IF(ACA34=0,0,ACA34/ACA30)</f>
        <v>100210.29545454546</v>
      </c>
      <c r="ACB35" s="443"/>
      <c r="ACC35" s="443"/>
      <c r="ACD35" s="900"/>
      <c r="ACE35" s="540">
        <f>IF(ACE34=0,0,ACE34/ACE30)</f>
        <v>558716.20454545459</v>
      </c>
      <c r="ACF35" s="443"/>
      <c r="ACG35" s="443"/>
      <c r="ACH35" s="900"/>
      <c r="ACI35" s="540">
        <f>IF(ACI34=0,0,ACI34/ACI30)</f>
        <v>397428.79545454547</v>
      </c>
      <c r="ACJ35" s="443"/>
      <c r="ACK35" s="443"/>
      <c r="ACL35" s="900"/>
      <c r="ACM35" s="540">
        <f>IF(ACM34=0,0,ACM34/ACM30)</f>
        <v>438963.15909090912</v>
      </c>
      <c r="ACN35" s="443"/>
      <c r="ACO35" s="443"/>
      <c r="ACP35" s="900"/>
      <c r="ACQ35" s="540">
        <f>IF(ACQ34=0,0,ACQ34/ACQ30)</f>
        <v>88728.659090909088</v>
      </c>
      <c r="ACR35" s="443" t="s">
        <v>2102</v>
      </c>
      <c r="ACS35" s="443"/>
      <c r="ACT35" s="900"/>
      <c r="ACU35" s="540">
        <f>IF(ACU34=0,0,ACU34/ACU30)</f>
        <v>0</v>
      </c>
      <c r="ACV35" s="443"/>
      <c r="ACW35" s="443"/>
      <c r="ACX35" s="900"/>
      <c r="ACY35" s="540">
        <f>IF(ACY34=0,0,ACY34/ACY30)</f>
        <v>947999.38636363635</v>
      </c>
      <c r="ACZ35" s="443"/>
      <c r="ADA35" s="443"/>
      <c r="ADB35" s="900"/>
      <c r="ADC35" s="540">
        <f>IF(ADC34=0,0,ADC34/ADC30)</f>
        <v>2984866.8636363638</v>
      </c>
      <c r="ADD35" s="443" t="s">
        <v>2080</v>
      </c>
      <c r="ADE35" s="443"/>
      <c r="ADF35" s="900"/>
      <c r="ADG35" s="540">
        <f>IF(ADG34=0,0,ADG34/ADG30)</f>
        <v>2955296.1136363638</v>
      </c>
      <c r="ADH35" s="443" t="s">
        <v>2080</v>
      </c>
      <c r="ADI35" s="443"/>
      <c r="ADJ35" s="900"/>
      <c r="ADK35" s="540">
        <f>IF(ADK34=0,0,ADK34/ADK30)</f>
        <v>1636363.6363636365</v>
      </c>
      <c r="ADL35" s="443" t="s">
        <v>2080</v>
      </c>
      <c r="ADM35" s="443"/>
      <c r="ADN35" s="900"/>
      <c r="ADO35" s="540">
        <f>IF(ADO34=0,0,ADO34/ADO30)</f>
        <v>957537.54545454541</v>
      </c>
      <c r="ADP35" s="443"/>
      <c r="ADQ35" s="443"/>
      <c r="ADR35" s="900"/>
      <c r="ADS35" s="540">
        <f>IF(ADS34=0,0,ADS34/ADS30)</f>
        <v>2129315.7272727271</v>
      </c>
      <c r="ADT35" s="443"/>
      <c r="ADU35" s="443"/>
      <c r="ADV35" s="900"/>
      <c r="ADW35" s="540">
        <f>IF(ADW34=0,0,ADW34/ADW30)</f>
        <v>2272727.2727272729</v>
      </c>
      <c r="ADX35" s="443"/>
      <c r="ADY35" s="443"/>
      <c r="ADZ35" s="900"/>
      <c r="AEA35" s="540">
        <f>IF(AEA34=0,0,AEA34/AEA30)</f>
        <v>2050708.0681818181</v>
      </c>
      <c r="AEB35" s="443"/>
      <c r="AEC35" s="443"/>
      <c r="AED35" s="900"/>
      <c r="AEE35" s="905"/>
      <c r="AEF35" s="445" t="s">
        <v>235</v>
      </c>
      <c r="AEG35" s="899" t="s">
        <v>235</v>
      </c>
      <c r="AEH35" s="1286"/>
    </row>
    <row r="36" spans="1:816">
      <c r="A36" s="538">
        <v>18</v>
      </c>
      <c r="B36" s="538" t="s">
        <v>58</v>
      </c>
      <c r="C36" s="538"/>
      <c r="D36" s="443">
        <v>18</v>
      </c>
      <c r="E36" s="448" t="s">
        <v>58</v>
      </c>
      <c r="F36" s="445"/>
      <c r="G36" s="944">
        <v>12</v>
      </c>
      <c r="H36" s="601"/>
      <c r="I36" s="601"/>
      <c r="J36" s="945"/>
      <c r="K36" s="944">
        <v>7</v>
      </c>
      <c r="L36" s="601"/>
      <c r="M36" s="601"/>
      <c r="N36" s="945"/>
      <c r="O36" s="944">
        <v>9</v>
      </c>
      <c r="P36" s="601"/>
      <c r="Q36" s="601"/>
      <c r="R36" s="945"/>
      <c r="S36" s="944">
        <v>4</v>
      </c>
      <c r="T36" s="601"/>
      <c r="U36" s="601"/>
      <c r="V36" s="945"/>
      <c r="W36" s="944">
        <v>8</v>
      </c>
      <c r="X36" s="601"/>
      <c r="Y36" s="601"/>
      <c r="Z36" s="945"/>
      <c r="AA36" s="944">
        <v>10</v>
      </c>
      <c r="AB36" s="601"/>
      <c r="AC36" s="601"/>
      <c r="AD36" s="945"/>
      <c r="AE36" s="944">
        <v>11</v>
      </c>
      <c r="AF36" s="601"/>
      <c r="AG36" s="601"/>
      <c r="AH36" s="945"/>
      <c r="AI36" s="944">
        <v>4</v>
      </c>
      <c r="AJ36" s="601"/>
      <c r="AK36" s="601"/>
      <c r="AL36" s="945"/>
      <c r="AM36" s="944">
        <v>4</v>
      </c>
      <c r="AN36" s="601"/>
      <c r="AO36" s="601"/>
      <c r="AP36" s="945"/>
      <c r="AQ36" s="944">
        <v>4</v>
      </c>
      <c r="AR36" s="601"/>
      <c r="AS36" s="601"/>
      <c r="AT36" s="945"/>
      <c r="AU36" s="944">
        <v>6</v>
      </c>
      <c r="AV36" s="601"/>
      <c r="AW36" s="601"/>
      <c r="AX36" s="945"/>
      <c r="AY36" s="944">
        <v>12</v>
      </c>
      <c r="AZ36" s="601"/>
      <c r="BA36" s="601"/>
      <c r="BB36" s="945"/>
      <c r="BC36" s="944">
        <v>7</v>
      </c>
      <c r="BD36" s="601"/>
      <c r="BE36" s="601"/>
      <c r="BF36" s="945"/>
      <c r="BG36" s="944">
        <v>4</v>
      </c>
      <c r="BH36" s="601"/>
      <c r="BI36" s="601"/>
      <c r="BJ36" s="945"/>
      <c r="BK36" s="944">
        <v>6</v>
      </c>
      <c r="BL36" s="601"/>
      <c r="BM36" s="601"/>
      <c r="BN36" s="945"/>
      <c r="BO36" s="944">
        <v>9</v>
      </c>
      <c r="BP36" s="601"/>
      <c r="BQ36" s="601"/>
      <c r="BR36" s="945"/>
      <c r="BS36" s="944">
        <v>12</v>
      </c>
      <c r="BT36" s="601"/>
      <c r="BU36" s="601"/>
      <c r="BV36" s="945"/>
      <c r="BW36" s="944">
        <v>4</v>
      </c>
      <c r="BX36" s="601"/>
      <c r="BY36" s="601"/>
      <c r="BZ36" s="945"/>
      <c r="CA36" s="944">
        <v>5</v>
      </c>
      <c r="CB36" s="601"/>
      <c r="CC36" s="601"/>
      <c r="CD36" s="945"/>
      <c r="CE36" s="944">
        <v>9</v>
      </c>
      <c r="CF36" s="601"/>
      <c r="CG36" s="601"/>
      <c r="CH36" s="945"/>
      <c r="CI36" s="944">
        <v>5</v>
      </c>
      <c r="CJ36" s="601"/>
      <c r="CK36" s="601"/>
      <c r="CL36" s="945"/>
      <c r="CM36" s="944">
        <v>12</v>
      </c>
      <c r="CN36" s="601"/>
      <c r="CO36" s="601"/>
      <c r="CP36" s="945"/>
      <c r="CQ36" s="944">
        <v>6</v>
      </c>
      <c r="CR36" s="601"/>
      <c r="CS36" s="601"/>
      <c r="CT36" s="945"/>
      <c r="CU36" s="944">
        <v>5</v>
      </c>
      <c r="CV36" s="601"/>
      <c r="CW36" s="601"/>
      <c r="CX36" s="945"/>
      <c r="CY36" s="944">
        <v>3</v>
      </c>
      <c r="CZ36" s="601"/>
      <c r="DA36" s="601"/>
      <c r="DB36" s="945"/>
      <c r="DC36" s="944">
        <v>0</v>
      </c>
      <c r="DD36" s="601"/>
      <c r="DE36" s="601"/>
      <c r="DF36" s="945"/>
      <c r="DG36" s="944">
        <v>12</v>
      </c>
      <c r="DH36" s="601"/>
      <c r="DI36" s="601"/>
      <c r="DJ36" s="945"/>
      <c r="DK36" s="944">
        <v>5</v>
      </c>
      <c r="DL36" s="601"/>
      <c r="DM36" s="601"/>
      <c r="DN36" s="945"/>
      <c r="DO36" s="944">
        <v>7</v>
      </c>
      <c r="DP36" s="601"/>
      <c r="DQ36" s="601"/>
      <c r="DR36" s="945"/>
      <c r="DS36" s="944">
        <v>12</v>
      </c>
      <c r="DT36" s="601"/>
      <c r="DU36" s="601"/>
      <c r="DV36" s="945"/>
      <c r="DW36" s="944">
        <v>3</v>
      </c>
      <c r="DX36" s="601"/>
      <c r="DY36" s="601"/>
      <c r="DZ36" s="945"/>
      <c r="EA36" s="944">
        <v>6</v>
      </c>
      <c r="EB36" s="601"/>
      <c r="EC36" s="601"/>
      <c r="ED36" s="945"/>
      <c r="EE36" s="944">
        <v>5</v>
      </c>
      <c r="EF36" s="601"/>
      <c r="EG36" s="601"/>
      <c r="EH36" s="945"/>
      <c r="EI36" s="944">
        <v>12</v>
      </c>
      <c r="EJ36" s="601"/>
      <c r="EK36" s="601"/>
      <c r="EL36" s="945"/>
      <c r="EM36" s="944">
        <v>8</v>
      </c>
      <c r="EN36" s="601"/>
      <c r="EO36" s="601"/>
      <c r="EP36" s="945"/>
      <c r="EQ36" s="944">
        <v>12</v>
      </c>
      <c r="ER36" s="601"/>
      <c r="ES36" s="601"/>
      <c r="ET36" s="945"/>
      <c r="EU36" s="944">
        <v>6</v>
      </c>
      <c r="EV36" s="601"/>
      <c r="EW36" s="601"/>
      <c r="EX36" s="945"/>
      <c r="EY36" s="944">
        <v>6</v>
      </c>
      <c r="EZ36" s="601"/>
      <c r="FA36" s="601"/>
      <c r="FB36" s="945"/>
      <c r="FC36" s="944">
        <v>2</v>
      </c>
      <c r="FD36" s="601"/>
      <c r="FE36" s="601"/>
      <c r="FF36" s="945"/>
      <c r="FG36" s="944">
        <v>10</v>
      </c>
      <c r="FH36" s="601"/>
      <c r="FI36" s="601"/>
      <c r="FJ36" s="945"/>
      <c r="FK36" s="944">
        <v>2</v>
      </c>
      <c r="FL36" s="601"/>
      <c r="FM36" s="601"/>
      <c r="FN36" s="945"/>
      <c r="FO36" s="944">
        <v>6</v>
      </c>
      <c r="FP36" s="601"/>
      <c r="FQ36" s="601"/>
      <c r="FR36" s="945"/>
      <c r="FS36" s="944">
        <v>6</v>
      </c>
      <c r="FT36" s="601"/>
      <c r="FU36" s="601"/>
      <c r="FV36" s="945"/>
      <c r="FW36" s="944">
        <v>9</v>
      </c>
      <c r="FX36" s="601"/>
      <c r="FY36" s="601"/>
      <c r="FZ36" s="945"/>
      <c r="GA36" s="944">
        <v>5</v>
      </c>
      <c r="GB36" s="601"/>
      <c r="GC36" s="601"/>
      <c r="GD36" s="945"/>
      <c r="GE36" s="944">
        <v>3</v>
      </c>
      <c r="GF36" s="601"/>
      <c r="GG36" s="601"/>
      <c r="GH36" s="945"/>
      <c r="GI36" s="944">
        <v>6</v>
      </c>
      <c r="GJ36" s="601"/>
      <c r="GK36" s="601"/>
      <c r="GL36" s="945"/>
      <c r="GM36" s="944">
        <v>8</v>
      </c>
      <c r="GN36" s="601"/>
      <c r="GO36" s="601"/>
      <c r="GP36" s="945"/>
      <c r="GQ36" s="944">
        <v>11</v>
      </c>
      <c r="GR36" s="601"/>
      <c r="GS36" s="601"/>
      <c r="GT36" s="945"/>
      <c r="GU36" s="944">
        <v>11</v>
      </c>
      <c r="GV36" s="601"/>
      <c r="GW36" s="601"/>
      <c r="GX36" s="945"/>
      <c r="GY36" s="944">
        <v>11</v>
      </c>
      <c r="GZ36" s="601"/>
      <c r="HA36" s="601"/>
      <c r="HB36" s="945"/>
      <c r="HC36" s="944">
        <v>6</v>
      </c>
      <c r="HD36" s="601"/>
      <c r="HE36" s="601"/>
      <c r="HF36" s="945"/>
      <c r="HG36" s="944">
        <v>5</v>
      </c>
      <c r="HH36" s="601"/>
      <c r="HI36" s="601"/>
      <c r="HJ36" s="945"/>
      <c r="HK36" s="944">
        <v>9</v>
      </c>
      <c r="HL36" s="601"/>
      <c r="HM36" s="601"/>
      <c r="HN36" s="945"/>
      <c r="HO36" s="944">
        <v>6</v>
      </c>
      <c r="HP36" s="601"/>
      <c r="HQ36" s="601"/>
      <c r="HR36" s="945"/>
      <c r="HS36" s="944">
        <v>7</v>
      </c>
      <c r="HT36" s="601"/>
      <c r="HU36" s="601"/>
      <c r="HV36" s="945"/>
      <c r="HW36" s="944">
        <v>12</v>
      </c>
      <c r="HX36" s="601"/>
      <c r="HY36" s="601"/>
      <c r="HZ36" s="945"/>
      <c r="IA36" s="944">
        <v>5</v>
      </c>
      <c r="IB36" s="601"/>
      <c r="IC36" s="601"/>
      <c r="ID36" s="945"/>
      <c r="IE36" s="944">
        <v>5</v>
      </c>
      <c r="IF36" s="601"/>
      <c r="IG36" s="601"/>
      <c r="IH36" s="945"/>
      <c r="II36" s="944">
        <v>5</v>
      </c>
      <c r="IJ36" s="601"/>
      <c r="IK36" s="601"/>
      <c r="IL36" s="945"/>
      <c r="IM36" s="944">
        <v>5</v>
      </c>
      <c r="IN36" s="601"/>
      <c r="IO36" s="601"/>
      <c r="IP36" s="945"/>
      <c r="IQ36" s="944">
        <v>6</v>
      </c>
      <c r="IR36" s="601"/>
      <c r="IS36" s="601"/>
      <c r="IT36" s="945"/>
      <c r="IU36" s="944">
        <v>12</v>
      </c>
      <c r="IV36" s="601"/>
      <c r="IW36" s="601"/>
      <c r="IX36" s="945"/>
      <c r="IY36" s="944">
        <v>10</v>
      </c>
      <c r="IZ36" s="601"/>
      <c r="JA36" s="601"/>
      <c r="JB36" s="945"/>
      <c r="JC36" s="944">
        <v>4</v>
      </c>
      <c r="JD36" s="601"/>
      <c r="JE36" s="601"/>
      <c r="JF36" s="945"/>
      <c r="JG36" s="944">
        <v>9</v>
      </c>
      <c r="JH36" s="601"/>
      <c r="JI36" s="601"/>
      <c r="JJ36" s="945"/>
      <c r="JK36" s="944">
        <v>7</v>
      </c>
      <c r="JL36" s="601"/>
      <c r="JM36" s="601"/>
      <c r="JN36" s="945"/>
      <c r="JO36" s="944">
        <v>2</v>
      </c>
      <c r="JP36" s="601"/>
      <c r="JQ36" s="601"/>
      <c r="JR36" s="945"/>
      <c r="JS36" s="944">
        <v>1</v>
      </c>
      <c r="JT36" s="601"/>
      <c r="JU36" s="601"/>
      <c r="JV36" s="945"/>
      <c r="JW36" s="944">
        <v>1</v>
      </c>
      <c r="JX36" s="601"/>
      <c r="JY36" s="601"/>
      <c r="JZ36" s="945"/>
      <c r="KA36" s="944">
        <v>1</v>
      </c>
      <c r="KB36" s="601"/>
      <c r="KC36" s="601"/>
      <c r="KD36" s="945"/>
      <c r="KE36" s="944">
        <v>1</v>
      </c>
      <c r="KF36" s="601"/>
      <c r="KG36" s="601"/>
      <c r="KH36" s="945"/>
      <c r="KI36" s="944">
        <v>6</v>
      </c>
      <c r="KJ36" s="601"/>
      <c r="KK36" s="601"/>
      <c r="KL36" s="945"/>
      <c r="KM36" s="944">
        <v>12</v>
      </c>
      <c r="KN36" s="601"/>
      <c r="KO36" s="601"/>
      <c r="KP36" s="945"/>
      <c r="KQ36" s="944">
        <v>10</v>
      </c>
      <c r="KR36" s="601"/>
      <c r="KS36" s="601"/>
      <c r="KT36" s="945"/>
      <c r="KU36" s="944">
        <v>0</v>
      </c>
      <c r="KV36" s="601"/>
      <c r="KW36" s="601"/>
      <c r="KX36" s="945"/>
      <c r="KY36" s="944">
        <v>1</v>
      </c>
      <c r="KZ36" s="601"/>
      <c r="LA36" s="601"/>
      <c r="LB36" s="945"/>
      <c r="LC36" s="944">
        <v>0</v>
      </c>
      <c r="LD36" s="601"/>
      <c r="LE36" s="601"/>
      <c r="LF36" s="945"/>
      <c r="LG36" s="944">
        <v>3</v>
      </c>
      <c r="LH36" s="601"/>
      <c r="LI36" s="601"/>
      <c r="LJ36" s="945"/>
      <c r="LK36" s="944">
        <v>6</v>
      </c>
      <c r="LL36" s="601"/>
      <c r="LM36" s="601"/>
      <c r="LN36" s="945"/>
      <c r="LO36" s="944">
        <v>5</v>
      </c>
      <c r="LP36" s="601"/>
      <c r="LQ36" s="601"/>
      <c r="LR36" s="945"/>
      <c r="LS36" s="944">
        <v>12</v>
      </c>
      <c r="LT36" s="601"/>
      <c r="LU36" s="601"/>
      <c r="LV36" s="945"/>
      <c r="LW36" s="944">
        <v>10</v>
      </c>
      <c r="LX36" s="601"/>
      <c r="LY36" s="601"/>
      <c r="LZ36" s="945"/>
      <c r="MA36" s="944">
        <v>11</v>
      </c>
      <c r="MB36" s="601"/>
      <c r="MC36" s="601"/>
      <c r="MD36" s="945"/>
      <c r="ME36" s="944">
        <v>12</v>
      </c>
      <c r="MF36" s="601"/>
      <c r="MG36" s="601"/>
      <c r="MH36" s="945"/>
      <c r="MI36" s="944">
        <v>5</v>
      </c>
      <c r="MJ36" s="601"/>
      <c r="MK36" s="601"/>
      <c r="ML36" s="945"/>
      <c r="MM36" s="944">
        <v>6</v>
      </c>
      <c r="MN36" s="601"/>
      <c r="MO36" s="601"/>
      <c r="MP36" s="945"/>
      <c r="MQ36" s="944">
        <v>8</v>
      </c>
      <c r="MR36" s="601"/>
      <c r="MS36" s="601"/>
      <c r="MT36" s="945"/>
      <c r="MU36" s="944">
        <v>12</v>
      </c>
      <c r="MV36" s="601"/>
      <c r="MW36" s="601"/>
      <c r="MX36" s="945"/>
      <c r="MY36" s="944">
        <v>1</v>
      </c>
      <c r="MZ36" s="601"/>
      <c r="NA36" s="601"/>
      <c r="NB36" s="945"/>
      <c r="NC36" s="944">
        <v>6</v>
      </c>
      <c r="ND36" s="601"/>
      <c r="NE36" s="601"/>
      <c r="NF36" s="945"/>
      <c r="NG36" s="944">
        <v>10</v>
      </c>
      <c r="NH36" s="601"/>
      <c r="NI36" s="601"/>
      <c r="NJ36" s="945"/>
      <c r="NK36" s="944">
        <v>9</v>
      </c>
      <c r="NL36" s="601"/>
      <c r="NM36" s="601"/>
      <c r="NN36" s="945"/>
      <c r="NO36" s="944">
        <v>12</v>
      </c>
      <c r="NP36" s="601"/>
      <c r="NQ36" s="601"/>
      <c r="NR36" s="945"/>
      <c r="NS36" s="944">
        <v>6</v>
      </c>
      <c r="NT36" s="601"/>
      <c r="NU36" s="601"/>
      <c r="NV36" s="945"/>
      <c r="NW36" s="944">
        <v>7</v>
      </c>
      <c r="NX36" s="601"/>
      <c r="NY36" s="601"/>
      <c r="NZ36" s="945"/>
      <c r="OA36" s="944">
        <v>9</v>
      </c>
      <c r="OB36" s="601"/>
      <c r="OC36" s="601"/>
      <c r="OD36" s="945"/>
      <c r="OE36" s="944">
        <v>11</v>
      </c>
      <c r="OF36" s="601"/>
      <c r="OG36" s="601"/>
      <c r="OH36" s="945"/>
      <c r="OI36" s="944">
        <v>3</v>
      </c>
      <c r="OJ36" s="601"/>
      <c r="OK36" s="601"/>
      <c r="OL36" s="945"/>
      <c r="OM36" s="944">
        <v>6</v>
      </c>
      <c r="ON36" s="601"/>
      <c r="OO36" s="601"/>
      <c r="OP36" s="945"/>
      <c r="OQ36" s="944">
        <v>12</v>
      </c>
      <c r="OR36" s="601"/>
      <c r="OS36" s="601"/>
      <c r="OT36" s="945"/>
      <c r="OU36" s="944">
        <v>5</v>
      </c>
      <c r="OV36" s="601"/>
      <c r="OW36" s="601"/>
      <c r="OX36" s="945"/>
      <c r="OY36" s="944">
        <v>11</v>
      </c>
      <c r="OZ36" s="601"/>
      <c r="PA36" s="601"/>
      <c r="PB36" s="945"/>
      <c r="PC36" s="944">
        <v>5</v>
      </c>
      <c r="PD36" s="601"/>
      <c r="PE36" s="601"/>
      <c r="PF36" s="945"/>
      <c r="PG36" s="944">
        <v>12</v>
      </c>
      <c r="PH36" s="601"/>
      <c r="PI36" s="601"/>
      <c r="PJ36" s="945"/>
      <c r="PK36" s="944">
        <v>12</v>
      </c>
      <c r="PL36" s="601"/>
      <c r="PM36" s="601"/>
      <c r="PN36" s="945"/>
      <c r="PO36" s="944">
        <v>6</v>
      </c>
      <c r="PP36" s="601"/>
      <c r="PQ36" s="601"/>
      <c r="PR36" s="945"/>
      <c r="PS36" s="944">
        <v>9</v>
      </c>
      <c r="PT36" s="601"/>
      <c r="PU36" s="601"/>
      <c r="PV36" s="945"/>
      <c r="PW36" s="944">
        <v>2</v>
      </c>
      <c r="PX36" s="601"/>
      <c r="PY36" s="601"/>
      <c r="PZ36" s="945"/>
      <c r="QA36" s="944">
        <v>5</v>
      </c>
      <c r="QB36" s="601"/>
      <c r="QC36" s="601"/>
      <c r="QD36" s="945"/>
      <c r="QE36" s="944">
        <v>9</v>
      </c>
      <c r="QF36" s="601"/>
      <c r="QG36" s="601"/>
      <c r="QH36" s="945"/>
      <c r="QI36" s="944">
        <v>10</v>
      </c>
      <c r="QJ36" s="601"/>
      <c r="QK36" s="601"/>
      <c r="QL36" s="945"/>
      <c r="QM36" s="944">
        <v>11</v>
      </c>
      <c r="QN36" s="601"/>
      <c r="QO36" s="601"/>
      <c r="QP36" s="945"/>
      <c r="QQ36" s="944">
        <v>12</v>
      </c>
      <c r="QR36" s="601"/>
      <c r="QS36" s="601"/>
      <c r="QT36" s="945"/>
      <c r="QU36" s="944">
        <v>2</v>
      </c>
      <c r="QV36" s="601"/>
      <c r="QW36" s="601"/>
      <c r="QX36" s="945"/>
      <c r="QY36" s="944">
        <v>9</v>
      </c>
      <c r="QZ36" s="601"/>
      <c r="RA36" s="601"/>
      <c r="RB36" s="945"/>
      <c r="RC36" s="944">
        <v>3</v>
      </c>
      <c r="RD36" s="601"/>
      <c r="RE36" s="601"/>
      <c r="RF36" s="945"/>
      <c r="RG36" s="944">
        <v>6</v>
      </c>
      <c r="RH36" s="601"/>
      <c r="RI36" s="601"/>
      <c r="RJ36" s="945"/>
      <c r="RK36" s="944">
        <v>9</v>
      </c>
      <c r="RL36" s="601"/>
      <c r="RM36" s="601"/>
      <c r="RN36" s="945"/>
      <c r="RO36" s="944">
        <v>10</v>
      </c>
      <c r="RP36" s="601"/>
      <c r="RQ36" s="601"/>
      <c r="RR36" s="945"/>
      <c r="RS36" s="944">
        <v>12</v>
      </c>
      <c r="RT36" s="601"/>
      <c r="RU36" s="601"/>
      <c r="RV36" s="945"/>
      <c r="RW36" s="944">
        <v>1</v>
      </c>
      <c r="RX36" s="601"/>
      <c r="RY36" s="601"/>
      <c r="RZ36" s="945"/>
      <c r="SA36" s="944">
        <v>6</v>
      </c>
      <c r="SB36" s="601"/>
      <c r="SC36" s="601"/>
      <c r="SD36" s="945"/>
      <c r="SE36" s="944">
        <v>2</v>
      </c>
      <c r="SF36" s="601"/>
      <c r="SG36" s="601"/>
      <c r="SH36" s="945"/>
      <c r="SI36" s="944">
        <v>5</v>
      </c>
      <c r="SJ36" s="601"/>
      <c r="SK36" s="601"/>
      <c r="SL36" s="945"/>
      <c r="SM36" s="944">
        <v>5</v>
      </c>
      <c r="SN36" s="601"/>
      <c r="SO36" s="601"/>
      <c r="SP36" s="945"/>
      <c r="SQ36" s="944">
        <v>4</v>
      </c>
      <c r="SR36" s="601"/>
      <c r="SS36" s="601"/>
      <c r="ST36" s="945"/>
      <c r="SU36" s="944">
        <v>6</v>
      </c>
      <c r="SV36" s="601"/>
      <c r="SW36" s="601"/>
      <c r="SX36" s="945"/>
      <c r="SY36" s="944">
        <v>6</v>
      </c>
      <c r="SZ36" s="601"/>
      <c r="TA36" s="601"/>
      <c r="TB36" s="945"/>
      <c r="TC36" s="944">
        <v>5</v>
      </c>
      <c r="TD36" s="601"/>
      <c r="TE36" s="601"/>
      <c r="TF36" s="945"/>
      <c r="TG36" s="944">
        <v>12</v>
      </c>
      <c r="TH36" s="601"/>
      <c r="TI36" s="601"/>
      <c r="TJ36" s="945"/>
      <c r="TK36" s="944">
        <v>4</v>
      </c>
      <c r="TL36" s="601"/>
      <c r="TM36" s="601"/>
      <c r="TN36" s="945"/>
      <c r="TO36" s="944">
        <v>6</v>
      </c>
      <c r="TP36" s="601"/>
      <c r="TQ36" s="601"/>
      <c r="TR36" s="945"/>
      <c r="TS36" s="944">
        <v>11</v>
      </c>
      <c r="TT36" s="601"/>
      <c r="TU36" s="601"/>
      <c r="TV36" s="945"/>
      <c r="TW36" s="944">
        <v>4</v>
      </c>
      <c r="TX36" s="601"/>
      <c r="TY36" s="601"/>
      <c r="TZ36" s="945"/>
      <c r="UA36" s="944">
        <v>10</v>
      </c>
      <c r="UB36" s="601"/>
      <c r="UC36" s="601"/>
      <c r="UD36" s="945"/>
      <c r="UE36" s="944">
        <v>11</v>
      </c>
      <c r="UF36" s="601"/>
      <c r="UG36" s="601"/>
      <c r="UH36" s="945"/>
      <c r="UI36" s="944">
        <v>5</v>
      </c>
      <c r="UJ36" s="601"/>
      <c r="UK36" s="601"/>
      <c r="UL36" s="945"/>
      <c r="UM36" s="944">
        <v>2</v>
      </c>
      <c r="UN36" s="601"/>
      <c r="UO36" s="601"/>
      <c r="UP36" s="945"/>
      <c r="UQ36" s="944">
        <v>5</v>
      </c>
      <c r="UR36" s="601"/>
      <c r="US36" s="601"/>
      <c r="UT36" s="945"/>
      <c r="UU36" s="944">
        <v>6</v>
      </c>
      <c r="UV36" s="601"/>
      <c r="UW36" s="601"/>
      <c r="UX36" s="945"/>
      <c r="UY36" s="944">
        <v>7</v>
      </c>
      <c r="UZ36" s="601"/>
      <c r="VA36" s="601"/>
      <c r="VB36" s="945"/>
      <c r="VC36" s="944">
        <v>1</v>
      </c>
      <c r="VD36" s="601"/>
      <c r="VE36" s="601"/>
      <c r="VF36" s="945"/>
      <c r="VG36" s="944">
        <v>10</v>
      </c>
      <c r="VH36" s="601"/>
      <c r="VI36" s="601"/>
      <c r="VJ36" s="945"/>
      <c r="VK36" s="944">
        <v>12</v>
      </c>
      <c r="VL36" s="601"/>
      <c r="VM36" s="601"/>
      <c r="VN36" s="945"/>
      <c r="VO36" s="944">
        <v>1</v>
      </c>
      <c r="VP36" s="601"/>
      <c r="VQ36" s="601"/>
      <c r="VR36" s="945"/>
      <c r="VS36" s="944">
        <v>6</v>
      </c>
      <c r="VT36" s="601"/>
      <c r="VU36" s="601"/>
      <c r="VV36" s="945"/>
      <c r="VW36" s="944">
        <v>12</v>
      </c>
      <c r="VX36" s="601"/>
      <c r="VY36" s="601"/>
      <c r="VZ36" s="945"/>
      <c r="WA36" s="944">
        <v>9</v>
      </c>
      <c r="WB36" s="601"/>
      <c r="WC36" s="601"/>
      <c r="WD36" s="945"/>
      <c r="WE36" s="944">
        <v>12</v>
      </c>
      <c r="WF36" s="601"/>
      <c r="WG36" s="601"/>
      <c r="WH36" s="945"/>
      <c r="WI36" s="944">
        <v>5</v>
      </c>
      <c r="WJ36" s="601"/>
      <c r="WK36" s="601"/>
      <c r="WL36" s="945"/>
      <c r="WM36" s="944">
        <v>1</v>
      </c>
      <c r="WN36" s="601"/>
      <c r="WO36" s="601"/>
      <c r="WP36" s="945"/>
      <c r="WQ36" s="944">
        <v>6</v>
      </c>
      <c r="WR36" s="601"/>
      <c r="WS36" s="601"/>
      <c r="WT36" s="945"/>
      <c r="WU36" s="944">
        <v>12</v>
      </c>
      <c r="WV36" s="601"/>
      <c r="WW36" s="601"/>
      <c r="WX36" s="945"/>
      <c r="WY36" s="944">
        <v>11</v>
      </c>
      <c r="WZ36" s="601"/>
      <c r="XA36" s="601"/>
      <c r="XB36" s="945"/>
      <c r="XC36" s="944">
        <v>5</v>
      </c>
      <c r="XD36" s="407"/>
      <c r="XE36" s="407"/>
      <c r="XF36" s="945"/>
      <c r="XG36" s="944">
        <v>1</v>
      </c>
      <c r="XH36" s="407"/>
      <c r="XI36" s="407"/>
      <c r="XJ36" s="945"/>
      <c r="XK36" s="944">
        <v>1</v>
      </c>
      <c r="XL36" s="601"/>
      <c r="XM36" s="601"/>
      <c r="XN36" s="945"/>
      <c r="XO36" s="944">
        <v>12</v>
      </c>
      <c r="XP36" s="601"/>
      <c r="XQ36" s="601"/>
      <c r="XR36" s="945"/>
      <c r="XS36" s="944">
        <v>6</v>
      </c>
      <c r="XT36" s="601"/>
      <c r="XU36" s="601"/>
      <c r="XV36" s="945"/>
      <c r="XW36" s="944">
        <v>12</v>
      </c>
      <c r="XX36" s="601"/>
      <c r="XY36" s="601"/>
      <c r="XZ36" s="945"/>
      <c r="YA36" s="944">
        <v>1</v>
      </c>
      <c r="YB36" s="601"/>
      <c r="YC36" s="601"/>
      <c r="YD36" s="945"/>
      <c r="YE36" s="944">
        <v>1</v>
      </c>
      <c r="YF36" s="601"/>
      <c r="YG36" s="601"/>
      <c r="YH36" s="945"/>
      <c r="YI36" s="944">
        <v>2</v>
      </c>
      <c r="YJ36" s="601"/>
      <c r="YK36" s="601"/>
      <c r="YL36" s="945"/>
      <c r="YM36" s="944">
        <v>8</v>
      </c>
      <c r="YN36" s="601"/>
      <c r="YO36" s="601"/>
      <c r="YP36" s="945"/>
      <c r="YQ36" s="944">
        <v>7</v>
      </c>
      <c r="YR36" s="601"/>
      <c r="YS36" s="601"/>
      <c r="YT36" s="945"/>
      <c r="YU36" s="944">
        <v>12</v>
      </c>
      <c r="YV36" s="601"/>
      <c r="YW36" s="601"/>
      <c r="YX36" s="945"/>
      <c r="YY36" s="944">
        <v>2</v>
      </c>
      <c r="YZ36" s="601"/>
      <c r="ZA36" s="601"/>
      <c r="ZB36" s="945"/>
      <c r="ZC36" s="944">
        <v>0</v>
      </c>
      <c r="ZD36" s="601"/>
      <c r="ZE36" s="601"/>
      <c r="ZF36" s="945"/>
      <c r="ZG36" s="944">
        <v>12</v>
      </c>
      <c r="ZH36" s="601"/>
      <c r="ZI36" s="601"/>
      <c r="ZJ36" s="945"/>
      <c r="ZK36" s="944">
        <v>6</v>
      </c>
      <c r="ZL36" s="601"/>
      <c r="ZM36" s="601"/>
      <c r="ZN36" s="945"/>
      <c r="ZO36" s="944">
        <v>12</v>
      </c>
      <c r="ZP36" s="601"/>
      <c r="ZQ36" s="601"/>
      <c r="ZR36" s="945"/>
      <c r="ZS36" s="944">
        <v>12</v>
      </c>
      <c r="ZT36" s="601"/>
      <c r="ZU36" s="601"/>
      <c r="ZV36" s="945"/>
      <c r="ZW36" s="944">
        <v>6</v>
      </c>
      <c r="ZX36" s="601"/>
      <c r="ZY36" s="601"/>
      <c r="ZZ36" s="945"/>
      <c r="AAA36" s="944">
        <v>12</v>
      </c>
      <c r="AAB36" s="601"/>
      <c r="AAC36" s="601"/>
      <c r="AAD36" s="945"/>
      <c r="AAE36" s="944">
        <v>3</v>
      </c>
      <c r="AAF36" s="601"/>
      <c r="AAG36" s="601"/>
      <c r="AAH36" s="945"/>
      <c r="AAI36" s="944">
        <v>1</v>
      </c>
      <c r="AAJ36" s="601"/>
      <c r="AAK36" s="601"/>
      <c r="AAL36" s="945"/>
      <c r="AAM36" s="944">
        <v>4</v>
      </c>
      <c r="AAN36" s="601"/>
      <c r="AAO36" s="601"/>
      <c r="AAP36" s="945"/>
      <c r="AAQ36" s="944">
        <v>6</v>
      </c>
      <c r="AAR36" s="601"/>
      <c r="AAS36" s="601"/>
      <c r="AAT36" s="945"/>
      <c r="AAU36" s="944">
        <v>7</v>
      </c>
      <c r="AAV36" s="601"/>
      <c r="AAW36" s="601"/>
      <c r="AAX36" s="945"/>
      <c r="AAY36" s="944">
        <v>7</v>
      </c>
      <c r="AAZ36" s="601"/>
      <c r="ABA36" s="601"/>
      <c r="ABB36" s="945"/>
      <c r="ABC36" s="944">
        <v>12</v>
      </c>
      <c r="ABD36" s="601"/>
      <c r="ABE36" s="601"/>
      <c r="ABF36" s="945"/>
      <c r="ABG36" s="944">
        <v>6</v>
      </c>
      <c r="ABH36" s="601"/>
      <c r="ABI36" s="601"/>
      <c r="ABJ36" s="945"/>
      <c r="ABK36" s="944">
        <v>12</v>
      </c>
      <c r="ABL36" s="601"/>
      <c r="ABM36" s="601"/>
      <c r="ABN36" s="945"/>
      <c r="ABO36" s="944">
        <v>6</v>
      </c>
      <c r="ABP36" s="601"/>
      <c r="ABQ36" s="601"/>
      <c r="ABR36" s="945"/>
      <c r="ABS36" s="944">
        <v>6</v>
      </c>
      <c r="ABT36" s="601"/>
      <c r="ABU36" s="601"/>
      <c r="ABV36" s="945"/>
      <c r="ABW36" s="944">
        <v>11</v>
      </c>
      <c r="ABX36" s="601"/>
      <c r="ABY36" s="601"/>
      <c r="ABZ36" s="945"/>
      <c r="ACA36" s="944">
        <v>7</v>
      </c>
      <c r="ACB36" s="601"/>
      <c r="ACC36" s="601"/>
      <c r="ACD36" s="945"/>
      <c r="ACE36" s="944">
        <v>12</v>
      </c>
      <c r="ACF36" s="601"/>
      <c r="ACG36" s="601"/>
      <c r="ACH36" s="945"/>
      <c r="ACI36" s="944">
        <v>5</v>
      </c>
      <c r="ACJ36" s="601"/>
      <c r="ACK36" s="601"/>
      <c r="ACL36" s="945"/>
      <c r="ACM36" s="944">
        <v>11</v>
      </c>
      <c r="ACN36" s="601"/>
      <c r="ACO36" s="601"/>
      <c r="ACP36" s="945"/>
      <c r="ACQ36" s="944">
        <v>12</v>
      </c>
      <c r="ACR36" s="601"/>
      <c r="ACS36" s="601"/>
      <c r="ACT36" s="945"/>
      <c r="ACU36" s="944">
        <v>0</v>
      </c>
      <c r="ACV36" s="601"/>
      <c r="ACW36" s="601"/>
      <c r="ACX36" s="945"/>
      <c r="ACY36" s="944">
        <v>4</v>
      </c>
      <c r="ACZ36" s="601"/>
      <c r="ADA36" s="601"/>
      <c r="ADB36" s="945"/>
      <c r="ADC36" s="944">
        <v>6</v>
      </c>
      <c r="ADD36" s="601"/>
      <c r="ADE36" s="601"/>
      <c r="ADF36" s="945"/>
      <c r="ADG36" s="944">
        <v>10</v>
      </c>
      <c r="ADH36" s="601"/>
      <c r="ADI36" s="601"/>
      <c r="ADJ36" s="945"/>
      <c r="ADK36" s="944">
        <v>12</v>
      </c>
      <c r="ADL36" s="601"/>
      <c r="ADM36" s="601"/>
      <c r="ADN36" s="945"/>
      <c r="ADO36" s="944">
        <v>10</v>
      </c>
      <c r="ADP36" s="601"/>
      <c r="ADQ36" s="601"/>
      <c r="ADR36" s="945"/>
      <c r="ADS36" s="944">
        <v>7</v>
      </c>
      <c r="ADT36" s="601"/>
      <c r="ADU36" s="601"/>
      <c r="ADV36" s="945"/>
      <c r="ADW36" s="944">
        <v>9</v>
      </c>
      <c r="ADX36" s="601"/>
      <c r="ADY36" s="601"/>
      <c r="ADZ36" s="945"/>
      <c r="AEA36" s="944">
        <v>12</v>
      </c>
      <c r="AEB36" s="601"/>
      <c r="AEC36" s="601"/>
      <c r="AED36" s="945"/>
      <c r="AEE36" s="904"/>
      <c r="AEF36" s="445" t="s">
        <v>236</v>
      </c>
      <c r="AEG36" s="899" t="s">
        <v>237</v>
      </c>
      <c r="AEH36" s="1286"/>
      <c r="AEJ36" s="1286"/>
    </row>
    <row r="37" spans="1:816" ht="13.8" thickBot="1">
      <c r="A37" s="538"/>
      <c r="B37" s="538"/>
      <c r="C37" s="538"/>
      <c r="D37" s="443"/>
      <c r="E37" s="448"/>
      <c r="F37" s="445"/>
      <c r="G37" s="947"/>
      <c r="H37" s="601"/>
      <c r="I37" s="601"/>
      <c r="J37" s="945"/>
      <c r="K37" s="947"/>
      <c r="L37" s="601"/>
      <c r="M37" s="601"/>
      <c r="N37" s="945"/>
      <c r="O37" s="947"/>
      <c r="P37" s="601"/>
      <c r="Q37" s="601"/>
      <c r="R37" s="945"/>
      <c r="S37" s="947"/>
      <c r="T37" s="601"/>
      <c r="U37" s="601"/>
      <c r="V37" s="945"/>
      <c r="W37" s="947"/>
      <c r="X37" s="601"/>
      <c r="Y37" s="601"/>
      <c r="Z37" s="945"/>
      <c r="AA37" s="947"/>
      <c r="AB37" s="601"/>
      <c r="AC37" s="601"/>
      <c r="AD37" s="945"/>
      <c r="AE37" s="947"/>
      <c r="AF37" s="601"/>
      <c r="AG37" s="601"/>
      <c r="AH37" s="945"/>
      <c r="AI37" s="947"/>
      <c r="AJ37" s="601"/>
      <c r="AK37" s="601"/>
      <c r="AL37" s="945"/>
      <c r="AM37" s="947"/>
      <c r="AN37" s="601"/>
      <c r="AO37" s="601"/>
      <c r="AP37" s="945"/>
      <c r="AQ37" s="947"/>
      <c r="AR37" s="601"/>
      <c r="AS37" s="601"/>
      <c r="AT37" s="945"/>
      <c r="AU37" s="947"/>
      <c r="AV37" s="601"/>
      <c r="AW37" s="601"/>
      <c r="AX37" s="945"/>
      <c r="AY37" s="947"/>
      <c r="AZ37" s="601"/>
      <c r="BA37" s="601"/>
      <c r="BB37" s="945"/>
      <c r="BC37" s="947"/>
      <c r="BD37" s="601"/>
      <c r="BE37" s="601"/>
      <c r="BF37" s="945"/>
      <c r="BG37" s="947"/>
      <c r="BH37" s="601"/>
      <c r="BI37" s="601"/>
      <c r="BJ37" s="945"/>
      <c r="BK37" s="947"/>
      <c r="BL37" s="601"/>
      <c r="BM37" s="601"/>
      <c r="BN37" s="945"/>
      <c r="BO37" s="947"/>
      <c r="BP37" s="601"/>
      <c r="BQ37" s="601"/>
      <c r="BR37" s="945"/>
      <c r="BS37" s="947"/>
      <c r="BT37" s="601"/>
      <c r="BU37" s="601"/>
      <c r="BV37" s="945"/>
      <c r="BW37" s="947"/>
      <c r="BX37" s="601"/>
      <c r="BY37" s="601"/>
      <c r="BZ37" s="945"/>
      <c r="CA37" s="947"/>
      <c r="CB37" s="601"/>
      <c r="CC37" s="601"/>
      <c r="CD37" s="945"/>
      <c r="CE37" s="947"/>
      <c r="CF37" s="601"/>
      <c r="CG37" s="601"/>
      <c r="CH37" s="945"/>
      <c r="CI37" s="947"/>
      <c r="CJ37" s="601"/>
      <c r="CK37" s="601"/>
      <c r="CL37" s="945"/>
      <c r="CM37" s="947"/>
      <c r="CN37" s="601"/>
      <c r="CO37" s="601"/>
      <c r="CP37" s="945"/>
      <c r="CQ37" s="540"/>
      <c r="CR37" s="476"/>
      <c r="CS37" s="476"/>
      <c r="CT37" s="539"/>
      <c r="CU37" s="947"/>
      <c r="CV37" s="601"/>
      <c r="CW37" s="601"/>
      <c r="CX37" s="945"/>
      <c r="CY37" s="947"/>
      <c r="CZ37" s="601"/>
      <c r="DA37" s="601"/>
      <c r="DB37" s="945"/>
      <c r="DC37" s="947"/>
      <c r="DD37" s="601"/>
      <c r="DE37" s="601"/>
      <c r="DF37" s="945"/>
      <c r="DG37" s="540"/>
      <c r="DH37" s="476"/>
      <c r="DI37" s="476"/>
      <c r="DJ37" s="539"/>
      <c r="DK37" s="540"/>
      <c r="DL37" s="476"/>
      <c r="DM37" s="476"/>
      <c r="DN37" s="539"/>
      <c r="DO37" s="947"/>
      <c r="DP37" s="601"/>
      <c r="DQ37" s="601"/>
      <c r="DR37" s="945"/>
      <c r="DS37" s="540"/>
      <c r="DT37" s="476"/>
      <c r="DU37" s="476"/>
      <c r="DV37" s="539"/>
      <c r="DW37" s="947"/>
      <c r="DX37" s="601"/>
      <c r="DY37" s="601"/>
      <c r="DZ37" s="945"/>
      <c r="EA37" s="540"/>
      <c r="EB37" s="476"/>
      <c r="EC37" s="476"/>
      <c r="ED37" s="539"/>
      <c r="EE37" s="540"/>
      <c r="EF37" s="476"/>
      <c r="EG37" s="476"/>
      <c r="EH37" s="539"/>
      <c r="EI37" s="947"/>
      <c r="EJ37" s="601"/>
      <c r="EK37" s="601"/>
      <c r="EL37" s="945"/>
      <c r="EM37" s="947"/>
      <c r="EN37" s="601"/>
      <c r="EO37" s="601"/>
      <c r="EP37" s="945"/>
      <c r="EQ37" s="540"/>
      <c r="ER37" s="476"/>
      <c r="ES37" s="476"/>
      <c r="ET37" s="539"/>
      <c r="EU37" s="540"/>
      <c r="EV37" s="476"/>
      <c r="EW37" s="476"/>
      <c r="EX37" s="539"/>
      <c r="EY37" s="947"/>
      <c r="EZ37" s="601"/>
      <c r="FA37" s="601"/>
      <c r="FB37" s="945"/>
      <c r="FC37" s="947"/>
      <c r="FD37" s="601"/>
      <c r="FE37" s="601"/>
      <c r="FF37" s="945"/>
      <c r="FG37" s="540"/>
      <c r="FH37" s="476"/>
      <c r="FI37" s="476"/>
      <c r="FJ37" s="539"/>
      <c r="FK37" s="540"/>
      <c r="FL37" s="476"/>
      <c r="FM37" s="476"/>
      <c r="FN37" s="539"/>
      <c r="FO37" s="540"/>
      <c r="FP37" s="476"/>
      <c r="FQ37" s="476"/>
      <c r="FR37" s="539"/>
      <c r="FS37" s="947"/>
      <c r="FT37" s="601"/>
      <c r="FU37" s="601"/>
      <c r="FV37" s="945"/>
      <c r="FW37" s="540"/>
      <c r="FX37" s="476"/>
      <c r="FY37" s="476"/>
      <c r="FZ37" s="539"/>
      <c r="GA37" s="540"/>
      <c r="GB37" s="476"/>
      <c r="GC37" s="476"/>
      <c r="GD37" s="539"/>
      <c r="GE37" s="540"/>
      <c r="GF37" s="476"/>
      <c r="GG37" s="476"/>
      <c r="GH37" s="539"/>
      <c r="GI37" s="947"/>
      <c r="GJ37" s="601"/>
      <c r="GK37" s="601"/>
      <c r="GL37" s="945"/>
      <c r="GM37" s="947"/>
      <c r="GN37" s="601"/>
      <c r="GO37" s="601"/>
      <c r="GP37" s="945"/>
      <c r="GQ37" s="947"/>
      <c r="GR37" s="601"/>
      <c r="GS37" s="601"/>
      <c r="GT37" s="945"/>
      <c r="GU37" s="947"/>
      <c r="GV37" s="407"/>
      <c r="GW37" s="407"/>
      <c r="GX37" s="945"/>
      <c r="GY37" s="947"/>
      <c r="GZ37" s="407"/>
      <c r="HA37" s="407"/>
      <c r="HB37" s="945"/>
      <c r="HC37" s="947"/>
      <c r="HD37" s="601"/>
      <c r="HE37" s="601"/>
      <c r="HF37" s="945"/>
      <c r="HG37" s="540"/>
      <c r="HH37" s="476"/>
      <c r="HI37" s="476"/>
      <c r="HJ37" s="539"/>
      <c r="HK37" s="947"/>
      <c r="HL37" s="601"/>
      <c r="HM37" s="601"/>
      <c r="HN37" s="945"/>
      <c r="HO37" s="947"/>
      <c r="HP37" s="601"/>
      <c r="HQ37" s="601"/>
      <c r="HR37" s="945"/>
      <c r="HS37" s="540"/>
      <c r="HT37" s="476"/>
      <c r="HU37" s="476"/>
      <c r="HV37" s="539"/>
      <c r="HW37" s="540"/>
      <c r="HX37" s="476"/>
      <c r="HY37" s="476"/>
      <c r="HZ37" s="539"/>
      <c r="IA37" s="540"/>
      <c r="IB37" s="476"/>
      <c r="IC37" s="476"/>
      <c r="ID37" s="539"/>
      <c r="IE37" s="540"/>
      <c r="IF37" s="476"/>
      <c r="IG37" s="476"/>
      <c r="IH37" s="539"/>
      <c r="II37" s="540"/>
      <c r="IJ37" s="476"/>
      <c r="IK37" s="476"/>
      <c r="IL37" s="539"/>
      <c r="IM37" s="476"/>
      <c r="IN37" s="476"/>
      <c r="IO37" s="476"/>
      <c r="IP37" s="476"/>
      <c r="IQ37" s="948"/>
      <c r="IR37" s="949"/>
      <c r="IS37" s="949"/>
      <c r="IT37" s="950"/>
      <c r="IU37" s="540"/>
      <c r="IV37" s="476"/>
      <c r="IW37" s="476"/>
      <c r="IX37" s="539"/>
      <c r="IY37" s="540"/>
      <c r="IZ37" s="476"/>
      <c r="JA37" s="476"/>
      <c r="JB37" s="539"/>
      <c r="JC37" s="540"/>
      <c r="JD37" s="476"/>
      <c r="JE37" s="476"/>
      <c r="JF37" s="539"/>
      <c r="JG37" s="540"/>
      <c r="JH37" s="476"/>
      <c r="JI37" s="476"/>
      <c r="JJ37" s="539"/>
      <c r="JK37" s="540"/>
      <c r="JL37" s="476"/>
      <c r="JM37" s="476"/>
      <c r="JN37" s="539"/>
      <c r="JO37" s="540"/>
      <c r="JP37" s="476"/>
      <c r="JQ37" s="476"/>
      <c r="JR37" s="539"/>
      <c r="JS37" s="540"/>
      <c r="JT37" s="476"/>
      <c r="JU37" s="476"/>
      <c r="JV37" s="539"/>
      <c r="JW37" s="540"/>
      <c r="JX37" s="476"/>
      <c r="JY37" s="476"/>
      <c r="JZ37" s="539"/>
      <c r="KA37" s="540"/>
      <c r="KB37" s="476"/>
      <c r="KC37" s="476"/>
      <c r="KD37" s="539"/>
      <c r="KE37" s="540"/>
      <c r="KF37" s="476"/>
      <c r="KG37" s="476"/>
      <c r="KH37" s="539"/>
      <c r="KI37" s="540"/>
      <c r="KJ37" s="476"/>
      <c r="KK37" s="476"/>
      <c r="KL37" s="539"/>
      <c r="KM37" s="540"/>
      <c r="KN37" s="476"/>
      <c r="KO37" s="476"/>
      <c r="KP37" s="539"/>
      <c r="KQ37" s="540"/>
      <c r="KR37" s="476"/>
      <c r="KS37" s="476"/>
      <c r="KT37" s="539"/>
      <c r="KU37" s="540"/>
      <c r="KV37" s="476"/>
      <c r="KW37" s="476"/>
      <c r="KX37" s="539"/>
      <c r="KY37" s="540"/>
      <c r="KZ37" s="476"/>
      <c r="LA37" s="476"/>
      <c r="LB37" s="539"/>
      <c r="LC37" s="540"/>
      <c r="LD37" s="476"/>
      <c r="LE37" s="476"/>
      <c r="LF37" s="539"/>
      <c r="LG37" s="540"/>
      <c r="LH37" s="476"/>
      <c r="LI37" s="476"/>
      <c r="LJ37" s="539"/>
      <c r="LK37" s="540"/>
      <c r="LL37" s="476"/>
      <c r="LM37" s="476"/>
      <c r="LN37" s="539"/>
      <c r="LO37" s="540"/>
      <c r="LP37" s="476"/>
      <c r="LQ37" s="476"/>
      <c r="LR37" s="539"/>
      <c r="LS37" s="540"/>
      <c r="LT37" s="476"/>
      <c r="LU37" s="476"/>
      <c r="LV37" s="539"/>
      <c r="LW37" s="540"/>
      <c r="LX37" s="476"/>
      <c r="LY37" s="476"/>
      <c r="LZ37" s="539"/>
      <c r="MA37" s="540"/>
      <c r="MB37" s="476"/>
      <c r="MC37" s="476"/>
      <c r="MD37" s="539"/>
      <c r="ME37" s="540"/>
      <c r="MF37" s="476"/>
      <c r="MG37" s="476"/>
      <c r="MH37" s="539"/>
      <c r="MI37" s="540"/>
      <c r="MJ37" s="476"/>
      <c r="MK37" s="476"/>
      <c r="ML37" s="539"/>
      <c r="MM37" s="540"/>
      <c r="MN37" s="476"/>
      <c r="MO37" s="476"/>
      <c r="MP37" s="539"/>
      <c r="MQ37" s="540"/>
      <c r="MR37" s="476"/>
      <c r="MS37" s="476"/>
      <c r="MT37" s="539"/>
      <c r="MU37" s="540"/>
      <c r="MV37" s="476"/>
      <c r="MW37" s="476"/>
      <c r="MX37" s="539"/>
      <c r="MY37" s="540"/>
      <c r="MZ37" s="476"/>
      <c r="NA37" s="476"/>
      <c r="NB37" s="539"/>
      <c r="NC37" s="540"/>
      <c r="ND37" s="476"/>
      <c r="NE37" s="476"/>
      <c r="NF37" s="539"/>
      <c r="NG37" s="540"/>
      <c r="NH37" s="476"/>
      <c r="NI37" s="476"/>
      <c r="NJ37" s="539"/>
      <c r="NK37" s="540"/>
      <c r="NL37" s="476"/>
      <c r="NM37" s="476"/>
      <c r="NN37" s="539"/>
      <c r="NO37" s="540"/>
      <c r="NP37" s="476"/>
      <c r="NQ37" s="476"/>
      <c r="NR37" s="539"/>
      <c r="NS37" s="540"/>
      <c r="NT37" s="476"/>
      <c r="NU37" s="476"/>
      <c r="NV37" s="539"/>
      <c r="NW37" s="540"/>
      <c r="NX37" s="476"/>
      <c r="NY37" s="476"/>
      <c r="NZ37" s="539"/>
      <c r="OA37" s="540"/>
      <c r="OB37" s="476"/>
      <c r="OC37" s="476"/>
      <c r="OD37" s="539"/>
      <c r="OE37" s="540"/>
      <c r="OF37" s="476"/>
      <c r="OG37" s="476"/>
      <c r="OH37" s="539"/>
      <c r="OI37" s="540"/>
      <c r="OJ37" s="476"/>
      <c r="OK37" s="476"/>
      <c r="OL37" s="539"/>
      <c r="OM37" s="540"/>
      <c r="ON37" s="476"/>
      <c r="OO37" s="476"/>
      <c r="OP37" s="539"/>
      <c r="OQ37" s="540"/>
      <c r="OR37" s="476"/>
      <c r="OS37" s="476"/>
      <c r="OT37" s="539"/>
      <c r="OU37" s="540"/>
      <c r="OV37" s="476"/>
      <c r="OW37" s="476"/>
      <c r="OX37" s="539"/>
      <c r="OY37" s="540"/>
      <c r="OZ37" s="476"/>
      <c r="PA37" s="476"/>
      <c r="PB37" s="539"/>
      <c r="PC37" s="540"/>
      <c r="PD37" s="476"/>
      <c r="PE37" s="476"/>
      <c r="PF37" s="539"/>
      <c r="PG37" s="540"/>
      <c r="PH37" s="476"/>
      <c r="PI37" s="476"/>
      <c r="PJ37" s="539"/>
      <c r="PK37" s="540"/>
      <c r="PL37" s="476"/>
      <c r="PM37" s="476"/>
      <c r="PN37" s="539"/>
      <c r="PO37" s="540"/>
      <c r="PP37" s="476"/>
      <c r="PQ37" s="476"/>
      <c r="PR37" s="539"/>
      <c r="PS37" s="540"/>
      <c r="PT37" s="476"/>
      <c r="PU37" s="476"/>
      <c r="PV37" s="539"/>
      <c r="PW37" s="540"/>
      <c r="PX37" s="476"/>
      <c r="PY37" s="476"/>
      <c r="PZ37" s="539"/>
      <c r="QA37" s="540"/>
      <c r="QB37" s="476"/>
      <c r="QC37" s="476"/>
      <c r="QD37" s="539"/>
      <c r="QE37" s="540"/>
      <c r="QF37" s="476"/>
      <c r="QG37" s="476"/>
      <c r="QH37" s="539"/>
      <c r="QI37" s="540"/>
      <c r="QJ37" s="476"/>
      <c r="QK37" s="476"/>
      <c r="QL37" s="539"/>
      <c r="QM37" s="540"/>
      <c r="QN37" s="476"/>
      <c r="QO37" s="476"/>
      <c r="QP37" s="539"/>
      <c r="QQ37" s="540"/>
      <c r="QR37" s="476"/>
      <c r="QS37" s="476"/>
      <c r="QT37" s="539"/>
      <c r="QU37" s="540"/>
      <c r="QV37" s="476"/>
      <c r="QW37" s="476"/>
      <c r="QX37" s="539"/>
      <c r="QY37" s="540"/>
      <c r="QZ37" s="476"/>
      <c r="RA37" s="476"/>
      <c r="RB37" s="539"/>
      <c r="RC37" s="540"/>
      <c r="RD37" s="476"/>
      <c r="RE37" s="476"/>
      <c r="RF37" s="539"/>
      <c r="RG37" s="540"/>
      <c r="RH37" s="476"/>
      <c r="RI37" s="476"/>
      <c r="RJ37" s="539"/>
      <c r="RK37" s="540"/>
      <c r="RL37" s="476"/>
      <c r="RM37" s="476"/>
      <c r="RN37" s="539"/>
      <c r="RO37" s="540"/>
      <c r="RP37" s="476"/>
      <c r="RQ37" s="476"/>
      <c r="RR37" s="539"/>
      <c r="RS37" s="540"/>
      <c r="RT37" s="476"/>
      <c r="RU37" s="476"/>
      <c r="RV37" s="539"/>
      <c r="RW37" s="540"/>
      <c r="RX37" s="476"/>
      <c r="RY37" s="476"/>
      <c r="RZ37" s="539"/>
      <c r="SA37" s="540"/>
      <c r="SB37" s="476"/>
      <c r="SC37" s="476"/>
      <c r="SD37" s="539"/>
      <c r="SE37" s="540"/>
      <c r="SF37" s="476"/>
      <c r="SG37" s="476"/>
      <c r="SH37" s="539"/>
      <c r="SI37" s="540"/>
      <c r="SJ37" s="476"/>
      <c r="SK37" s="476"/>
      <c r="SL37" s="539"/>
      <c r="SM37" s="540"/>
      <c r="SN37" s="476"/>
      <c r="SO37" s="476"/>
      <c r="SP37" s="539"/>
      <c r="SQ37" s="540"/>
      <c r="SR37" s="476"/>
      <c r="SS37" s="476"/>
      <c r="ST37" s="539"/>
      <c r="SU37" s="540"/>
      <c r="SV37" s="476"/>
      <c r="SW37" s="476"/>
      <c r="SX37" s="539"/>
      <c r="SY37" s="540"/>
      <c r="SZ37" s="476"/>
      <c r="TA37" s="476"/>
      <c r="TB37" s="539"/>
      <c r="TC37" s="540"/>
      <c r="TD37" s="476"/>
      <c r="TE37" s="476"/>
      <c r="TF37" s="539"/>
      <c r="TG37" s="540"/>
      <c r="TH37" s="476"/>
      <c r="TI37" s="476"/>
      <c r="TJ37" s="539"/>
      <c r="TK37" s="540"/>
      <c r="TL37" s="476"/>
      <c r="TM37" s="476"/>
      <c r="TN37" s="539"/>
      <c r="TO37" s="540"/>
      <c r="TP37" s="476"/>
      <c r="TQ37" s="476"/>
      <c r="TR37" s="539"/>
      <c r="TS37" s="540"/>
      <c r="TT37" s="476"/>
      <c r="TU37" s="476"/>
      <c r="TV37" s="539"/>
      <c r="TW37" s="540"/>
      <c r="TX37" s="476"/>
      <c r="TY37" s="476"/>
      <c r="TZ37" s="539"/>
      <c r="UA37" s="540"/>
      <c r="UB37" s="476"/>
      <c r="UC37" s="476"/>
      <c r="UD37" s="539"/>
      <c r="UE37" s="540"/>
      <c r="UF37" s="476"/>
      <c r="UG37" s="476"/>
      <c r="UH37" s="539"/>
      <c r="UI37" s="540"/>
      <c r="UJ37" s="476"/>
      <c r="UK37" s="476"/>
      <c r="UL37" s="539"/>
      <c r="UM37" s="540"/>
      <c r="UN37" s="476"/>
      <c r="UO37" s="476"/>
      <c r="UP37" s="539"/>
      <c r="UQ37" s="540"/>
      <c r="UR37" s="476"/>
      <c r="US37" s="476"/>
      <c r="UT37" s="539"/>
      <c r="UU37" s="540"/>
      <c r="UV37" s="476"/>
      <c r="UW37" s="476"/>
      <c r="UX37" s="539"/>
      <c r="UY37" s="540"/>
      <c r="UZ37" s="476"/>
      <c r="VA37" s="476"/>
      <c r="VB37" s="539"/>
      <c r="VC37" s="540"/>
      <c r="VD37" s="476"/>
      <c r="VE37" s="476"/>
      <c r="VF37" s="539"/>
      <c r="VG37" s="540"/>
      <c r="VH37" s="476"/>
      <c r="VI37" s="476"/>
      <c r="VJ37" s="539"/>
      <c r="VK37" s="540"/>
      <c r="VL37" s="476"/>
      <c r="VM37" s="476"/>
      <c r="VN37" s="539"/>
      <c r="VO37" s="540"/>
      <c r="VP37" s="476"/>
      <c r="VQ37" s="476"/>
      <c r="VR37" s="539"/>
      <c r="VS37" s="540"/>
      <c r="VT37" s="476"/>
      <c r="VU37" s="476"/>
      <c r="VV37" s="539"/>
      <c r="VW37" s="540"/>
      <c r="VX37" s="476"/>
      <c r="VY37" s="476"/>
      <c r="VZ37" s="539"/>
      <c r="WA37" s="540"/>
      <c r="WB37" s="476"/>
      <c r="WC37" s="476"/>
      <c r="WD37" s="539"/>
      <c r="WE37" s="540"/>
      <c r="WF37" s="476"/>
      <c r="WG37" s="476"/>
      <c r="WH37" s="539"/>
      <c r="WI37" s="540"/>
      <c r="WJ37" s="476"/>
      <c r="WK37" s="476"/>
      <c r="WL37" s="539"/>
      <c r="WM37" s="540"/>
      <c r="WN37" s="477"/>
      <c r="WO37" s="477"/>
      <c r="WP37" s="539"/>
      <c r="WQ37" s="540"/>
      <c r="WR37" s="476"/>
      <c r="WS37" s="476"/>
      <c r="WT37" s="539"/>
      <c r="WU37" s="540"/>
      <c r="WV37" s="476"/>
      <c r="WW37" s="476"/>
      <c r="WX37" s="539"/>
      <c r="WY37" s="540"/>
      <c r="WZ37" s="476"/>
      <c r="XA37" s="476"/>
      <c r="XB37" s="539"/>
      <c r="XC37" s="540"/>
      <c r="XD37" s="477"/>
      <c r="XE37" s="477"/>
      <c r="XF37" s="539"/>
      <c r="XG37" s="540"/>
      <c r="XH37" s="477"/>
      <c r="XI37" s="477"/>
      <c r="XJ37" s="539"/>
      <c r="XK37" s="540"/>
      <c r="XL37" s="476"/>
      <c r="XM37" s="476"/>
      <c r="XN37" s="539"/>
      <c r="XO37" s="540"/>
      <c r="XP37" s="476"/>
      <c r="XQ37" s="476"/>
      <c r="XR37" s="539"/>
      <c r="XS37" s="540"/>
      <c r="XT37" s="476"/>
      <c r="XU37" s="476"/>
      <c r="XV37" s="539"/>
      <c r="XW37" s="540"/>
      <c r="XX37" s="476"/>
      <c r="XY37" s="476"/>
      <c r="XZ37" s="539"/>
      <c r="YA37" s="540"/>
      <c r="YB37" s="476"/>
      <c r="YC37" s="476"/>
      <c r="YD37" s="539"/>
      <c r="YE37" s="540"/>
      <c r="YF37" s="476"/>
      <c r="YG37" s="476"/>
      <c r="YH37" s="539"/>
      <c r="YI37" s="540"/>
      <c r="YJ37" s="476"/>
      <c r="YK37" s="476"/>
      <c r="YL37" s="539"/>
      <c r="YM37" s="540"/>
      <c r="YN37" s="476"/>
      <c r="YO37" s="476"/>
      <c r="YP37" s="539"/>
      <c r="YQ37" s="540"/>
      <c r="YR37" s="476"/>
      <c r="YS37" s="476"/>
      <c r="YT37" s="539"/>
      <c r="YU37" s="540"/>
      <c r="YV37" s="476"/>
      <c r="YW37" s="476"/>
      <c r="YX37" s="539"/>
      <c r="YY37" s="540"/>
      <c r="YZ37" s="476"/>
      <c r="ZA37" s="476"/>
      <c r="ZB37" s="539"/>
      <c r="ZC37" s="540"/>
      <c r="ZD37" s="476"/>
      <c r="ZE37" s="476"/>
      <c r="ZF37" s="539"/>
      <c r="ZG37" s="540"/>
      <c r="ZH37" s="476"/>
      <c r="ZI37" s="476"/>
      <c r="ZJ37" s="539"/>
      <c r="ZK37" s="540"/>
      <c r="ZL37" s="476"/>
      <c r="ZM37" s="476"/>
      <c r="ZN37" s="539"/>
      <c r="ZO37" s="540"/>
      <c r="ZP37" s="476"/>
      <c r="ZQ37" s="476"/>
      <c r="ZR37" s="539"/>
      <c r="ZS37" s="540"/>
      <c r="ZT37" s="476"/>
      <c r="ZU37" s="476"/>
      <c r="ZV37" s="539"/>
      <c r="ZW37" s="540"/>
      <c r="ZX37" s="476"/>
      <c r="ZY37" s="476"/>
      <c r="ZZ37" s="539"/>
      <c r="AAA37" s="540"/>
      <c r="AAB37" s="476"/>
      <c r="AAC37" s="476"/>
      <c r="AAD37" s="539"/>
      <c r="AAE37" s="540"/>
      <c r="AAF37" s="476"/>
      <c r="AAG37" s="476"/>
      <c r="AAH37" s="539"/>
      <c r="AAI37" s="540"/>
      <c r="AAJ37" s="476"/>
      <c r="AAK37" s="476"/>
      <c r="AAL37" s="539"/>
      <c r="AAM37" s="540"/>
      <c r="AAN37" s="476"/>
      <c r="AAO37" s="476"/>
      <c r="AAP37" s="539"/>
      <c r="AAQ37" s="540"/>
      <c r="AAR37" s="476"/>
      <c r="AAS37" s="476"/>
      <c r="AAT37" s="539"/>
      <c r="AAU37" s="540"/>
      <c r="AAV37" s="476"/>
      <c r="AAW37" s="476"/>
      <c r="AAX37" s="539"/>
      <c r="AAY37" s="540"/>
      <c r="AAZ37" s="476"/>
      <c r="ABA37" s="476"/>
      <c r="ABB37" s="539"/>
      <c r="ABC37" s="540"/>
      <c r="ABD37" s="476"/>
      <c r="ABE37" s="476"/>
      <c r="ABF37" s="539"/>
      <c r="ABG37" s="540"/>
      <c r="ABH37" s="476"/>
      <c r="ABI37" s="476"/>
      <c r="ABJ37" s="539"/>
      <c r="ABK37" s="540"/>
      <c r="ABL37" s="476"/>
      <c r="ABM37" s="476"/>
      <c r="ABN37" s="539"/>
      <c r="ABO37" s="540"/>
      <c r="ABP37" s="476"/>
      <c r="ABQ37" s="476"/>
      <c r="ABR37" s="539"/>
      <c r="ABS37" s="540"/>
      <c r="ABT37" s="476"/>
      <c r="ABU37" s="476"/>
      <c r="ABV37" s="539"/>
      <c r="ABW37" s="540"/>
      <c r="ABX37" s="476"/>
      <c r="ABY37" s="476"/>
      <c r="ABZ37" s="539"/>
      <c r="ACA37" s="540"/>
      <c r="ACB37" s="476"/>
      <c r="ACC37" s="476"/>
      <c r="ACD37" s="539"/>
      <c r="ACE37" s="540"/>
      <c r="ACF37" s="476"/>
      <c r="ACG37" s="476"/>
      <c r="ACH37" s="539"/>
      <c r="ACI37" s="540"/>
      <c r="ACJ37" s="476"/>
      <c r="ACK37" s="476"/>
      <c r="ACL37" s="539"/>
      <c r="ACM37" s="540"/>
      <c r="ACN37" s="476"/>
      <c r="ACO37" s="476"/>
      <c r="ACP37" s="539"/>
      <c r="ACQ37" s="540"/>
      <c r="ACR37" s="476"/>
      <c r="ACS37" s="476"/>
      <c r="ACT37" s="539"/>
      <c r="ACU37" s="540"/>
      <c r="ACV37" s="476"/>
      <c r="ACW37" s="476"/>
      <c r="ACX37" s="539"/>
      <c r="ACY37" s="540"/>
      <c r="ACZ37" s="476"/>
      <c r="ADA37" s="476"/>
      <c r="ADB37" s="539"/>
      <c r="ADC37" s="540"/>
      <c r="ADD37" s="476"/>
      <c r="ADE37" s="476"/>
      <c r="ADF37" s="539"/>
      <c r="ADG37" s="540"/>
      <c r="ADH37" s="476"/>
      <c r="ADI37" s="476"/>
      <c r="ADJ37" s="539"/>
      <c r="ADK37" s="540"/>
      <c r="ADL37" s="476"/>
      <c r="ADM37" s="476"/>
      <c r="ADN37" s="539"/>
      <c r="ADO37" s="540"/>
      <c r="ADP37" s="476"/>
      <c r="ADQ37" s="476"/>
      <c r="ADR37" s="539"/>
      <c r="ADS37" s="540"/>
      <c r="ADT37" s="476"/>
      <c r="ADU37" s="476"/>
      <c r="ADV37" s="539"/>
      <c r="ADW37" s="540"/>
      <c r="ADX37" s="476"/>
      <c r="ADY37" s="476"/>
      <c r="ADZ37" s="539"/>
      <c r="AEA37" s="540"/>
      <c r="AEB37" s="476"/>
      <c r="AEC37" s="476"/>
      <c r="AED37" s="539"/>
      <c r="AEE37" s="905"/>
      <c r="AEF37" s="445" t="s">
        <v>238</v>
      </c>
      <c r="AEG37" s="899" t="s">
        <v>239</v>
      </c>
    </row>
    <row r="38" spans="1:816">
      <c r="A38" s="538">
        <v>19</v>
      </c>
      <c r="B38" s="538"/>
      <c r="C38" s="538"/>
      <c r="D38" s="443">
        <v>19</v>
      </c>
      <c r="E38" s="906"/>
      <c r="F38" s="1232" t="s">
        <v>59</v>
      </c>
      <c r="G38" s="1230" t="s">
        <v>60</v>
      </c>
      <c r="H38" s="1231" t="s">
        <v>61</v>
      </c>
      <c r="I38" s="1231" t="s">
        <v>62</v>
      </c>
      <c r="J38" s="475" t="s">
        <v>189</v>
      </c>
      <c r="K38" s="1230" t="s">
        <v>60</v>
      </c>
      <c r="L38" s="1231" t="s">
        <v>61</v>
      </c>
      <c r="M38" s="1231" t="s">
        <v>62</v>
      </c>
      <c r="N38" s="475" t="s">
        <v>189</v>
      </c>
      <c r="O38" s="1230" t="s">
        <v>60</v>
      </c>
      <c r="P38" s="1231" t="s">
        <v>61</v>
      </c>
      <c r="Q38" s="1231" t="s">
        <v>62</v>
      </c>
      <c r="R38" s="475" t="s">
        <v>189</v>
      </c>
      <c r="S38" s="1230" t="s">
        <v>60</v>
      </c>
      <c r="T38" s="1231" t="s">
        <v>61</v>
      </c>
      <c r="U38" s="1231" t="s">
        <v>62</v>
      </c>
      <c r="V38" s="475" t="s">
        <v>189</v>
      </c>
      <c r="W38" s="1230" t="s">
        <v>60</v>
      </c>
      <c r="X38" s="1231" t="s">
        <v>61</v>
      </c>
      <c r="Y38" s="1231" t="s">
        <v>62</v>
      </c>
      <c r="Z38" s="475" t="s">
        <v>189</v>
      </c>
      <c r="AA38" s="1230" t="s">
        <v>60</v>
      </c>
      <c r="AB38" s="1231" t="s">
        <v>61</v>
      </c>
      <c r="AC38" s="1231" t="s">
        <v>62</v>
      </c>
      <c r="AD38" s="475" t="s">
        <v>189</v>
      </c>
      <c r="AE38" s="1230" t="s">
        <v>60</v>
      </c>
      <c r="AF38" s="1231" t="s">
        <v>61</v>
      </c>
      <c r="AG38" s="1231" t="s">
        <v>62</v>
      </c>
      <c r="AH38" s="475" t="s">
        <v>189</v>
      </c>
      <c r="AI38" s="1230" t="s">
        <v>60</v>
      </c>
      <c r="AJ38" s="1231" t="s">
        <v>61</v>
      </c>
      <c r="AK38" s="1231" t="s">
        <v>62</v>
      </c>
      <c r="AL38" s="475" t="s">
        <v>189</v>
      </c>
      <c r="AM38" s="1230" t="s">
        <v>60</v>
      </c>
      <c r="AN38" s="1231" t="s">
        <v>61</v>
      </c>
      <c r="AO38" s="1231" t="s">
        <v>62</v>
      </c>
      <c r="AP38" s="475" t="s">
        <v>189</v>
      </c>
      <c r="AQ38" s="1230" t="s">
        <v>60</v>
      </c>
      <c r="AR38" s="1231" t="s">
        <v>61</v>
      </c>
      <c r="AS38" s="1231" t="s">
        <v>62</v>
      </c>
      <c r="AT38" s="475" t="s">
        <v>189</v>
      </c>
      <c r="AU38" s="1230" t="s">
        <v>60</v>
      </c>
      <c r="AV38" s="1231" t="s">
        <v>61</v>
      </c>
      <c r="AW38" s="1231" t="s">
        <v>62</v>
      </c>
      <c r="AX38" s="475" t="s">
        <v>189</v>
      </c>
      <c r="AY38" s="1230" t="s">
        <v>60</v>
      </c>
      <c r="AZ38" s="1231" t="s">
        <v>61</v>
      </c>
      <c r="BA38" s="1231" t="s">
        <v>62</v>
      </c>
      <c r="BB38" s="475" t="s">
        <v>189</v>
      </c>
      <c r="BC38" s="1230" t="s">
        <v>60</v>
      </c>
      <c r="BD38" s="1231" t="s">
        <v>61</v>
      </c>
      <c r="BE38" s="1231" t="s">
        <v>62</v>
      </c>
      <c r="BF38" s="475" t="s">
        <v>189</v>
      </c>
      <c r="BG38" s="1230" t="s">
        <v>60</v>
      </c>
      <c r="BH38" s="1231" t="s">
        <v>61</v>
      </c>
      <c r="BI38" s="1231" t="s">
        <v>62</v>
      </c>
      <c r="BJ38" s="475" t="s">
        <v>189</v>
      </c>
      <c r="BK38" s="1230" t="s">
        <v>60</v>
      </c>
      <c r="BL38" s="1231" t="s">
        <v>61</v>
      </c>
      <c r="BM38" s="1231" t="s">
        <v>62</v>
      </c>
      <c r="BN38" s="475" t="s">
        <v>189</v>
      </c>
      <c r="BO38" s="1230" t="s">
        <v>60</v>
      </c>
      <c r="BP38" s="1231" t="s">
        <v>61</v>
      </c>
      <c r="BQ38" s="1231" t="s">
        <v>62</v>
      </c>
      <c r="BR38" s="475" t="s">
        <v>189</v>
      </c>
      <c r="BS38" s="1230" t="s">
        <v>60</v>
      </c>
      <c r="BT38" s="1231" t="s">
        <v>61</v>
      </c>
      <c r="BU38" s="1231" t="s">
        <v>62</v>
      </c>
      <c r="BV38" s="475" t="s">
        <v>189</v>
      </c>
      <c r="BW38" s="1230" t="s">
        <v>60</v>
      </c>
      <c r="BX38" s="1231" t="s">
        <v>61</v>
      </c>
      <c r="BY38" s="1231" t="s">
        <v>62</v>
      </c>
      <c r="BZ38" s="475" t="s">
        <v>189</v>
      </c>
      <c r="CA38" s="1230" t="s">
        <v>60</v>
      </c>
      <c r="CB38" s="1231" t="s">
        <v>61</v>
      </c>
      <c r="CC38" s="1231" t="s">
        <v>62</v>
      </c>
      <c r="CD38" s="475" t="s">
        <v>189</v>
      </c>
      <c r="CE38" s="1230" t="s">
        <v>60</v>
      </c>
      <c r="CF38" s="1231" t="s">
        <v>61</v>
      </c>
      <c r="CG38" s="1231" t="s">
        <v>62</v>
      </c>
      <c r="CH38" s="475" t="s">
        <v>189</v>
      </c>
      <c r="CI38" s="1230" t="s">
        <v>60</v>
      </c>
      <c r="CJ38" s="1231" t="s">
        <v>61</v>
      </c>
      <c r="CK38" s="1231" t="s">
        <v>62</v>
      </c>
      <c r="CL38" s="475" t="s">
        <v>189</v>
      </c>
      <c r="CM38" s="1230" t="s">
        <v>60</v>
      </c>
      <c r="CN38" s="1231" t="s">
        <v>61</v>
      </c>
      <c r="CO38" s="1231" t="s">
        <v>62</v>
      </c>
      <c r="CP38" s="475" t="s">
        <v>189</v>
      </c>
      <c r="CQ38" s="1230" t="s">
        <v>60</v>
      </c>
      <c r="CR38" s="1231" t="s">
        <v>61</v>
      </c>
      <c r="CS38" s="1231" t="s">
        <v>62</v>
      </c>
      <c r="CT38" s="475" t="s">
        <v>189</v>
      </c>
      <c r="CU38" s="1230" t="s">
        <v>60</v>
      </c>
      <c r="CV38" s="1231" t="s">
        <v>61</v>
      </c>
      <c r="CW38" s="1231" t="s">
        <v>62</v>
      </c>
      <c r="CX38" s="475" t="s">
        <v>189</v>
      </c>
      <c r="CY38" s="1230" t="s">
        <v>60</v>
      </c>
      <c r="CZ38" s="1231" t="s">
        <v>61</v>
      </c>
      <c r="DA38" s="1231" t="s">
        <v>62</v>
      </c>
      <c r="DB38" s="475" t="s">
        <v>189</v>
      </c>
      <c r="DC38" s="1230" t="s">
        <v>60</v>
      </c>
      <c r="DD38" s="1231" t="s">
        <v>61</v>
      </c>
      <c r="DE38" s="1231" t="s">
        <v>62</v>
      </c>
      <c r="DF38" s="475" t="s">
        <v>189</v>
      </c>
      <c r="DG38" s="1230" t="s">
        <v>60</v>
      </c>
      <c r="DH38" s="1231" t="s">
        <v>61</v>
      </c>
      <c r="DI38" s="1231" t="s">
        <v>62</v>
      </c>
      <c r="DJ38" s="475" t="s">
        <v>189</v>
      </c>
      <c r="DK38" s="1230" t="s">
        <v>60</v>
      </c>
      <c r="DL38" s="1231" t="s">
        <v>61</v>
      </c>
      <c r="DM38" s="1231" t="s">
        <v>62</v>
      </c>
      <c r="DN38" s="475" t="s">
        <v>189</v>
      </c>
      <c r="DO38" s="1230" t="s">
        <v>60</v>
      </c>
      <c r="DP38" s="1231" t="s">
        <v>61</v>
      </c>
      <c r="DQ38" s="1231" t="s">
        <v>62</v>
      </c>
      <c r="DR38" s="475" t="s">
        <v>189</v>
      </c>
      <c r="DS38" s="1230" t="s">
        <v>60</v>
      </c>
      <c r="DT38" s="1231" t="s">
        <v>61</v>
      </c>
      <c r="DU38" s="1231" t="s">
        <v>62</v>
      </c>
      <c r="DV38" s="475" t="s">
        <v>189</v>
      </c>
      <c r="DW38" s="1230" t="s">
        <v>60</v>
      </c>
      <c r="DX38" s="1231" t="s">
        <v>61</v>
      </c>
      <c r="DY38" s="1231" t="s">
        <v>62</v>
      </c>
      <c r="DZ38" s="475" t="s">
        <v>189</v>
      </c>
      <c r="EA38" s="1230" t="s">
        <v>60</v>
      </c>
      <c r="EB38" s="1231" t="s">
        <v>61</v>
      </c>
      <c r="EC38" s="1231" t="s">
        <v>62</v>
      </c>
      <c r="ED38" s="475" t="s">
        <v>189</v>
      </c>
      <c r="EE38" s="1230" t="s">
        <v>60</v>
      </c>
      <c r="EF38" s="1231" t="s">
        <v>61</v>
      </c>
      <c r="EG38" s="1231" t="s">
        <v>62</v>
      </c>
      <c r="EH38" s="475" t="s">
        <v>189</v>
      </c>
      <c r="EI38" s="1230" t="s">
        <v>60</v>
      </c>
      <c r="EJ38" s="1231" t="s">
        <v>61</v>
      </c>
      <c r="EK38" s="1231" t="s">
        <v>62</v>
      </c>
      <c r="EL38" s="475" t="s">
        <v>189</v>
      </c>
      <c r="EM38" s="1230" t="s">
        <v>60</v>
      </c>
      <c r="EN38" s="1231" t="s">
        <v>61</v>
      </c>
      <c r="EO38" s="1231" t="s">
        <v>62</v>
      </c>
      <c r="EP38" s="475" t="s">
        <v>189</v>
      </c>
      <c r="EQ38" s="1230" t="s">
        <v>60</v>
      </c>
      <c r="ER38" s="1231" t="s">
        <v>61</v>
      </c>
      <c r="ES38" s="1231" t="s">
        <v>62</v>
      </c>
      <c r="ET38" s="475" t="s">
        <v>189</v>
      </c>
      <c r="EU38" s="1230" t="s">
        <v>60</v>
      </c>
      <c r="EV38" s="1231" t="s">
        <v>61</v>
      </c>
      <c r="EW38" s="1231" t="s">
        <v>62</v>
      </c>
      <c r="EX38" s="475" t="s">
        <v>189</v>
      </c>
      <c r="EY38" s="1230" t="s">
        <v>60</v>
      </c>
      <c r="EZ38" s="1231" t="s">
        <v>61</v>
      </c>
      <c r="FA38" s="1231" t="s">
        <v>62</v>
      </c>
      <c r="FB38" s="475" t="s">
        <v>189</v>
      </c>
      <c r="FC38" s="1230" t="s">
        <v>60</v>
      </c>
      <c r="FD38" s="1231" t="s">
        <v>61</v>
      </c>
      <c r="FE38" s="1231" t="s">
        <v>62</v>
      </c>
      <c r="FF38" s="475" t="s">
        <v>189</v>
      </c>
      <c r="FG38" s="1230" t="s">
        <v>60</v>
      </c>
      <c r="FH38" s="1231" t="s">
        <v>61</v>
      </c>
      <c r="FI38" s="1231" t="s">
        <v>62</v>
      </c>
      <c r="FJ38" s="475" t="s">
        <v>189</v>
      </c>
      <c r="FK38" s="1230" t="s">
        <v>60</v>
      </c>
      <c r="FL38" s="1231" t="s">
        <v>61</v>
      </c>
      <c r="FM38" s="1231" t="s">
        <v>62</v>
      </c>
      <c r="FN38" s="475" t="s">
        <v>189</v>
      </c>
      <c r="FO38" s="1230" t="s">
        <v>60</v>
      </c>
      <c r="FP38" s="1231" t="s">
        <v>61</v>
      </c>
      <c r="FQ38" s="1231" t="s">
        <v>62</v>
      </c>
      <c r="FR38" s="475" t="s">
        <v>189</v>
      </c>
      <c r="FS38" s="1230" t="s">
        <v>60</v>
      </c>
      <c r="FT38" s="1231" t="s">
        <v>61</v>
      </c>
      <c r="FU38" s="1231" t="s">
        <v>62</v>
      </c>
      <c r="FV38" s="475" t="s">
        <v>189</v>
      </c>
      <c r="FW38" s="1230" t="s">
        <v>60</v>
      </c>
      <c r="FX38" s="1231" t="s">
        <v>61</v>
      </c>
      <c r="FY38" s="1231" t="s">
        <v>62</v>
      </c>
      <c r="FZ38" s="475" t="s">
        <v>189</v>
      </c>
      <c r="GA38" s="1230" t="s">
        <v>60</v>
      </c>
      <c r="GB38" s="1231" t="s">
        <v>61</v>
      </c>
      <c r="GC38" s="1231" t="s">
        <v>62</v>
      </c>
      <c r="GD38" s="475" t="s">
        <v>189</v>
      </c>
      <c r="GE38" s="1230" t="s">
        <v>60</v>
      </c>
      <c r="GF38" s="1231" t="s">
        <v>61</v>
      </c>
      <c r="GG38" s="1231" t="s">
        <v>62</v>
      </c>
      <c r="GH38" s="475" t="s">
        <v>189</v>
      </c>
      <c r="GI38" s="1230" t="s">
        <v>60</v>
      </c>
      <c r="GJ38" s="1231" t="s">
        <v>61</v>
      </c>
      <c r="GK38" s="1231" t="s">
        <v>62</v>
      </c>
      <c r="GL38" s="475" t="s">
        <v>189</v>
      </c>
      <c r="GM38" s="1230" t="s">
        <v>60</v>
      </c>
      <c r="GN38" s="1231" t="s">
        <v>61</v>
      </c>
      <c r="GO38" s="1231" t="s">
        <v>62</v>
      </c>
      <c r="GP38" s="475" t="s">
        <v>189</v>
      </c>
      <c r="GQ38" s="1230" t="s">
        <v>60</v>
      </c>
      <c r="GR38" s="1231" t="s">
        <v>61</v>
      </c>
      <c r="GS38" s="1231" t="s">
        <v>62</v>
      </c>
      <c r="GT38" s="475" t="s">
        <v>189</v>
      </c>
      <c r="GU38" s="1230" t="s">
        <v>60</v>
      </c>
      <c r="GV38" s="1231" t="s">
        <v>61</v>
      </c>
      <c r="GW38" s="1231" t="s">
        <v>62</v>
      </c>
      <c r="GX38" s="475" t="s">
        <v>189</v>
      </c>
      <c r="GY38" s="1230" t="s">
        <v>60</v>
      </c>
      <c r="GZ38" s="1231" t="s">
        <v>61</v>
      </c>
      <c r="HA38" s="1231" t="s">
        <v>62</v>
      </c>
      <c r="HB38" s="475" t="s">
        <v>189</v>
      </c>
      <c r="HC38" s="1230" t="s">
        <v>60</v>
      </c>
      <c r="HD38" s="1231" t="s">
        <v>61</v>
      </c>
      <c r="HE38" s="1231" t="s">
        <v>62</v>
      </c>
      <c r="HF38" s="475" t="s">
        <v>189</v>
      </c>
      <c r="HG38" s="1230" t="s">
        <v>60</v>
      </c>
      <c r="HH38" s="1231" t="s">
        <v>61</v>
      </c>
      <c r="HI38" s="1231" t="s">
        <v>62</v>
      </c>
      <c r="HJ38" s="475" t="s">
        <v>189</v>
      </c>
      <c r="HK38" s="1230" t="s">
        <v>60</v>
      </c>
      <c r="HL38" s="1231" t="s">
        <v>61</v>
      </c>
      <c r="HM38" s="1231" t="s">
        <v>62</v>
      </c>
      <c r="HN38" s="475" t="s">
        <v>189</v>
      </c>
      <c r="HO38" s="1230" t="s">
        <v>60</v>
      </c>
      <c r="HP38" s="1231" t="s">
        <v>61</v>
      </c>
      <c r="HQ38" s="1231" t="s">
        <v>62</v>
      </c>
      <c r="HR38" s="475" t="s">
        <v>189</v>
      </c>
      <c r="HS38" s="1230" t="s">
        <v>60</v>
      </c>
      <c r="HT38" s="1231" t="s">
        <v>61</v>
      </c>
      <c r="HU38" s="1231" t="s">
        <v>62</v>
      </c>
      <c r="HV38" s="475" t="s">
        <v>189</v>
      </c>
      <c r="HW38" s="1230" t="s">
        <v>60</v>
      </c>
      <c r="HX38" s="1231" t="s">
        <v>61</v>
      </c>
      <c r="HY38" s="1231" t="s">
        <v>62</v>
      </c>
      <c r="HZ38" s="475" t="s">
        <v>189</v>
      </c>
      <c r="IA38" s="1230" t="s">
        <v>60</v>
      </c>
      <c r="IB38" s="1231" t="s">
        <v>61</v>
      </c>
      <c r="IC38" s="1231" t="s">
        <v>62</v>
      </c>
      <c r="ID38" s="475" t="s">
        <v>189</v>
      </c>
      <c r="IE38" s="1230" t="s">
        <v>60</v>
      </c>
      <c r="IF38" s="1231" t="s">
        <v>61</v>
      </c>
      <c r="IG38" s="1231" t="s">
        <v>62</v>
      </c>
      <c r="IH38" s="475" t="s">
        <v>189</v>
      </c>
      <c r="II38" s="1230" t="s">
        <v>60</v>
      </c>
      <c r="IJ38" s="1231" t="s">
        <v>61</v>
      </c>
      <c r="IK38" s="1231" t="s">
        <v>62</v>
      </c>
      <c r="IL38" s="475" t="s">
        <v>189</v>
      </c>
      <c r="IM38" s="1230" t="s">
        <v>60</v>
      </c>
      <c r="IN38" s="1231" t="s">
        <v>61</v>
      </c>
      <c r="IO38" s="1231" t="s">
        <v>62</v>
      </c>
      <c r="IP38" s="475" t="s">
        <v>189</v>
      </c>
      <c r="IQ38" s="1230" t="s">
        <v>60</v>
      </c>
      <c r="IR38" s="1231" t="s">
        <v>61</v>
      </c>
      <c r="IS38" s="1231" t="s">
        <v>62</v>
      </c>
      <c r="IT38" s="475" t="s">
        <v>189</v>
      </c>
      <c r="IU38" s="1230" t="s">
        <v>60</v>
      </c>
      <c r="IV38" s="1231" t="s">
        <v>61</v>
      </c>
      <c r="IW38" s="1231" t="s">
        <v>62</v>
      </c>
      <c r="IX38" s="475" t="s">
        <v>189</v>
      </c>
      <c r="IY38" s="1230" t="s">
        <v>60</v>
      </c>
      <c r="IZ38" s="1231" t="s">
        <v>61</v>
      </c>
      <c r="JA38" s="1231" t="s">
        <v>62</v>
      </c>
      <c r="JB38" s="475" t="s">
        <v>189</v>
      </c>
      <c r="JC38" s="1230" t="s">
        <v>60</v>
      </c>
      <c r="JD38" s="1231" t="s">
        <v>61</v>
      </c>
      <c r="JE38" s="1231" t="s">
        <v>62</v>
      </c>
      <c r="JF38" s="475" t="s">
        <v>189</v>
      </c>
      <c r="JG38" s="1230" t="s">
        <v>60</v>
      </c>
      <c r="JH38" s="1231" t="s">
        <v>61</v>
      </c>
      <c r="JI38" s="1231" t="s">
        <v>62</v>
      </c>
      <c r="JJ38" s="475" t="s">
        <v>189</v>
      </c>
      <c r="JK38" s="1230" t="s">
        <v>60</v>
      </c>
      <c r="JL38" s="1231" t="s">
        <v>61</v>
      </c>
      <c r="JM38" s="1231" t="s">
        <v>62</v>
      </c>
      <c r="JN38" s="475" t="s">
        <v>189</v>
      </c>
      <c r="JO38" s="1230" t="s">
        <v>60</v>
      </c>
      <c r="JP38" s="1231" t="s">
        <v>61</v>
      </c>
      <c r="JQ38" s="1231" t="s">
        <v>62</v>
      </c>
      <c r="JR38" s="475" t="s">
        <v>189</v>
      </c>
      <c r="JS38" s="1230" t="s">
        <v>60</v>
      </c>
      <c r="JT38" s="1231" t="s">
        <v>61</v>
      </c>
      <c r="JU38" s="1231" t="s">
        <v>62</v>
      </c>
      <c r="JV38" s="475" t="s">
        <v>189</v>
      </c>
      <c r="JW38" s="1230" t="s">
        <v>60</v>
      </c>
      <c r="JX38" s="1231" t="s">
        <v>61</v>
      </c>
      <c r="JY38" s="1231" t="s">
        <v>62</v>
      </c>
      <c r="JZ38" s="475" t="s">
        <v>189</v>
      </c>
      <c r="KA38" s="1230" t="s">
        <v>60</v>
      </c>
      <c r="KB38" s="1231" t="s">
        <v>61</v>
      </c>
      <c r="KC38" s="1231" t="s">
        <v>62</v>
      </c>
      <c r="KD38" s="475" t="s">
        <v>189</v>
      </c>
      <c r="KE38" s="1230" t="s">
        <v>60</v>
      </c>
      <c r="KF38" s="1231" t="s">
        <v>61</v>
      </c>
      <c r="KG38" s="1231" t="s">
        <v>62</v>
      </c>
      <c r="KH38" s="475" t="s">
        <v>189</v>
      </c>
      <c r="KI38" s="1230" t="s">
        <v>60</v>
      </c>
      <c r="KJ38" s="1231" t="s">
        <v>61</v>
      </c>
      <c r="KK38" s="1231" t="s">
        <v>62</v>
      </c>
      <c r="KL38" s="475" t="s">
        <v>189</v>
      </c>
      <c r="KM38" s="1230" t="s">
        <v>60</v>
      </c>
      <c r="KN38" s="1231" t="s">
        <v>61</v>
      </c>
      <c r="KO38" s="1231" t="s">
        <v>62</v>
      </c>
      <c r="KP38" s="475" t="s">
        <v>189</v>
      </c>
      <c r="KQ38" s="1230" t="s">
        <v>60</v>
      </c>
      <c r="KR38" s="1231" t="s">
        <v>61</v>
      </c>
      <c r="KS38" s="1231" t="s">
        <v>62</v>
      </c>
      <c r="KT38" s="475" t="s">
        <v>189</v>
      </c>
      <c r="KU38" s="1230" t="s">
        <v>60</v>
      </c>
      <c r="KV38" s="1231" t="s">
        <v>61</v>
      </c>
      <c r="KW38" s="1231" t="s">
        <v>62</v>
      </c>
      <c r="KX38" s="475" t="s">
        <v>189</v>
      </c>
      <c r="KY38" s="1230" t="s">
        <v>60</v>
      </c>
      <c r="KZ38" s="1231" t="s">
        <v>61</v>
      </c>
      <c r="LA38" s="1231" t="s">
        <v>62</v>
      </c>
      <c r="LB38" s="475" t="s">
        <v>189</v>
      </c>
      <c r="LC38" s="1230" t="s">
        <v>60</v>
      </c>
      <c r="LD38" s="1231" t="s">
        <v>61</v>
      </c>
      <c r="LE38" s="1231" t="s">
        <v>62</v>
      </c>
      <c r="LF38" s="475" t="s">
        <v>189</v>
      </c>
      <c r="LG38" s="1230" t="s">
        <v>60</v>
      </c>
      <c r="LH38" s="1231" t="s">
        <v>61</v>
      </c>
      <c r="LI38" s="1231" t="s">
        <v>62</v>
      </c>
      <c r="LJ38" s="475" t="s">
        <v>189</v>
      </c>
      <c r="LK38" s="1230" t="s">
        <v>60</v>
      </c>
      <c r="LL38" s="1231" t="s">
        <v>61</v>
      </c>
      <c r="LM38" s="1231" t="s">
        <v>62</v>
      </c>
      <c r="LN38" s="475" t="s">
        <v>189</v>
      </c>
      <c r="LO38" s="1230" t="s">
        <v>60</v>
      </c>
      <c r="LP38" s="1231" t="s">
        <v>61</v>
      </c>
      <c r="LQ38" s="1231" t="s">
        <v>62</v>
      </c>
      <c r="LR38" s="475" t="s">
        <v>189</v>
      </c>
      <c r="LS38" s="1230" t="s">
        <v>60</v>
      </c>
      <c r="LT38" s="1231" t="s">
        <v>61</v>
      </c>
      <c r="LU38" s="1231" t="s">
        <v>62</v>
      </c>
      <c r="LV38" s="475" t="s">
        <v>189</v>
      </c>
      <c r="LW38" s="1230" t="s">
        <v>60</v>
      </c>
      <c r="LX38" s="1231" t="s">
        <v>61</v>
      </c>
      <c r="LY38" s="1231" t="s">
        <v>62</v>
      </c>
      <c r="LZ38" s="475" t="s">
        <v>189</v>
      </c>
      <c r="MA38" s="1230" t="s">
        <v>60</v>
      </c>
      <c r="MB38" s="1231" t="s">
        <v>61</v>
      </c>
      <c r="MC38" s="1231" t="s">
        <v>62</v>
      </c>
      <c r="MD38" s="475" t="s">
        <v>189</v>
      </c>
      <c r="ME38" s="1230" t="s">
        <v>60</v>
      </c>
      <c r="MF38" s="1231" t="s">
        <v>61</v>
      </c>
      <c r="MG38" s="1231" t="s">
        <v>62</v>
      </c>
      <c r="MH38" s="475" t="s">
        <v>189</v>
      </c>
      <c r="MI38" s="1230" t="s">
        <v>60</v>
      </c>
      <c r="MJ38" s="1231" t="s">
        <v>61</v>
      </c>
      <c r="MK38" s="1231" t="s">
        <v>62</v>
      </c>
      <c r="ML38" s="475" t="s">
        <v>189</v>
      </c>
      <c r="MM38" s="1230" t="s">
        <v>60</v>
      </c>
      <c r="MN38" s="1231" t="s">
        <v>61</v>
      </c>
      <c r="MO38" s="1231" t="s">
        <v>62</v>
      </c>
      <c r="MP38" s="475" t="s">
        <v>189</v>
      </c>
      <c r="MQ38" s="1230" t="s">
        <v>60</v>
      </c>
      <c r="MR38" s="1231" t="s">
        <v>61</v>
      </c>
      <c r="MS38" s="1231" t="s">
        <v>62</v>
      </c>
      <c r="MT38" s="475" t="s">
        <v>189</v>
      </c>
      <c r="MU38" s="1230" t="s">
        <v>60</v>
      </c>
      <c r="MV38" s="1231" t="s">
        <v>61</v>
      </c>
      <c r="MW38" s="1231" t="s">
        <v>62</v>
      </c>
      <c r="MX38" s="475" t="s">
        <v>189</v>
      </c>
      <c r="MY38" s="1230" t="s">
        <v>60</v>
      </c>
      <c r="MZ38" s="1231" t="s">
        <v>61</v>
      </c>
      <c r="NA38" s="1231" t="s">
        <v>62</v>
      </c>
      <c r="NB38" s="475" t="s">
        <v>189</v>
      </c>
      <c r="NC38" s="1230" t="s">
        <v>60</v>
      </c>
      <c r="ND38" s="1231" t="s">
        <v>61</v>
      </c>
      <c r="NE38" s="1231" t="s">
        <v>62</v>
      </c>
      <c r="NF38" s="475" t="s">
        <v>189</v>
      </c>
      <c r="NG38" s="1230" t="s">
        <v>60</v>
      </c>
      <c r="NH38" s="1231" t="s">
        <v>61</v>
      </c>
      <c r="NI38" s="1231" t="s">
        <v>62</v>
      </c>
      <c r="NJ38" s="475" t="s">
        <v>189</v>
      </c>
      <c r="NK38" s="1230" t="s">
        <v>60</v>
      </c>
      <c r="NL38" s="1231" t="s">
        <v>61</v>
      </c>
      <c r="NM38" s="1231" t="s">
        <v>62</v>
      </c>
      <c r="NN38" s="475" t="s">
        <v>189</v>
      </c>
      <c r="NO38" s="1230" t="s">
        <v>60</v>
      </c>
      <c r="NP38" s="1231" t="s">
        <v>61</v>
      </c>
      <c r="NQ38" s="1231" t="s">
        <v>62</v>
      </c>
      <c r="NR38" s="475" t="s">
        <v>189</v>
      </c>
      <c r="NS38" s="1230" t="s">
        <v>60</v>
      </c>
      <c r="NT38" s="1231" t="s">
        <v>61</v>
      </c>
      <c r="NU38" s="1231" t="s">
        <v>62</v>
      </c>
      <c r="NV38" s="475" t="s">
        <v>189</v>
      </c>
      <c r="NW38" s="1230" t="s">
        <v>60</v>
      </c>
      <c r="NX38" s="1231" t="s">
        <v>61</v>
      </c>
      <c r="NY38" s="1231" t="s">
        <v>62</v>
      </c>
      <c r="NZ38" s="475" t="s">
        <v>189</v>
      </c>
      <c r="OA38" s="1230" t="s">
        <v>60</v>
      </c>
      <c r="OB38" s="1231" t="s">
        <v>61</v>
      </c>
      <c r="OC38" s="1231" t="s">
        <v>62</v>
      </c>
      <c r="OD38" s="475" t="s">
        <v>189</v>
      </c>
      <c r="OE38" s="1230" t="s">
        <v>60</v>
      </c>
      <c r="OF38" s="1231" t="s">
        <v>61</v>
      </c>
      <c r="OG38" s="1231" t="s">
        <v>62</v>
      </c>
      <c r="OH38" s="475" t="s">
        <v>189</v>
      </c>
      <c r="OI38" s="1230" t="s">
        <v>60</v>
      </c>
      <c r="OJ38" s="1231" t="s">
        <v>61</v>
      </c>
      <c r="OK38" s="1231" t="s">
        <v>62</v>
      </c>
      <c r="OL38" s="475" t="s">
        <v>189</v>
      </c>
      <c r="OM38" s="1230" t="s">
        <v>60</v>
      </c>
      <c r="ON38" s="1231" t="s">
        <v>61</v>
      </c>
      <c r="OO38" s="1231" t="s">
        <v>62</v>
      </c>
      <c r="OP38" s="475" t="s">
        <v>189</v>
      </c>
      <c r="OQ38" s="1230" t="s">
        <v>60</v>
      </c>
      <c r="OR38" s="1231" t="s">
        <v>61</v>
      </c>
      <c r="OS38" s="1231" t="s">
        <v>62</v>
      </c>
      <c r="OT38" s="475" t="s">
        <v>189</v>
      </c>
      <c r="OU38" s="1230" t="s">
        <v>60</v>
      </c>
      <c r="OV38" s="1231" t="s">
        <v>61</v>
      </c>
      <c r="OW38" s="1231" t="s">
        <v>62</v>
      </c>
      <c r="OX38" s="475" t="s">
        <v>189</v>
      </c>
      <c r="OY38" s="1230" t="s">
        <v>60</v>
      </c>
      <c r="OZ38" s="1231" t="s">
        <v>61</v>
      </c>
      <c r="PA38" s="1231" t="s">
        <v>62</v>
      </c>
      <c r="PB38" s="475" t="s">
        <v>189</v>
      </c>
      <c r="PC38" s="1230" t="s">
        <v>60</v>
      </c>
      <c r="PD38" s="1231" t="s">
        <v>61</v>
      </c>
      <c r="PE38" s="1231" t="s">
        <v>62</v>
      </c>
      <c r="PF38" s="475" t="s">
        <v>189</v>
      </c>
      <c r="PG38" s="1230" t="s">
        <v>60</v>
      </c>
      <c r="PH38" s="1231" t="s">
        <v>61</v>
      </c>
      <c r="PI38" s="1231" t="s">
        <v>62</v>
      </c>
      <c r="PJ38" s="475" t="s">
        <v>189</v>
      </c>
      <c r="PK38" s="1230" t="s">
        <v>60</v>
      </c>
      <c r="PL38" s="1231" t="s">
        <v>61</v>
      </c>
      <c r="PM38" s="1231" t="s">
        <v>62</v>
      </c>
      <c r="PN38" s="475" t="s">
        <v>189</v>
      </c>
      <c r="PO38" s="1230" t="s">
        <v>60</v>
      </c>
      <c r="PP38" s="1231" t="s">
        <v>61</v>
      </c>
      <c r="PQ38" s="1231" t="s">
        <v>62</v>
      </c>
      <c r="PR38" s="475" t="s">
        <v>189</v>
      </c>
      <c r="PS38" s="1230" t="s">
        <v>60</v>
      </c>
      <c r="PT38" s="1231" t="s">
        <v>61</v>
      </c>
      <c r="PU38" s="1231" t="s">
        <v>62</v>
      </c>
      <c r="PV38" s="475" t="s">
        <v>189</v>
      </c>
      <c r="PW38" s="1230" t="s">
        <v>60</v>
      </c>
      <c r="PX38" s="1231" t="s">
        <v>61</v>
      </c>
      <c r="PY38" s="1231" t="s">
        <v>62</v>
      </c>
      <c r="PZ38" s="475" t="s">
        <v>189</v>
      </c>
      <c r="QA38" s="1230" t="s">
        <v>60</v>
      </c>
      <c r="QB38" s="1231" t="s">
        <v>61</v>
      </c>
      <c r="QC38" s="1231" t="s">
        <v>62</v>
      </c>
      <c r="QD38" s="475" t="s">
        <v>189</v>
      </c>
      <c r="QE38" s="1230" t="s">
        <v>60</v>
      </c>
      <c r="QF38" s="1231" t="s">
        <v>61</v>
      </c>
      <c r="QG38" s="1231" t="s">
        <v>62</v>
      </c>
      <c r="QH38" s="475" t="s">
        <v>189</v>
      </c>
      <c r="QI38" s="1230" t="s">
        <v>60</v>
      </c>
      <c r="QJ38" s="1231" t="s">
        <v>61</v>
      </c>
      <c r="QK38" s="1231" t="s">
        <v>62</v>
      </c>
      <c r="QL38" s="475" t="s">
        <v>189</v>
      </c>
      <c r="QM38" s="1230" t="s">
        <v>60</v>
      </c>
      <c r="QN38" s="1231" t="s">
        <v>61</v>
      </c>
      <c r="QO38" s="1231" t="s">
        <v>62</v>
      </c>
      <c r="QP38" s="475" t="s">
        <v>189</v>
      </c>
      <c r="QQ38" s="1230" t="s">
        <v>60</v>
      </c>
      <c r="QR38" s="1231" t="s">
        <v>61</v>
      </c>
      <c r="QS38" s="1231" t="s">
        <v>62</v>
      </c>
      <c r="QT38" s="475" t="s">
        <v>189</v>
      </c>
      <c r="QU38" s="1230" t="s">
        <v>60</v>
      </c>
      <c r="QV38" s="1231" t="s">
        <v>61</v>
      </c>
      <c r="QW38" s="1231" t="s">
        <v>62</v>
      </c>
      <c r="QX38" s="475" t="s">
        <v>189</v>
      </c>
      <c r="QY38" s="1230" t="s">
        <v>60</v>
      </c>
      <c r="QZ38" s="1231" t="s">
        <v>61</v>
      </c>
      <c r="RA38" s="1231" t="s">
        <v>62</v>
      </c>
      <c r="RB38" s="475" t="s">
        <v>189</v>
      </c>
      <c r="RC38" s="1230" t="s">
        <v>60</v>
      </c>
      <c r="RD38" s="1231" t="s">
        <v>61</v>
      </c>
      <c r="RE38" s="1231" t="s">
        <v>62</v>
      </c>
      <c r="RF38" s="475" t="s">
        <v>189</v>
      </c>
      <c r="RG38" s="1230" t="s">
        <v>60</v>
      </c>
      <c r="RH38" s="1231" t="s">
        <v>61</v>
      </c>
      <c r="RI38" s="1231" t="s">
        <v>62</v>
      </c>
      <c r="RJ38" s="475" t="s">
        <v>189</v>
      </c>
      <c r="RK38" s="1230" t="s">
        <v>60</v>
      </c>
      <c r="RL38" s="1231" t="s">
        <v>61</v>
      </c>
      <c r="RM38" s="1231" t="s">
        <v>62</v>
      </c>
      <c r="RN38" s="475" t="s">
        <v>189</v>
      </c>
      <c r="RO38" s="1230" t="s">
        <v>60</v>
      </c>
      <c r="RP38" s="1231" t="s">
        <v>61</v>
      </c>
      <c r="RQ38" s="1231" t="s">
        <v>62</v>
      </c>
      <c r="RR38" s="475" t="s">
        <v>189</v>
      </c>
      <c r="RS38" s="1230" t="s">
        <v>60</v>
      </c>
      <c r="RT38" s="1231" t="s">
        <v>61</v>
      </c>
      <c r="RU38" s="1231" t="s">
        <v>62</v>
      </c>
      <c r="RV38" s="475" t="s">
        <v>189</v>
      </c>
      <c r="RW38" s="1230" t="s">
        <v>60</v>
      </c>
      <c r="RX38" s="1231" t="s">
        <v>61</v>
      </c>
      <c r="RY38" s="1231" t="s">
        <v>62</v>
      </c>
      <c r="RZ38" s="475" t="s">
        <v>189</v>
      </c>
      <c r="SA38" s="1230" t="s">
        <v>60</v>
      </c>
      <c r="SB38" s="1231" t="s">
        <v>61</v>
      </c>
      <c r="SC38" s="1231" t="s">
        <v>62</v>
      </c>
      <c r="SD38" s="475" t="s">
        <v>189</v>
      </c>
      <c r="SE38" s="1230" t="s">
        <v>60</v>
      </c>
      <c r="SF38" s="1231" t="s">
        <v>61</v>
      </c>
      <c r="SG38" s="1231" t="s">
        <v>62</v>
      </c>
      <c r="SH38" s="475" t="s">
        <v>189</v>
      </c>
      <c r="SI38" s="1230" t="s">
        <v>60</v>
      </c>
      <c r="SJ38" s="1231" t="s">
        <v>61</v>
      </c>
      <c r="SK38" s="1231" t="s">
        <v>62</v>
      </c>
      <c r="SL38" s="475" t="s">
        <v>189</v>
      </c>
      <c r="SM38" s="1230" t="s">
        <v>60</v>
      </c>
      <c r="SN38" s="1231" t="s">
        <v>61</v>
      </c>
      <c r="SO38" s="1231" t="s">
        <v>62</v>
      </c>
      <c r="SP38" s="475" t="s">
        <v>189</v>
      </c>
      <c r="SQ38" s="1230" t="s">
        <v>60</v>
      </c>
      <c r="SR38" s="1231" t="s">
        <v>61</v>
      </c>
      <c r="SS38" s="1231" t="s">
        <v>62</v>
      </c>
      <c r="ST38" s="475" t="s">
        <v>189</v>
      </c>
      <c r="SU38" s="1230" t="s">
        <v>60</v>
      </c>
      <c r="SV38" s="1231" t="s">
        <v>61</v>
      </c>
      <c r="SW38" s="1231" t="s">
        <v>62</v>
      </c>
      <c r="SX38" s="475" t="s">
        <v>189</v>
      </c>
      <c r="SY38" s="1230" t="s">
        <v>60</v>
      </c>
      <c r="SZ38" s="1231" t="s">
        <v>61</v>
      </c>
      <c r="TA38" s="1231" t="s">
        <v>62</v>
      </c>
      <c r="TB38" s="475" t="s">
        <v>189</v>
      </c>
      <c r="TC38" s="1230" t="s">
        <v>60</v>
      </c>
      <c r="TD38" s="1231" t="s">
        <v>61</v>
      </c>
      <c r="TE38" s="1231" t="s">
        <v>62</v>
      </c>
      <c r="TF38" s="475" t="s">
        <v>189</v>
      </c>
      <c r="TG38" s="1230" t="s">
        <v>60</v>
      </c>
      <c r="TH38" s="1231" t="s">
        <v>61</v>
      </c>
      <c r="TI38" s="1231" t="s">
        <v>62</v>
      </c>
      <c r="TJ38" s="475" t="s">
        <v>189</v>
      </c>
      <c r="TK38" s="1230" t="s">
        <v>60</v>
      </c>
      <c r="TL38" s="1231" t="s">
        <v>61</v>
      </c>
      <c r="TM38" s="1231" t="s">
        <v>62</v>
      </c>
      <c r="TN38" s="475" t="s">
        <v>189</v>
      </c>
      <c r="TO38" s="1230" t="s">
        <v>60</v>
      </c>
      <c r="TP38" s="1231" t="s">
        <v>61</v>
      </c>
      <c r="TQ38" s="1231" t="s">
        <v>62</v>
      </c>
      <c r="TR38" s="475" t="s">
        <v>189</v>
      </c>
      <c r="TS38" s="1230" t="s">
        <v>60</v>
      </c>
      <c r="TT38" s="1231" t="s">
        <v>61</v>
      </c>
      <c r="TU38" s="1231" t="s">
        <v>62</v>
      </c>
      <c r="TV38" s="475" t="s">
        <v>189</v>
      </c>
      <c r="TW38" s="1230" t="s">
        <v>60</v>
      </c>
      <c r="TX38" s="1231" t="s">
        <v>61</v>
      </c>
      <c r="TY38" s="1231" t="s">
        <v>62</v>
      </c>
      <c r="TZ38" s="475" t="s">
        <v>189</v>
      </c>
      <c r="UA38" s="1230" t="s">
        <v>60</v>
      </c>
      <c r="UB38" s="1231" t="s">
        <v>61</v>
      </c>
      <c r="UC38" s="1231" t="s">
        <v>62</v>
      </c>
      <c r="UD38" s="475" t="s">
        <v>189</v>
      </c>
      <c r="UE38" s="1230" t="s">
        <v>60</v>
      </c>
      <c r="UF38" s="1231" t="s">
        <v>61</v>
      </c>
      <c r="UG38" s="1231" t="s">
        <v>62</v>
      </c>
      <c r="UH38" s="475" t="s">
        <v>189</v>
      </c>
      <c r="UI38" s="1230" t="s">
        <v>60</v>
      </c>
      <c r="UJ38" s="1231" t="s">
        <v>61</v>
      </c>
      <c r="UK38" s="1231" t="s">
        <v>62</v>
      </c>
      <c r="UL38" s="475" t="s">
        <v>189</v>
      </c>
      <c r="UM38" s="1230" t="s">
        <v>60</v>
      </c>
      <c r="UN38" s="1231" t="s">
        <v>61</v>
      </c>
      <c r="UO38" s="1231" t="s">
        <v>62</v>
      </c>
      <c r="UP38" s="475" t="s">
        <v>189</v>
      </c>
      <c r="UQ38" s="1230" t="s">
        <v>60</v>
      </c>
      <c r="UR38" s="1231" t="s">
        <v>61</v>
      </c>
      <c r="US38" s="1231" t="s">
        <v>62</v>
      </c>
      <c r="UT38" s="475" t="s">
        <v>189</v>
      </c>
      <c r="UU38" s="1230" t="s">
        <v>60</v>
      </c>
      <c r="UV38" s="1231" t="s">
        <v>61</v>
      </c>
      <c r="UW38" s="1231" t="s">
        <v>62</v>
      </c>
      <c r="UX38" s="475" t="s">
        <v>189</v>
      </c>
      <c r="UY38" s="1230" t="s">
        <v>60</v>
      </c>
      <c r="UZ38" s="1231" t="s">
        <v>61</v>
      </c>
      <c r="VA38" s="1231" t="s">
        <v>62</v>
      </c>
      <c r="VB38" s="475" t="s">
        <v>189</v>
      </c>
      <c r="VC38" s="1230" t="s">
        <v>60</v>
      </c>
      <c r="VD38" s="1231" t="s">
        <v>61</v>
      </c>
      <c r="VE38" s="1231" t="s">
        <v>62</v>
      </c>
      <c r="VF38" s="475" t="s">
        <v>189</v>
      </c>
      <c r="VG38" s="1230" t="s">
        <v>60</v>
      </c>
      <c r="VH38" s="1231" t="s">
        <v>61</v>
      </c>
      <c r="VI38" s="1231" t="s">
        <v>62</v>
      </c>
      <c r="VJ38" s="475" t="s">
        <v>189</v>
      </c>
      <c r="VK38" s="1230" t="s">
        <v>60</v>
      </c>
      <c r="VL38" s="1231" t="s">
        <v>61</v>
      </c>
      <c r="VM38" s="1231" t="s">
        <v>62</v>
      </c>
      <c r="VN38" s="475" t="s">
        <v>189</v>
      </c>
      <c r="VO38" s="1230" t="s">
        <v>60</v>
      </c>
      <c r="VP38" s="1231" t="s">
        <v>61</v>
      </c>
      <c r="VQ38" s="1231" t="s">
        <v>62</v>
      </c>
      <c r="VR38" s="475" t="s">
        <v>189</v>
      </c>
      <c r="VS38" s="1230" t="s">
        <v>60</v>
      </c>
      <c r="VT38" s="1231" t="s">
        <v>61</v>
      </c>
      <c r="VU38" s="1231" t="s">
        <v>62</v>
      </c>
      <c r="VV38" s="475" t="s">
        <v>189</v>
      </c>
      <c r="VW38" s="1230" t="s">
        <v>60</v>
      </c>
      <c r="VX38" s="1231" t="s">
        <v>61</v>
      </c>
      <c r="VY38" s="1231" t="s">
        <v>62</v>
      </c>
      <c r="VZ38" s="475" t="s">
        <v>189</v>
      </c>
      <c r="WA38" s="1230" t="s">
        <v>60</v>
      </c>
      <c r="WB38" s="1231" t="s">
        <v>61</v>
      </c>
      <c r="WC38" s="1231" t="s">
        <v>62</v>
      </c>
      <c r="WD38" s="475" t="s">
        <v>189</v>
      </c>
      <c r="WE38" s="1230" t="s">
        <v>60</v>
      </c>
      <c r="WF38" s="1231" t="s">
        <v>61</v>
      </c>
      <c r="WG38" s="1231" t="s">
        <v>62</v>
      </c>
      <c r="WH38" s="475" t="s">
        <v>189</v>
      </c>
      <c r="WI38" s="1230" t="s">
        <v>60</v>
      </c>
      <c r="WJ38" s="1231" t="s">
        <v>61</v>
      </c>
      <c r="WK38" s="1231" t="s">
        <v>62</v>
      </c>
      <c r="WL38" s="475" t="s">
        <v>189</v>
      </c>
      <c r="WM38" s="1230" t="s">
        <v>60</v>
      </c>
      <c r="WN38" s="1231" t="s">
        <v>61</v>
      </c>
      <c r="WO38" s="1231" t="s">
        <v>62</v>
      </c>
      <c r="WP38" s="475" t="s">
        <v>189</v>
      </c>
      <c r="WQ38" s="1230" t="s">
        <v>60</v>
      </c>
      <c r="WR38" s="1231" t="s">
        <v>61</v>
      </c>
      <c r="WS38" s="1231" t="s">
        <v>62</v>
      </c>
      <c r="WT38" s="475" t="s">
        <v>189</v>
      </c>
      <c r="WU38" s="1230" t="s">
        <v>60</v>
      </c>
      <c r="WV38" s="1231" t="s">
        <v>61</v>
      </c>
      <c r="WW38" s="1231" t="s">
        <v>62</v>
      </c>
      <c r="WX38" s="475" t="s">
        <v>189</v>
      </c>
      <c r="WY38" s="1230" t="s">
        <v>60</v>
      </c>
      <c r="WZ38" s="1231" t="s">
        <v>61</v>
      </c>
      <c r="XA38" s="1231" t="s">
        <v>62</v>
      </c>
      <c r="XB38" s="475" t="s">
        <v>189</v>
      </c>
      <c r="XC38" s="1230" t="s">
        <v>60</v>
      </c>
      <c r="XD38" s="1245" t="s">
        <v>61</v>
      </c>
      <c r="XE38" s="1245" t="s">
        <v>62</v>
      </c>
      <c r="XF38" s="475" t="s">
        <v>189</v>
      </c>
      <c r="XG38" s="1230" t="s">
        <v>60</v>
      </c>
      <c r="XH38" s="1245" t="s">
        <v>61</v>
      </c>
      <c r="XI38" s="1245" t="s">
        <v>62</v>
      </c>
      <c r="XJ38" s="475" t="s">
        <v>189</v>
      </c>
      <c r="XK38" s="1230" t="s">
        <v>60</v>
      </c>
      <c r="XL38" s="1231" t="s">
        <v>61</v>
      </c>
      <c r="XM38" s="1231" t="s">
        <v>62</v>
      </c>
      <c r="XN38" s="475" t="s">
        <v>189</v>
      </c>
      <c r="XO38" s="1230" t="s">
        <v>60</v>
      </c>
      <c r="XP38" s="1231" t="s">
        <v>61</v>
      </c>
      <c r="XQ38" s="1231" t="s">
        <v>62</v>
      </c>
      <c r="XR38" s="475" t="s">
        <v>189</v>
      </c>
      <c r="XS38" s="1230" t="s">
        <v>60</v>
      </c>
      <c r="XT38" s="1231" t="s">
        <v>61</v>
      </c>
      <c r="XU38" s="1231" t="s">
        <v>62</v>
      </c>
      <c r="XV38" s="475" t="s">
        <v>189</v>
      </c>
      <c r="XW38" s="1230" t="s">
        <v>60</v>
      </c>
      <c r="XX38" s="1231" t="s">
        <v>61</v>
      </c>
      <c r="XY38" s="1231" t="s">
        <v>62</v>
      </c>
      <c r="XZ38" s="475" t="s">
        <v>189</v>
      </c>
      <c r="YA38" s="1230" t="s">
        <v>60</v>
      </c>
      <c r="YB38" s="1231" t="s">
        <v>61</v>
      </c>
      <c r="YC38" s="1231" t="s">
        <v>62</v>
      </c>
      <c r="YD38" s="475" t="s">
        <v>189</v>
      </c>
      <c r="YE38" s="1230" t="s">
        <v>60</v>
      </c>
      <c r="YF38" s="1231" t="s">
        <v>61</v>
      </c>
      <c r="YG38" s="1231" t="s">
        <v>62</v>
      </c>
      <c r="YH38" s="475" t="s">
        <v>189</v>
      </c>
      <c r="YI38" s="1230" t="s">
        <v>60</v>
      </c>
      <c r="YJ38" s="1231" t="s">
        <v>61</v>
      </c>
      <c r="YK38" s="1231" t="s">
        <v>62</v>
      </c>
      <c r="YL38" s="475" t="s">
        <v>189</v>
      </c>
      <c r="YM38" s="1230" t="s">
        <v>60</v>
      </c>
      <c r="YN38" s="1231" t="s">
        <v>61</v>
      </c>
      <c r="YO38" s="1231" t="s">
        <v>62</v>
      </c>
      <c r="YP38" s="475" t="s">
        <v>189</v>
      </c>
      <c r="YQ38" s="1230" t="s">
        <v>60</v>
      </c>
      <c r="YR38" s="1231" t="s">
        <v>61</v>
      </c>
      <c r="YS38" s="1231" t="s">
        <v>62</v>
      </c>
      <c r="YT38" s="475" t="s">
        <v>189</v>
      </c>
      <c r="YU38" s="1230" t="s">
        <v>60</v>
      </c>
      <c r="YV38" s="1231" t="s">
        <v>61</v>
      </c>
      <c r="YW38" s="1231" t="s">
        <v>62</v>
      </c>
      <c r="YX38" s="475" t="s">
        <v>189</v>
      </c>
      <c r="YY38" s="1230" t="s">
        <v>60</v>
      </c>
      <c r="YZ38" s="1231" t="s">
        <v>61</v>
      </c>
      <c r="ZA38" s="1231" t="s">
        <v>62</v>
      </c>
      <c r="ZB38" s="475" t="s">
        <v>189</v>
      </c>
      <c r="ZC38" s="1230" t="s">
        <v>60</v>
      </c>
      <c r="ZD38" s="1231" t="s">
        <v>61</v>
      </c>
      <c r="ZE38" s="1231" t="s">
        <v>62</v>
      </c>
      <c r="ZF38" s="475" t="s">
        <v>189</v>
      </c>
      <c r="ZG38" s="1230" t="s">
        <v>60</v>
      </c>
      <c r="ZH38" s="1231" t="s">
        <v>61</v>
      </c>
      <c r="ZI38" s="1231" t="s">
        <v>62</v>
      </c>
      <c r="ZJ38" s="475" t="s">
        <v>189</v>
      </c>
      <c r="ZK38" s="1230" t="s">
        <v>60</v>
      </c>
      <c r="ZL38" s="1231" t="s">
        <v>61</v>
      </c>
      <c r="ZM38" s="1231" t="s">
        <v>62</v>
      </c>
      <c r="ZN38" s="475" t="s">
        <v>189</v>
      </c>
      <c r="ZO38" s="1230" t="s">
        <v>60</v>
      </c>
      <c r="ZP38" s="1231" t="s">
        <v>61</v>
      </c>
      <c r="ZQ38" s="1231" t="s">
        <v>62</v>
      </c>
      <c r="ZR38" s="475" t="s">
        <v>189</v>
      </c>
      <c r="ZS38" s="1230" t="s">
        <v>60</v>
      </c>
      <c r="ZT38" s="1231" t="s">
        <v>61</v>
      </c>
      <c r="ZU38" s="1231" t="s">
        <v>62</v>
      </c>
      <c r="ZV38" s="475" t="s">
        <v>189</v>
      </c>
      <c r="ZW38" s="1230" t="s">
        <v>60</v>
      </c>
      <c r="ZX38" s="1231" t="s">
        <v>61</v>
      </c>
      <c r="ZY38" s="1231" t="s">
        <v>62</v>
      </c>
      <c r="ZZ38" s="475" t="s">
        <v>189</v>
      </c>
      <c r="AAA38" s="1230" t="s">
        <v>60</v>
      </c>
      <c r="AAB38" s="1231" t="s">
        <v>61</v>
      </c>
      <c r="AAC38" s="1231" t="s">
        <v>62</v>
      </c>
      <c r="AAD38" s="475" t="s">
        <v>189</v>
      </c>
      <c r="AAE38" s="1230" t="s">
        <v>60</v>
      </c>
      <c r="AAF38" s="1231" t="s">
        <v>61</v>
      </c>
      <c r="AAG38" s="1231" t="s">
        <v>62</v>
      </c>
      <c r="AAH38" s="475" t="s">
        <v>189</v>
      </c>
      <c r="AAI38" s="1230" t="s">
        <v>60</v>
      </c>
      <c r="AAJ38" s="1231" t="s">
        <v>61</v>
      </c>
      <c r="AAK38" s="1231" t="s">
        <v>62</v>
      </c>
      <c r="AAL38" s="475" t="s">
        <v>189</v>
      </c>
      <c r="AAM38" s="1230" t="s">
        <v>60</v>
      </c>
      <c r="AAN38" s="1231" t="s">
        <v>61</v>
      </c>
      <c r="AAO38" s="1231" t="s">
        <v>62</v>
      </c>
      <c r="AAP38" s="475" t="s">
        <v>189</v>
      </c>
      <c r="AAQ38" s="1230" t="s">
        <v>60</v>
      </c>
      <c r="AAR38" s="1231" t="s">
        <v>61</v>
      </c>
      <c r="AAS38" s="1231" t="s">
        <v>62</v>
      </c>
      <c r="AAT38" s="475" t="s">
        <v>189</v>
      </c>
      <c r="AAU38" s="1230" t="s">
        <v>60</v>
      </c>
      <c r="AAV38" s="1231" t="s">
        <v>61</v>
      </c>
      <c r="AAW38" s="1231" t="s">
        <v>62</v>
      </c>
      <c r="AAX38" s="475" t="s">
        <v>189</v>
      </c>
      <c r="AAY38" s="1230" t="s">
        <v>60</v>
      </c>
      <c r="AAZ38" s="1231" t="s">
        <v>61</v>
      </c>
      <c r="ABA38" s="1231" t="s">
        <v>62</v>
      </c>
      <c r="ABB38" s="475" t="s">
        <v>189</v>
      </c>
      <c r="ABC38" s="1230" t="s">
        <v>60</v>
      </c>
      <c r="ABD38" s="1231" t="s">
        <v>61</v>
      </c>
      <c r="ABE38" s="1231" t="s">
        <v>62</v>
      </c>
      <c r="ABF38" s="475" t="s">
        <v>189</v>
      </c>
      <c r="ABG38" s="1230" t="s">
        <v>60</v>
      </c>
      <c r="ABH38" s="1231" t="s">
        <v>61</v>
      </c>
      <c r="ABI38" s="1231" t="s">
        <v>62</v>
      </c>
      <c r="ABJ38" s="475" t="s">
        <v>189</v>
      </c>
      <c r="ABK38" s="1230" t="s">
        <v>60</v>
      </c>
      <c r="ABL38" s="1231" t="s">
        <v>61</v>
      </c>
      <c r="ABM38" s="1231" t="s">
        <v>62</v>
      </c>
      <c r="ABN38" s="475" t="s">
        <v>189</v>
      </c>
      <c r="ABO38" s="1305" t="s">
        <v>60</v>
      </c>
      <c r="ABP38" s="1306" t="s">
        <v>61</v>
      </c>
      <c r="ABQ38" s="1306" t="s">
        <v>62</v>
      </c>
      <c r="ABR38" s="475" t="s">
        <v>189</v>
      </c>
      <c r="ABS38" s="1230" t="s">
        <v>60</v>
      </c>
      <c r="ABT38" s="1231" t="s">
        <v>61</v>
      </c>
      <c r="ABU38" s="1231" t="s">
        <v>62</v>
      </c>
      <c r="ABV38" s="475" t="s">
        <v>189</v>
      </c>
      <c r="ABW38" s="1230" t="s">
        <v>60</v>
      </c>
      <c r="ABX38" s="1231" t="s">
        <v>61</v>
      </c>
      <c r="ABY38" s="1231" t="s">
        <v>62</v>
      </c>
      <c r="ABZ38" s="475" t="s">
        <v>189</v>
      </c>
      <c r="ACA38" s="1230" t="s">
        <v>60</v>
      </c>
      <c r="ACB38" s="1231" t="s">
        <v>61</v>
      </c>
      <c r="ACC38" s="1231" t="s">
        <v>62</v>
      </c>
      <c r="ACD38" s="475" t="s">
        <v>189</v>
      </c>
      <c r="ACE38" s="1230" t="s">
        <v>60</v>
      </c>
      <c r="ACF38" s="1231" t="s">
        <v>61</v>
      </c>
      <c r="ACG38" s="1231" t="s">
        <v>62</v>
      </c>
      <c r="ACH38" s="475" t="s">
        <v>189</v>
      </c>
      <c r="ACI38" s="1230" t="s">
        <v>60</v>
      </c>
      <c r="ACJ38" s="1231" t="s">
        <v>61</v>
      </c>
      <c r="ACK38" s="1231" t="s">
        <v>62</v>
      </c>
      <c r="ACL38" s="475" t="s">
        <v>189</v>
      </c>
      <c r="ACM38" s="1230" t="s">
        <v>60</v>
      </c>
      <c r="ACN38" s="1231" t="s">
        <v>61</v>
      </c>
      <c r="ACO38" s="1231" t="s">
        <v>62</v>
      </c>
      <c r="ACP38" s="475" t="s">
        <v>189</v>
      </c>
      <c r="ACQ38" s="1305" t="s">
        <v>60</v>
      </c>
      <c r="ACR38" s="1306" t="s">
        <v>61</v>
      </c>
      <c r="ACS38" s="1306" t="s">
        <v>62</v>
      </c>
      <c r="ACT38" s="475" t="s">
        <v>189</v>
      </c>
      <c r="ACU38" s="1230" t="s">
        <v>60</v>
      </c>
      <c r="ACV38" s="1231" t="s">
        <v>61</v>
      </c>
      <c r="ACW38" s="1231" t="s">
        <v>62</v>
      </c>
      <c r="ACX38" s="475" t="s">
        <v>189</v>
      </c>
      <c r="ACY38" s="1230" t="s">
        <v>60</v>
      </c>
      <c r="ACZ38" s="1231" t="s">
        <v>61</v>
      </c>
      <c r="ADA38" s="1231" t="s">
        <v>62</v>
      </c>
      <c r="ADB38" s="475" t="s">
        <v>189</v>
      </c>
      <c r="ADC38" s="1230" t="s">
        <v>60</v>
      </c>
      <c r="ADD38" s="1231" t="s">
        <v>61</v>
      </c>
      <c r="ADE38" s="1231" t="s">
        <v>62</v>
      </c>
      <c r="ADF38" s="475" t="s">
        <v>189</v>
      </c>
      <c r="ADG38" s="1230" t="s">
        <v>60</v>
      </c>
      <c r="ADH38" s="1231" t="s">
        <v>61</v>
      </c>
      <c r="ADI38" s="1231" t="s">
        <v>62</v>
      </c>
      <c r="ADJ38" s="475" t="s">
        <v>189</v>
      </c>
      <c r="ADK38" s="1305" t="s">
        <v>60</v>
      </c>
      <c r="ADL38" s="1306" t="s">
        <v>61</v>
      </c>
      <c r="ADM38" s="1306" t="s">
        <v>62</v>
      </c>
      <c r="ADN38" s="475" t="s">
        <v>189</v>
      </c>
      <c r="ADO38" s="1305" t="s">
        <v>60</v>
      </c>
      <c r="ADP38" s="1306" t="s">
        <v>61</v>
      </c>
      <c r="ADQ38" s="1306" t="s">
        <v>62</v>
      </c>
      <c r="ADR38" s="475" t="s">
        <v>189</v>
      </c>
      <c r="ADS38" s="1305" t="s">
        <v>60</v>
      </c>
      <c r="ADT38" s="1306" t="s">
        <v>61</v>
      </c>
      <c r="ADU38" s="1306" t="s">
        <v>62</v>
      </c>
      <c r="ADV38" s="475" t="s">
        <v>189</v>
      </c>
      <c r="ADW38" s="1305" t="s">
        <v>60</v>
      </c>
      <c r="ADX38" s="1306" t="s">
        <v>61</v>
      </c>
      <c r="ADY38" s="1306" t="s">
        <v>62</v>
      </c>
      <c r="ADZ38" s="475" t="s">
        <v>189</v>
      </c>
      <c r="AEA38" s="1305" t="s">
        <v>60</v>
      </c>
      <c r="AEB38" s="1306" t="s">
        <v>61</v>
      </c>
      <c r="AEC38" s="1306" t="s">
        <v>62</v>
      </c>
      <c r="AED38" s="475" t="s">
        <v>189</v>
      </c>
      <c r="AEE38" s="442" t="s">
        <v>603</v>
      </c>
      <c r="AEF38" s="1230" t="s">
        <v>204</v>
      </c>
      <c r="AEG38" s="475" t="s">
        <v>204</v>
      </c>
    </row>
    <row r="39" spans="1:816">
      <c r="A39" s="538">
        <v>20</v>
      </c>
      <c r="B39" s="461" t="s">
        <v>63</v>
      </c>
      <c r="C39" s="538">
        <v>2006</v>
      </c>
      <c r="D39" s="443">
        <v>20</v>
      </c>
      <c r="E39" s="908" t="s">
        <v>63</v>
      </c>
      <c r="F39" s="907">
        <v>2006</v>
      </c>
      <c r="G39" s="448"/>
      <c r="H39" s="443"/>
      <c r="I39" s="443"/>
      <c r="J39" s="945"/>
      <c r="K39" s="448"/>
      <c r="L39" s="443"/>
      <c r="M39" s="443"/>
      <c r="N39" s="945"/>
      <c r="O39" s="951">
        <f>+O$34</f>
        <v>1076127</v>
      </c>
      <c r="P39" s="601">
        <f>+O$34/51/12*(12.5-O$36)</f>
        <v>6154.3210784313733</v>
      </c>
      <c r="Q39" s="952">
        <f t="shared" ref="Q39:Q76" si="0">+O39-P39</f>
        <v>1069972.6789215687</v>
      </c>
      <c r="R39" s="953"/>
      <c r="S39" s="951"/>
      <c r="T39" s="601"/>
      <c r="U39" s="952"/>
      <c r="V39" s="953"/>
      <c r="W39" s="448"/>
      <c r="X39" s="443"/>
      <c r="Y39" s="443"/>
      <c r="Z39" s="945"/>
      <c r="AA39" s="448"/>
      <c r="AB39" s="443"/>
      <c r="AC39" s="443"/>
      <c r="AD39" s="945"/>
      <c r="AE39" s="448"/>
      <c r="AF39" s="443"/>
      <c r="AG39" s="443"/>
      <c r="AH39" s="945"/>
      <c r="AI39" s="448"/>
      <c r="AJ39" s="443"/>
      <c r="AK39" s="443"/>
      <c r="AL39" s="945"/>
      <c r="AM39" s="448"/>
      <c r="AN39" s="443"/>
      <c r="AO39" s="443"/>
      <c r="AP39" s="945"/>
      <c r="AQ39" s="448"/>
      <c r="AR39" s="443"/>
      <c r="AS39" s="443"/>
      <c r="AT39" s="945"/>
      <c r="AU39" s="448"/>
      <c r="AV39" s="443"/>
      <c r="AW39" s="443"/>
      <c r="AX39" s="945"/>
      <c r="AY39" s="448"/>
      <c r="AZ39" s="443"/>
      <c r="BA39" s="443"/>
      <c r="BB39" s="945"/>
      <c r="BC39" s="448"/>
      <c r="BD39" s="443"/>
      <c r="BE39" s="443"/>
      <c r="BF39" s="945"/>
      <c r="BG39" s="448"/>
      <c r="BH39" s="443"/>
      <c r="BI39" s="443"/>
      <c r="BJ39" s="945"/>
      <c r="BK39" s="448"/>
      <c r="BL39" s="443"/>
      <c r="BM39" s="443"/>
      <c r="BN39" s="945"/>
      <c r="BO39" s="448"/>
      <c r="BP39" s="443"/>
      <c r="BQ39" s="443"/>
      <c r="BR39" s="945"/>
      <c r="BS39" s="448"/>
      <c r="BT39" s="443"/>
      <c r="BU39" s="443"/>
      <c r="BV39" s="945"/>
      <c r="BW39" s="448"/>
      <c r="BX39" s="443"/>
      <c r="BY39" s="443"/>
      <c r="BZ39" s="945"/>
      <c r="CA39" s="448"/>
      <c r="CB39" s="443"/>
      <c r="CC39" s="443"/>
      <c r="CD39" s="945"/>
      <c r="CE39" s="947"/>
      <c r="CF39" s="601"/>
      <c r="CG39" s="601"/>
      <c r="CH39" s="945"/>
      <c r="CI39" s="448"/>
      <c r="CJ39" s="443"/>
      <c r="CK39" s="443"/>
      <c r="CL39" s="945"/>
      <c r="CM39" s="448"/>
      <c r="CN39" s="443"/>
      <c r="CO39" s="443"/>
      <c r="CP39" s="945"/>
      <c r="CQ39" s="448"/>
      <c r="CR39" s="443"/>
      <c r="CS39" s="443"/>
      <c r="CT39" s="945"/>
      <c r="CU39" s="448"/>
      <c r="CV39" s="443"/>
      <c r="CW39" s="443"/>
      <c r="CX39" s="945"/>
      <c r="CY39" s="601"/>
      <c r="CZ39" s="601"/>
      <c r="DA39" s="601"/>
      <c r="DB39" s="601"/>
      <c r="DC39" s="448"/>
      <c r="DD39" s="443"/>
      <c r="DE39" s="443"/>
      <c r="DF39" s="945"/>
      <c r="DG39" s="448"/>
      <c r="DH39" s="443"/>
      <c r="DI39" s="443"/>
      <c r="DJ39" s="945"/>
      <c r="DK39" s="448"/>
      <c r="DL39" s="443"/>
      <c r="DM39" s="443"/>
      <c r="DN39" s="945"/>
      <c r="DO39" s="448"/>
      <c r="DP39" s="443"/>
      <c r="DQ39" s="443"/>
      <c r="DR39" s="945"/>
      <c r="DS39" s="448"/>
      <c r="DT39" s="443"/>
      <c r="DU39" s="443"/>
      <c r="DV39" s="945"/>
      <c r="DW39" s="448"/>
      <c r="DX39" s="443"/>
      <c r="DY39" s="443"/>
      <c r="DZ39" s="945"/>
      <c r="EA39" s="448"/>
      <c r="EB39" s="443"/>
      <c r="EC39" s="443"/>
      <c r="ED39" s="945"/>
      <c r="EE39" s="448"/>
      <c r="EF39" s="443"/>
      <c r="EG39" s="443"/>
      <c r="EH39" s="945"/>
      <c r="EI39" s="448"/>
      <c r="EJ39" s="443"/>
      <c r="EK39" s="443"/>
      <c r="EL39" s="945"/>
      <c r="EM39" s="448"/>
      <c r="EN39" s="443"/>
      <c r="EO39" s="443"/>
      <c r="EP39" s="945"/>
      <c r="EQ39" s="448"/>
      <c r="ER39" s="443"/>
      <c r="ES39" s="443"/>
      <c r="ET39" s="945"/>
      <c r="EU39" s="448"/>
      <c r="EV39" s="443"/>
      <c r="EW39" s="443"/>
      <c r="EX39" s="945"/>
      <c r="EY39" s="448"/>
      <c r="EZ39" s="443"/>
      <c r="FA39" s="443"/>
      <c r="FB39" s="945"/>
      <c r="FC39" s="448"/>
      <c r="FD39" s="443"/>
      <c r="FE39" s="443"/>
      <c r="FF39" s="945"/>
      <c r="FG39" s="448"/>
      <c r="FH39" s="443"/>
      <c r="FI39" s="443"/>
      <c r="FJ39" s="945"/>
      <c r="FK39" s="448"/>
      <c r="FL39" s="443"/>
      <c r="FM39" s="443"/>
      <c r="FN39" s="945"/>
      <c r="FO39" s="448"/>
      <c r="FP39" s="443"/>
      <c r="FQ39" s="443"/>
      <c r="FR39" s="945"/>
      <c r="FS39" s="448"/>
      <c r="FT39" s="443"/>
      <c r="FU39" s="443"/>
      <c r="FV39" s="945"/>
      <c r="FW39" s="448"/>
      <c r="FX39" s="443"/>
      <c r="FY39" s="443"/>
      <c r="FZ39" s="945"/>
      <c r="GA39" s="448"/>
      <c r="GB39" s="443"/>
      <c r="GC39" s="443"/>
      <c r="GD39" s="945"/>
      <c r="GE39" s="448"/>
      <c r="GF39" s="443"/>
      <c r="GG39" s="443"/>
      <c r="GH39" s="945"/>
      <c r="GI39" s="448"/>
      <c r="GJ39" s="443"/>
      <c r="GK39" s="443"/>
      <c r="GL39" s="945"/>
      <c r="GM39" s="448"/>
      <c r="GN39" s="443"/>
      <c r="GO39" s="443"/>
      <c r="GP39" s="945"/>
      <c r="GQ39" s="448"/>
      <c r="GR39" s="443"/>
      <c r="GS39" s="443"/>
      <c r="GT39" s="945"/>
      <c r="GU39" s="947"/>
      <c r="GV39" s="407"/>
      <c r="GW39" s="407"/>
      <c r="GX39" s="945"/>
      <c r="GY39" s="448"/>
      <c r="GZ39" s="443"/>
      <c r="HA39" s="443"/>
      <c r="HB39" s="945"/>
      <c r="HC39" s="448"/>
      <c r="HD39" s="443"/>
      <c r="HE39" s="443"/>
      <c r="HF39" s="945"/>
      <c r="HG39" s="448"/>
      <c r="HH39" s="443"/>
      <c r="HI39" s="443"/>
      <c r="HJ39" s="945"/>
      <c r="HK39" s="448"/>
      <c r="HL39" s="443"/>
      <c r="HM39" s="443"/>
      <c r="HN39" s="945"/>
      <c r="HO39" s="448"/>
      <c r="HP39" s="443"/>
      <c r="HQ39" s="443"/>
      <c r="HR39" s="945"/>
      <c r="HS39" s="448"/>
      <c r="HT39" s="443"/>
      <c r="HU39" s="443"/>
      <c r="HV39" s="945"/>
      <c r="HW39" s="448"/>
      <c r="HX39" s="443"/>
      <c r="HY39" s="443"/>
      <c r="HZ39" s="945"/>
      <c r="IA39" s="448"/>
      <c r="IB39" s="443"/>
      <c r="IC39" s="443"/>
      <c r="ID39" s="945"/>
      <c r="IE39" s="448"/>
      <c r="IF39" s="443"/>
      <c r="IG39" s="443"/>
      <c r="IH39" s="945"/>
      <c r="II39" s="448"/>
      <c r="IJ39" s="443"/>
      <c r="IK39" s="443"/>
      <c r="IL39" s="945"/>
      <c r="IM39" s="947"/>
      <c r="IN39" s="601"/>
      <c r="IO39" s="601"/>
      <c r="IP39" s="945"/>
      <c r="IQ39" s="947"/>
      <c r="IR39" s="601"/>
      <c r="IS39" s="601"/>
      <c r="IT39" s="945"/>
      <c r="IU39" s="448"/>
      <c r="IV39" s="443"/>
      <c r="IW39" s="443"/>
      <c r="IX39" s="945"/>
      <c r="IY39" s="448"/>
      <c r="IZ39" s="443"/>
      <c r="JA39" s="443"/>
      <c r="JB39" s="945"/>
      <c r="JC39" s="448"/>
      <c r="JD39" s="443"/>
      <c r="JE39" s="443"/>
      <c r="JF39" s="945"/>
      <c r="JG39" s="448"/>
      <c r="JH39" s="443"/>
      <c r="JI39" s="443"/>
      <c r="JJ39" s="945"/>
      <c r="JK39" s="448"/>
      <c r="JL39" s="443"/>
      <c r="JM39" s="443"/>
      <c r="JN39" s="945"/>
      <c r="JO39" s="448"/>
      <c r="JP39" s="443"/>
      <c r="JQ39" s="443"/>
      <c r="JR39" s="945"/>
      <c r="JS39" s="448"/>
      <c r="JT39" s="443"/>
      <c r="JU39" s="443"/>
      <c r="JV39" s="945"/>
      <c r="JW39" s="448"/>
      <c r="JX39" s="443"/>
      <c r="JY39" s="443"/>
      <c r="JZ39" s="945"/>
      <c r="KA39" s="448"/>
      <c r="KB39" s="443"/>
      <c r="KC39" s="443"/>
      <c r="KD39" s="945"/>
      <c r="KE39" s="448"/>
      <c r="KF39" s="443"/>
      <c r="KG39" s="443"/>
      <c r="KH39" s="945"/>
      <c r="KI39" s="448"/>
      <c r="KJ39" s="443"/>
      <c r="KK39" s="443"/>
      <c r="KL39" s="945"/>
      <c r="KM39" s="448"/>
      <c r="KN39" s="443"/>
      <c r="KO39" s="443"/>
      <c r="KP39" s="945"/>
      <c r="KQ39" s="448"/>
      <c r="KR39" s="443"/>
      <c r="KS39" s="443"/>
      <c r="KT39" s="945"/>
      <c r="KU39" s="448"/>
      <c r="KV39" s="443"/>
      <c r="KW39" s="443"/>
      <c r="KX39" s="945"/>
      <c r="KY39" s="448"/>
      <c r="KZ39" s="443"/>
      <c r="LA39" s="443"/>
      <c r="LB39" s="945"/>
      <c r="LC39" s="448"/>
      <c r="LD39" s="443"/>
      <c r="LE39" s="443"/>
      <c r="LF39" s="945"/>
      <c r="LG39" s="947"/>
      <c r="LH39" s="601"/>
      <c r="LI39" s="601"/>
      <c r="LJ39" s="945"/>
      <c r="LK39" s="947"/>
      <c r="LL39" s="601"/>
      <c r="LM39" s="601"/>
      <c r="LN39" s="945"/>
      <c r="LO39" s="448"/>
      <c r="LP39" s="443"/>
      <c r="LQ39" s="443"/>
      <c r="LR39" s="945"/>
      <c r="LS39" s="448"/>
      <c r="LT39" s="443"/>
      <c r="LU39" s="443"/>
      <c r="LV39" s="945"/>
      <c r="LW39" s="448"/>
      <c r="LX39" s="443"/>
      <c r="LY39" s="443"/>
      <c r="LZ39" s="945"/>
      <c r="MA39" s="448"/>
      <c r="MB39" s="443"/>
      <c r="MC39" s="443"/>
      <c r="MD39" s="945"/>
      <c r="ME39" s="448"/>
      <c r="MF39" s="443"/>
      <c r="MG39" s="443"/>
      <c r="MH39" s="945"/>
      <c r="MI39" s="448"/>
      <c r="MJ39" s="443"/>
      <c r="MK39" s="443"/>
      <c r="ML39" s="945"/>
      <c r="MM39" s="448"/>
      <c r="MN39" s="443"/>
      <c r="MO39" s="443"/>
      <c r="MP39" s="945"/>
      <c r="MQ39" s="448"/>
      <c r="MR39" s="443"/>
      <c r="MS39" s="443"/>
      <c r="MT39" s="945"/>
      <c r="MU39" s="448"/>
      <c r="MV39" s="443"/>
      <c r="MW39" s="443"/>
      <c r="MX39" s="945"/>
      <c r="MY39" s="947"/>
      <c r="MZ39" s="601"/>
      <c r="NA39" s="601"/>
      <c r="NB39" s="945"/>
      <c r="NC39" s="448"/>
      <c r="ND39" s="443"/>
      <c r="NE39" s="443"/>
      <c r="NF39" s="945"/>
      <c r="NG39" s="448"/>
      <c r="NH39" s="443"/>
      <c r="NI39" s="443"/>
      <c r="NJ39" s="945"/>
      <c r="NK39" s="448"/>
      <c r="NL39" s="443"/>
      <c r="NM39" s="443"/>
      <c r="NN39" s="945"/>
      <c r="NO39" s="448"/>
      <c r="NP39" s="443"/>
      <c r="NQ39" s="443"/>
      <c r="NR39" s="945"/>
      <c r="NS39" s="947"/>
      <c r="NT39" s="601"/>
      <c r="NU39" s="601"/>
      <c r="NV39" s="945"/>
      <c r="NW39" s="947"/>
      <c r="NX39" s="601"/>
      <c r="NY39" s="601"/>
      <c r="NZ39" s="945"/>
      <c r="OA39" s="947"/>
      <c r="OB39" s="601"/>
      <c r="OC39" s="601"/>
      <c r="OD39" s="945"/>
      <c r="OE39" s="448"/>
      <c r="OF39" s="443"/>
      <c r="OG39" s="443"/>
      <c r="OH39" s="945"/>
      <c r="OI39" s="947"/>
      <c r="OJ39" s="601"/>
      <c r="OK39" s="601"/>
      <c r="OL39" s="945"/>
      <c r="OM39" s="947"/>
      <c r="ON39" s="601"/>
      <c r="OO39" s="601"/>
      <c r="OP39" s="945"/>
      <c r="OQ39" s="947"/>
      <c r="OR39" s="601"/>
      <c r="OS39" s="601"/>
      <c r="OT39" s="945"/>
      <c r="OU39" s="947"/>
      <c r="OV39" s="601"/>
      <c r="OW39" s="601"/>
      <c r="OX39" s="945"/>
      <c r="OY39" s="947"/>
      <c r="OZ39" s="601"/>
      <c r="PA39" s="601"/>
      <c r="PB39" s="945"/>
      <c r="PC39" s="947"/>
      <c r="PD39" s="601"/>
      <c r="PE39" s="601"/>
      <c r="PF39" s="945"/>
      <c r="PG39" s="947"/>
      <c r="PH39" s="601"/>
      <c r="PI39" s="601"/>
      <c r="PJ39" s="945"/>
      <c r="PK39" s="947"/>
      <c r="PL39" s="601"/>
      <c r="PM39" s="601"/>
      <c r="PN39" s="945"/>
      <c r="PO39" s="947"/>
      <c r="PP39" s="601"/>
      <c r="PQ39" s="601"/>
      <c r="PR39" s="945"/>
      <c r="PS39" s="947"/>
      <c r="PT39" s="601"/>
      <c r="PU39" s="601"/>
      <c r="PV39" s="945"/>
      <c r="PW39" s="947"/>
      <c r="PX39" s="601"/>
      <c r="PY39" s="601"/>
      <c r="PZ39" s="945"/>
      <c r="QA39" s="448"/>
      <c r="QB39" s="443"/>
      <c r="QC39" s="443"/>
      <c r="QD39" s="945"/>
      <c r="QE39" s="947"/>
      <c r="QF39" s="601"/>
      <c r="QG39" s="601"/>
      <c r="QH39" s="945"/>
      <c r="QI39" s="947"/>
      <c r="QJ39" s="601"/>
      <c r="QK39" s="601"/>
      <c r="QL39" s="945"/>
      <c r="QM39" s="947"/>
      <c r="QN39" s="601"/>
      <c r="QO39" s="601"/>
      <c r="QP39" s="945"/>
      <c r="QQ39" s="947"/>
      <c r="QR39" s="601"/>
      <c r="QS39" s="601"/>
      <c r="QT39" s="945"/>
      <c r="QU39" s="947"/>
      <c r="QV39" s="601"/>
      <c r="QW39" s="601"/>
      <c r="QX39" s="945"/>
      <c r="QY39" s="448"/>
      <c r="QZ39" s="443"/>
      <c r="RA39" s="443"/>
      <c r="RB39" s="945"/>
      <c r="RC39" s="448"/>
      <c r="RD39" s="443"/>
      <c r="RE39" s="443"/>
      <c r="RF39" s="945"/>
      <c r="RG39" s="448"/>
      <c r="RH39" s="443"/>
      <c r="RI39" s="443"/>
      <c r="RJ39" s="945"/>
      <c r="RK39" s="448"/>
      <c r="RL39" s="443"/>
      <c r="RM39" s="443"/>
      <c r="RN39" s="945"/>
      <c r="RO39" s="448"/>
      <c r="RP39" s="443"/>
      <c r="RQ39" s="443"/>
      <c r="RR39" s="945"/>
      <c r="RS39" s="448"/>
      <c r="RT39" s="443"/>
      <c r="RU39" s="443"/>
      <c r="RV39" s="945"/>
      <c r="RW39" s="448"/>
      <c r="RX39" s="443"/>
      <c r="RY39" s="443"/>
      <c r="RZ39" s="945"/>
      <c r="SA39" s="947"/>
      <c r="SB39" s="601"/>
      <c r="SC39" s="601"/>
      <c r="SD39" s="945"/>
      <c r="SE39" s="448"/>
      <c r="SF39" s="443"/>
      <c r="SG39" s="443"/>
      <c r="SH39" s="945"/>
      <c r="SI39" s="947"/>
      <c r="SJ39" s="601"/>
      <c r="SK39" s="601"/>
      <c r="SL39" s="945"/>
      <c r="SM39" s="947"/>
      <c r="SN39" s="601"/>
      <c r="SO39" s="601"/>
      <c r="SP39" s="945"/>
      <c r="SQ39" s="448"/>
      <c r="SR39" s="443"/>
      <c r="SS39" s="443"/>
      <c r="ST39" s="945"/>
      <c r="SU39" s="448"/>
      <c r="SV39" s="443"/>
      <c r="SW39" s="443"/>
      <c r="SX39" s="945"/>
      <c r="SY39" s="947"/>
      <c r="SZ39" s="601"/>
      <c r="TA39" s="601"/>
      <c r="TB39" s="945"/>
      <c r="TC39" s="601"/>
      <c r="TD39" s="601"/>
      <c r="TE39" s="601"/>
      <c r="TF39" s="601"/>
      <c r="TG39" s="448"/>
      <c r="TH39" s="443"/>
      <c r="TI39" s="443"/>
      <c r="TJ39" s="945"/>
      <c r="TK39" s="448"/>
      <c r="TL39" s="443"/>
      <c r="TM39" s="443"/>
      <c r="TN39" s="945"/>
      <c r="TO39" s="947"/>
      <c r="TP39" s="601"/>
      <c r="TQ39" s="601"/>
      <c r="TR39" s="945"/>
      <c r="TS39" s="947"/>
      <c r="TT39" s="601"/>
      <c r="TU39" s="601"/>
      <c r="TV39" s="945"/>
      <c r="TW39" s="947"/>
      <c r="TX39" s="601"/>
      <c r="TY39" s="601"/>
      <c r="TZ39" s="945"/>
      <c r="UA39" s="947"/>
      <c r="UB39" s="601"/>
      <c r="UC39" s="601"/>
      <c r="UD39" s="945"/>
      <c r="UE39" s="448"/>
      <c r="UF39" s="443"/>
      <c r="UG39" s="443"/>
      <c r="UH39" s="945"/>
      <c r="UI39" s="448"/>
      <c r="UJ39" s="443"/>
      <c r="UK39" s="443"/>
      <c r="UL39" s="945"/>
      <c r="UM39" s="448"/>
      <c r="UN39" s="443"/>
      <c r="UO39" s="443"/>
      <c r="UP39" s="945"/>
      <c r="UQ39" s="947"/>
      <c r="UR39" s="601"/>
      <c r="US39" s="601"/>
      <c r="UT39" s="945"/>
      <c r="UU39" s="947"/>
      <c r="UV39" s="601"/>
      <c r="UW39" s="601"/>
      <c r="UX39" s="945"/>
      <c r="UY39" s="947"/>
      <c r="UZ39" s="601"/>
      <c r="VA39" s="601"/>
      <c r="VB39" s="945"/>
      <c r="VC39" s="947"/>
      <c r="VD39" s="601"/>
      <c r="VE39" s="601"/>
      <c r="VF39" s="945"/>
      <c r="VG39" s="947"/>
      <c r="VH39" s="601"/>
      <c r="VI39" s="601"/>
      <c r="VJ39" s="945"/>
      <c r="VK39" s="947"/>
      <c r="VL39" s="601"/>
      <c r="VM39" s="601"/>
      <c r="VN39" s="945"/>
      <c r="VO39" s="947"/>
      <c r="VP39" s="601"/>
      <c r="VQ39" s="601"/>
      <c r="VR39" s="945"/>
      <c r="VS39" s="947"/>
      <c r="VT39" s="601"/>
      <c r="VU39" s="601"/>
      <c r="VV39" s="945"/>
      <c r="VW39" s="947"/>
      <c r="VX39" s="601"/>
      <c r="VY39" s="601"/>
      <c r="VZ39" s="945"/>
      <c r="WA39" s="947"/>
      <c r="WB39" s="601"/>
      <c r="WC39" s="601"/>
      <c r="WD39" s="945"/>
      <c r="WE39" s="947"/>
      <c r="WF39" s="601"/>
      <c r="WG39" s="601"/>
      <c r="WH39" s="945"/>
      <c r="WI39" s="947"/>
      <c r="WJ39" s="601"/>
      <c r="WK39" s="601"/>
      <c r="WL39" s="945"/>
      <c r="WM39" s="947"/>
      <c r="WN39" s="407"/>
      <c r="WO39" s="407"/>
      <c r="WP39" s="945"/>
      <c r="WQ39" s="448"/>
      <c r="WR39" s="443"/>
      <c r="WS39" s="443"/>
      <c r="WT39" s="945"/>
      <c r="WU39" s="947"/>
      <c r="WV39" s="601"/>
      <c r="WW39" s="601"/>
      <c r="WX39" s="945"/>
      <c r="WY39" s="448"/>
      <c r="WZ39" s="443"/>
      <c r="XA39" s="443"/>
      <c r="XB39" s="945"/>
      <c r="XC39" s="947"/>
      <c r="XD39" s="407"/>
      <c r="XE39" s="407"/>
      <c r="XF39" s="945"/>
      <c r="XG39" s="947"/>
      <c r="XH39" s="407"/>
      <c r="XI39" s="407"/>
      <c r="XJ39" s="945"/>
      <c r="XK39" s="947"/>
      <c r="XL39" s="601"/>
      <c r="XM39" s="601"/>
      <c r="XN39" s="945"/>
      <c r="XO39" s="947"/>
      <c r="XP39" s="601"/>
      <c r="XQ39" s="601"/>
      <c r="XR39" s="945"/>
      <c r="XS39" s="947"/>
      <c r="XT39" s="601"/>
      <c r="XU39" s="601"/>
      <c r="XV39" s="945"/>
      <c r="XW39" s="947"/>
      <c r="XX39" s="601"/>
      <c r="XY39" s="601"/>
      <c r="XZ39" s="945"/>
      <c r="YA39" s="947"/>
      <c r="YB39" s="601"/>
      <c r="YC39" s="601"/>
      <c r="YD39" s="945"/>
      <c r="YE39" s="448"/>
      <c r="YF39" s="443"/>
      <c r="YG39" s="443"/>
      <c r="YH39" s="945"/>
      <c r="YI39" s="448"/>
      <c r="YJ39" s="443"/>
      <c r="YK39" s="443"/>
      <c r="YL39" s="945"/>
      <c r="YM39" s="448"/>
      <c r="YN39" s="443"/>
      <c r="YO39" s="443"/>
      <c r="YP39" s="945"/>
      <c r="YQ39" s="947"/>
      <c r="YR39" s="601"/>
      <c r="YS39" s="601"/>
      <c r="YT39" s="945"/>
      <c r="YU39" s="947"/>
      <c r="YV39" s="601"/>
      <c r="YW39" s="601"/>
      <c r="YX39" s="945"/>
      <c r="YY39" s="947"/>
      <c r="YZ39" s="601"/>
      <c r="ZA39" s="601"/>
      <c r="ZB39" s="945"/>
      <c r="ZC39" s="947"/>
      <c r="ZD39" s="601"/>
      <c r="ZE39" s="601"/>
      <c r="ZF39" s="945"/>
      <c r="ZG39" s="947"/>
      <c r="ZH39" s="601"/>
      <c r="ZI39" s="601"/>
      <c r="ZJ39" s="945"/>
      <c r="ZK39" s="947"/>
      <c r="ZL39" s="601"/>
      <c r="ZM39" s="601"/>
      <c r="ZN39" s="945"/>
      <c r="ZO39" s="947"/>
      <c r="ZP39" s="601"/>
      <c r="ZQ39" s="601"/>
      <c r="ZR39" s="945"/>
      <c r="ZS39" s="947"/>
      <c r="ZT39" s="601"/>
      <c r="ZU39" s="601"/>
      <c r="ZV39" s="945"/>
      <c r="ZW39" s="947"/>
      <c r="ZX39" s="601"/>
      <c r="ZY39" s="601"/>
      <c r="ZZ39" s="945"/>
      <c r="AAA39" s="947"/>
      <c r="AAB39" s="601"/>
      <c r="AAC39" s="601"/>
      <c r="AAD39" s="945"/>
      <c r="AAE39" s="947"/>
      <c r="AAF39" s="601"/>
      <c r="AAG39" s="601"/>
      <c r="AAH39" s="945"/>
      <c r="AAI39" s="947"/>
      <c r="AAJ39" s="601"/>
      <c r="AAK39" s="601"/>
      <c r="AAL39" s="945"/>
      <c r="AAM39" s="947"/>
      <c r="AAN39" s="601"/>
      <c r="AAO39" s="601"/>
      <c r="AAP39" s="945"/>
      <c r="AAQ39" s="947"/>
      <c r="AAR39" s="601"/>
      <c r="AAS39" s="601"/>
      <c r="AAT39" s="945"/>
      <c r="AAU39" s="947"/>
      <c r="AAV39" s="601"/>
      <c r="AAW39" s="601"/>
      <c r="AAX39" s="945"/>
      <c r="AAY39" s="947"/>
      <c r="AAZ39" s="601"/>
      <c r="ABA39" s="601"/>
      <c r="ABB39" s="945"/>
      <c r="ABC39" s="947"/>
      <c r="ABD39" s="601"/>
      <c r="ABE39" s="601"/>
      <c r="ABF39" s="945"/>
      <c r="ABG39" s="947"/>
      <c r="ABH39" s="601"/>
      <c r="ABI39" s="601"/>
      <c r="ABJ39" s="945"/>
      <c r="ABK39" s="947"/>
      <c r="ABL39" s="601"/>
      <c r="ABM39" s="601"/>
      <c r="ABN39" s="945"/>
      <c r="ABO39" s="947"/>
      <c r="ABP39" s="601"/>
      <c r="ABQ39" s="601"/>
      <c r="ABR39" s="945"/>
      <c r="ABS39" s="947"/>
      <c r="ABT39" s="601"/>
      <c r="ABU39" s="601"/>
      <c r="ABV39" s="945"/>
      <c r="ABW39" s="947"/>
      <c r="ABX39" s="601"/>
      <c r="ABY39" s="601"/>
      <c r="ABZ39" s="945"/>
      <c r="ACA39" s="947"/>
      <c r="ACB39" s="601"/>
      <c r="ACC39" s="601"/>
      <c r="ACD39" s="945"/>
      <c r="ACE39" s="947"/>
      <c r="ACF39" s="601"/>
      <c r="ACG39" s="601"/>
      <c r="ACH39" s="945"/>
      <c r="ACI39" s="947"/>
      <c r="ACJ39" s="601"/>
      <c r="ACK39" s="601"/>
      <c r="ACL39" s="945"/>
      <c r="ACM39" s="947"/>
      <c r="ACN39" s="601"/>
      <c r="ACO39" s="601"/>
      <c r="ACP39" s="945"/>
      <c r="ACQ39" s="947"/>
      <c r="ACR39" s="601"/>
      <c r="ACS39" s="601"/>
      <c r="ACT39" s="945"/>
      <c r="ACU39" s="947"/>
      <c r="ACV39" s="601"/>
      <c r="ACW39" s="601"/>
      <c r="ACX39" s="945"/>
      <c r="ACY39" s="947"/>
      <c r="ACZ39" s="601"/>
      <c r="ADA39" s="601"/>
      <c r="ADB39" s="945"/>
      <c r="ADC39" s="947"/>
      <c r="ADD39" s="601"/>
      <c r="ADE39" s="601"/>
      <c r="ADF39" s="945"/>
      <c r="ADG39" s="947"/>
      <c r="ADH39" s="601"/>
      <c r="ADI39" s="601"/>
      <c r="ADJ39" s="945"/>
      <c r="ADK39" s="947"/>
      <c r="ADL39" s="601"/>
      <c r="ADM39" s="601"/>
      <c r="ADN39" s="945"/>
      <c r="ADO39" s="947"/>
      <c r="ADP39" s="601"/>
      <c r="ADQ39" s="601"/>
      <c r="ADR39" s="945"/>
      <c r="ADS39" s="947"/>
      <c r="ADT39" s="601"/>
      <c r="ADU39" s="601"/>
      <c r="ADV39" s="945"/>
      <c r="ADW39" s="947"/>
      <c r="ADX39" s="601"/>
      <c r="ADY39" s="601"/>
      <c r="ADZ39" s="945"/>
      <c r="AEA39" s="947"/>
      <c r="AEB39" s="601"/>
      <c r="AEC39" s="601"/>
      <c r="AED39" s="945"/>
      <c r="AEE39" s="901"/>
      <c r="AEF39" s="908"/>
      <c r="AEG39" s="945"/>
    </row>
    <row r="40" spans="1:816">
      <c r="A40" s="538">
        <v>21</v>
      </c>
      <c r="B40" s="461" t="s">
        <v>64</v>
      </c>
      <c r="C40" s="538">
        <v>2006</v>
      </c>
      <c r="D40" s="443">
        <v>21</v>
      </c>
      <c r="E40" s="908" t="s">
        <v>64</v>
      </c>
      <c r="F40" s="907">
        <v>2006</v>
      </c>
      <c r="G40" s="448"/>
      <c r="H40" s="443"/>
      <c r="I40" s="443"/>
      <c r="J40" s="945"/>
      <c r="K40" s="448"/>
      <c r="L40" s="443"/>
      <c r="M40" s="443"/>
      <c r="N40" s="945"/>
      <c r="O40" s="951">
        <f>+O39</f>
        <v>1076127</v>
      </c>
      <c r="P40" s="601">
        <f>+P39</f>
        <v>6154.3210784313733</v>
      </c>
      <c r="Q40" s="952">
        <f t="shared" si="0"/>
        <v>1069972.6789215687</v>
      </c>
      <c r="R40" s="953"/>
      <c r="S40" s="951"/>
      <c r="T40" s="601"/>
      <c r="U40" s="952"/>
      <c r="V40" s="953"/>
      <c r="W40" s="448"/>
      <c r="X40" s="443"/>
      <c r="Y40" s="443"/>
      <c r="Z40" s="945"/>
      <c r="AA40" s="448"/>
      <c r="AB40" s="443"/>
      <c r="AC40" s="443"/>
      <c r="AD40" s="945"/>
      <c r="AE40" s="448"/>
      <c r="AF40" s="443"/>
      <c r="AG40" s="443"/>
      <c r="AH40" s="945"/>
      <c r="AI40" s="448"/>
      <c r="AJ40" s="443"/>
      <c r="AK40" s="443"/>
      <c r="AL40" s="945"/>
      <c r="AM40" s="448"/>
      <c r="AN40" s="443"/>
      <c r="AO40" s="443"/>
      <c r="AP40" s="945"/>
      <c r="AQ40" s="448"/>
      <c r="AR40" s="443"/>
      <c r="AS40" s="443"/>
      <c r="AT40" s="945"/>
      <c r="AU40" s="448"/>
      <c r="AV40" s="443"/>
      <c r="AW40" s="443"/>
      <c r="AX40" s="945"/>
      <c r="AY40" s="448"/>
      <c r="AZ40" s="443"/>
      <c r="BA40" s="443"/>
      <c r="BB40" s="945"/>
      <c r="BC40" s="448"/>
      <c r="BD40" s="443"/>
      <c r="BE40" s="443"/>
      <c r="BF40" s="945"/>
      <c r="BG40" s="448"/>
      <c r="BH40" s="443"/>
      <c r="BI40" s="443"/>
      <c r="BJ40" s="945"/>
      <c r="BK40" s="448"/>
      <c r="BL40" s="443"/>
      <c r="BM40" s="443"/>
      <c r="BN40" s="945"/>
      <c r="BO40" s="448"/>
      <c r="BP40" s="443"/>
      <c r="BQ40" s="443"/>
      <c r="BR40" s="945"/>
      <c r="BS40" s="448"/>
      <c r="BT40" s="443"/>
      <c r="BU40" s="443"/>
      <c r="BV40" s="945"/>
      <c r="BW40" s="448"/>
      <c r="BX40" s="443"/>
      <c r="BY40" s="443"/>
      <c r="BZ40" s="945"/>
      <c r="CA40" s="448"/>
      <c r="CB40" s="443"/>
      <c r="CC40" s="443"/>
      <c r="CD40" s="945"/>
      <c r="CE40" s="947"/>
      <c r="CF40" s="601"/>
      <c r="CG40" s="601"/>
      <c r="CH40" s="945"/>
      <c r="CI40" s="448"/>
      <c r="CJ40" s="443"/>
      <c r="CK40" s="443"/>
      <c r="CL40" s="945"/>
      <c r="CM40" s="448"/>
      <c r="CN40" s="443"/>
      <c r="CO40" s="443"/>
      <c r="CP40" s="945"/>
      <c r="CQ40" s="448"/>
      <c r="CR40" s="443"/>
      <c r="CS40" s="443"/>
      <c r="CT40" s="945"/>
      <c r="CU40" s="448"/>
      <c r="CV40" s="443"/>
      <c r="CW40" s="443"/>
      <c r="CX40" s="945"/>
      <c r="CY40" s="601"/>
      <c r="CZ40" s="601"/>
      <c r="DA40" s="601"/>
      <c r="DB40" s="601"/>
      <c r="DC40" s="448"/>
      <c r="DD40" s="443"/>
      <c r="DE40" s="443"/>
      <c r="DF40" s="945"/>
      <c r="DG40" s="448"/>
      <c r="DH40" s="443"/>
      <c r="DI40" s="443"/>
      <c r="DJ40" s="945"/>
      <c r="DK40" s="448"/>
      <c r="DL40" s="443"/>
      <c r="DM40" s="443"/>
      <c r="DN40" s="945"/>
      <c r="DO40" s="448"/>
      <c r="DP40" s="443"/>
      <c r="DQ40" s="443"/>
      <c r="DR40" s="945"/>
      <c r="DS40" s="448"/>
      <c r="DT40" s="443"/>
      <c r="DU40" s="443"/>
      <c r="DV40" s="945"/>
      <c r="DW40" s="448"/>
      <c r="DX40" s="443"/>
      <c r="DY40" s="443"/>
      <c r="DZ40" s="945"/>
      <c r="EA40" s="448"/>
      <c r="EB40" s="443"/>
      <c r="EC40" s="443"/>
      <c r="ED40" s="945"/>
      <c r="EE40" s="448"/>
      <c r="EF40" s="443"/>
      <c r="EG40" s="443"/>
      <c r="EH40" s="945"/>
      <c r="EI40" s="448"/>
      <c r="EJ40" s="443"/>
      <c r="EK40" s="443"/>
      <c r="EL40" s="945"/>
      <c r="EM40" s="448"/>
      <c r="EN40" s="443"/>
      <c r="EO40" s="443"/>
      <c r="EP40" s="945"/>
      <c r="EQ40" s="448"/>
      <c r="ER40" s="443"/>
      <c r="ES40" s="443"/>
      <c r="ET40" s="945"/>
      <c r="EU40" s="448"/>
      <c r="EV40" s="443"/>
      <c r="EW40" s="443"/>
      <c r="EX40" s="945"/>
      <c r="EY40" s="448"/>
      <c r="EZ40" s="443"/>
      <c r="FA40" s="443"/>
      <c r="FB40" s="945"/>
      <c r="FC40" s="448"/>
      <c r="FD40" s="443"/>
      <c r="FE40" s="443"/>
      <c r="FF40" s="945"/>
      <c r="FG40" s="448"/>
      <c r="FH40" s="443"/>
      <c r="FI40" s="443"/>
      <c r="FJ40" s="945"/>
      <c r="FK40" s="448"/>
      <c r="FL40" s="443"/>
      <c r="FM40" s="443"/>
      <c r="FN40" s="945"/>
      <c r="FO40" s="448"/>
      <c r="FP40" s="443"/>
      <c r="FQ40" s="443"/>
      <c r="FR40" s="945"/>
      <c r="FS40" s="448"/>
      <c r="FT40" s="443"/>
      <c r="FU40" s="443"/>
      <c r="FV40" s="945"/>
      <c r="FW40" s="448"/>
      <c r="FX40" s="443"/>
      <c r="FY40" s="443"/>
      <c r="FZ40" s="945"/>
      <c r="GA40" s="448"/>
      <c r="GB40" s="443"/>
      <c r="GC40" s="443"/>
      <c r="GD40" s="945"/>
      <c r="GE40" s="448"/>
      <c r="GF40" s="443"/>
      <c r="GG40" s="443"/>
      <c r="GH40" s="945"/>
      <c r="GI40" s="448"/>
      <c r="GJ40" s="443"/>
      <c r="GK40" s="443"/>
      <c r="GL40" s="945"/>
      <c r="GM40" s="448"/>
      <c r="GN40" s="443"/>
      <c r="GO40" s="443"/>
      <c r="GP40" s="945"/>
      <c r="GQ40" s="448"/>
      <c r="GR40" s="443"/>
      <c r="GS40" s="443"/>
      <c r="GT40" s="945"/>
      <c r="GU40" s="947"/>
      <c r="GV40" s="407"/>
      <c r="GW40" s="407"/>
      <c r="GX40" s="945"/>
      <c r="GY40" s="448"/>
      <c r="GZ40" s="443"/>
      <c r="HA40" s="443"/>
      <c r="HB40" s="945"/>
      <c r="HC40" s="448"/>
      <c r="HD40" s="443"/>
      <c r="HE40" s="443"/>
      <c r="HF40" s="945"/>
      <c r="HG40" s="448"/>
      <c r="HH40" s="443"/>
      <c r="HI40" s="443"/>
      <c r="HJ40" s="945"/>
      <c r="HK40" s="448"/>
      <c r="HL40" s="443"/>
      <c r="HM40" s="443"/>
      <c r="HN40" s="945"/>
      <c r="HO40" s="448"/>
      <c r="HP40" s="443"/>
      <c r="HQ40" s="443"/>
      <c r="HR40" s="945"/>
      <c r="HS40" s="448"/>
      <c r="HT40" s="443"/>
      <c r="HU40" s="443"/>
      <c r="HV40" s="945"/>
      <c r="HW40" s="448"/>
      <c r="HX40" s="443"/>
      <c r="HY40" s="443"/>
      <c r="HZ40" s="945"/>
      <c r="IA40" s="448"/>
      <c r="IB40" s="443"/>
      <c r="IC40" s="443"/>
      <c r="ID40" s="945"/>
      <c r="IE40" s="448"/>
      <c r="IF40" s="443"/>
      <c r="IG40" s="443"/>
      <c r="IH40" s="945"/>
      <c r="II40" s="448"/>
      <c r="IJ40" s="443"/>
      <c r="IK40" s="443"/>
      <c r="IL40" s="945"/>
      <c r="IM40" s="947"/>
      <c r="IN40" s="601"/>
      <c r="IO40" s="601"/>
      <c r="IP40" s="945"/>
      <c r="IQ40" s="947"/>
      <c r="IR40" s="601"/>
      <c r="IS40" s="601"/>
      <c r="IT40" s="945"/>
      <c r="IU40" s="448"/>
      <c r="IV40" s="443"/>
      <c r="IW40" s="443"/>
      <c r="IX40" s="945"/>
      <c r="IY40" s="448"/>
      <c r="IZ40" s="443"/>
      <c r="JA40" s="443"/>
      <c r="JB40" s="945"/>
      <c r="JC40" s="448"/>
      <c r="JD40" s="443"/>
      <c r="JE40" s="443"/>
      <c r="JF40" s="945"/>
      <c r="JG40" s="448"/>
      <c r="JH40" s="443"/>
      <c r="JI40" s="443"/>
      <c r="JJ40" s="945"/>
      <c r="JK40" s="448"/>
      <c r="JL40" s="443"/>
      <c r="JM40" s="443"/>
      <c r="JN40" s="945"/>
      <c r="JO40" s="448"/>
      <c r="JP40" s="443"/>
      <c r="JQ40" s="443"/>
      <c r="JR40" s="945"/>
      <c r="JS40" s="448"/>
      <c r="JT40" s="443"/>
      <c r="JU40" s="443"/>
      <c r="JV40" s="945"/>
      <c r="JW40" s="448"/>
      <c r="JX40" s="443"/>
      <c r="JY40" s="443"/>
      <c r="JZ40" s="945"/>
      <c r="KA40" s="448"/>
      <c r="KB40" s="443"/>
      <c r="KC40" s="443"/>
      <c r="KD40" s="945"/>
      <c r="KE40" s="448"/>
      <c r="KF40" s="443"/>
      <c r="KG40" s="443"/>
      <c r="KH40" s="945"/>
      <c r="KI40" s="448"/>
      <c r="KJ40" s="443"/>
      <c r="KK40" s="443"/>
      <c r="KL40" s="945"/>
      <c r="KM40" s="448"/>
      <c r="KN40" s="443"/>
      <c r="KO40" s="443"/>
      <c r="KP40" s="945"/>
      <c r="KQ40" s="448"/>
      <c r="KR40" s="443"/>
      <c r="KS40" s="443"/>
      <c r="KT40" s="945"/>
      <c r="KU40" s="448"/>
      <c r="KV40" s="443"/>
      <c r="KW40" s="443"/>
      <c r="KX40" s="945"/>
      <c r="KY40" s="448"/>
      <c r="KZ40" s="443"/>
      <c r="LA40" s="443"/>
      <c r="LB40" s="945"/>
      <c r="LC40" s="448"/>
      <c r="LD40" s="443"/>
      <c r="LE40" s="443"/>
      <c r="LF40" s="945"/>
      <c r="LG40" s="947"/>
      <c r="LH40" s="601"/>
      <c r="LI40" s="601"/>
      <c r="LJ40" s="945"/>
      <c r="LK40" s="947"/>
      <c r="LL40" s="601"/>
      <c r="LM40" s="601"/>
      <c r="LN40" s="945"/>
      <c r="LO40" s="448"/>
      <c r="LP40" s="443"/>
      <c r="LQ40" s="443"/>
      <c r="LR40" s="945"/>
      <c r="LS40" s="448"/>
      <c r="LT40" s="443"/>
      <c r="LU40" s="443"/>
      <c r="LV40" s="945"/>
      <c r="LW40" s="448"/>
      <c r="LX40" s="443"/>
      <c r="LY40" s="443"/>
      <c r="LZ40" s="945"/>
      <c r="MA40" s="448"/>
      <c r="MB40" s="443"/>
      <c r="MC40" s="443"/>
      <c r="MD40" s="945"/>
      <c r="ME40" s="448"/>
      <c r="MF40" s="443"/>
      <c r="MG40" s="443"/>
      <c r="MH40" s="945"/>
      <c r="MI40" s="448"/>
      <c r="MJ40" s="443"/>
      <c r="MK40" s="443"/>
      <c r="ML40" s="945"/>
      <c r="MM40" s="448"/>
      <c r="MN40" s="443"/>
      <c r="MO40" s="443"/>
      <c r="MP40" s="945"/>
      <c r="MQ40" s="448"/>
      <c r="MR40" s="443"/>
      <c r="MS40" s="443"/>
      <c r="MT40" s="945"/>
      <c r="MU40" s="448"/>
      <c r="MV40" s="443"/>
      <c r="MW40" s="443"/>
      <c r="MX40" s="945"/>
      <c r="MY40" s="947"/>
      <c r="MZ40" s="601"/>
      <c r="NA40" s="601"/>
      <c r="NB40" s="945"/>
      <c r="NC40" s="448"/>
      <c r="ND40" s="443"/>
      <c r="NE40" s="443"/>
      <c r="NF40" s="945"/>
      <c r="NG40" s="448"/>
      <c r="NH40" s="443"/>
      <c r="NI40" s="443"/>
      <c r="NJ40" s="945"/>
      <c r="NK40" s="448"/>
      <c r="NL40" s="443"/>
      <c r="NM40" s="443"/>
      <c r="NN40" s="945"/>
      <c r="NO40" s="448"/>
      <c r="NP40" s="443"/>
      <c r="NQ40" s="443"/>
      <c r="NR40" s="945"/>
      <c r="NS40" s="947"/>
      <c r="NT40" s="601"/>
      <c r="NU40" s="601"/>
      <c r="NV40" s="945"/>
      <c r="NW40" s="947"/>
      <c r="NX40" s="601"/>
      <c r="NY40" s="601"/>
      <c r="NZ40" s="945"/>
      <c r="OA40" s="947"/>
      <c r="OB40" s="601"/>
      <c r="OC40" s="601"/>
      <c r="OD40" s="945"/>
      <c r="OE40" s="448"/>
      <c r="OF40" s="443"/>
      <c r="OG40" s="443"/>
      <c r="OH40" s="945"/>
      <c r="OI40" s="947"/>
      <c r="OJ40" s="601"/>
      <c r="OK40" s="601"/>
      <c r="OL40" s="945"/>
      <c r="OM40" s="947"/>
      <c r="ON40" s="601"/>
      <c r="OO40" s="601"/>
      <c r="OP40" s="945"/>
      <c r="OQ40" s="947"/>
      <c r="OR40" s="601"/>
      <c r="OS40" s="601"/>
      <c r="OT40" s="945"/>
      <c r="OU40" s="947"/>
      <c r="OV40" s="601"/>
      <c r="OW40" s="601"/>
      <c r="OX40" s="945"/>
      <c r="OY40" s="947"/>
      <c r="OZ40" s="601"/>
      <c r="PA40" s="601"/>
      <c r="PB40" s="945"/>
      <c r="PC40" s="947"/>
      <c r="PD40" s="601"/>
      <c r="PE40" s="601"/>
      <c r="PF40" s="945"/>
      <c r="PG40" s="947"/>
      <c r="PH40" s="601"/>
      <c r="PI40" s="601"/>
      <c r="PJ40" s="945"/>
      <c r="PK40" s="947"/>
      <c r="PL40" s="601"/>
      <c r="PM40" s="601"/>
      <c r="PN40" s="945"/>
      <c r="PO40" s="947"/>
      <c r="PP40" s="601"/>
      <c r="PQ40" s="601"/>
      <c r="PR40" s="945"/>
      <c r="PS40" s="947"/>
      <c r="PT40" s="601"/>
      <c r="PU40" s="601"/>
      <c r="PV40" s="945"/>
      <c r="PW40" s="947"/>
      <c r="PX40" s="601"/>
      <c r="PY40" s="601"/>
      <c r="PZ40" s="945"/>
      <c r="QA40" s="448"/>
      <c r="QB40" s="443"/>
      <c r="QC40" s="443"/>
      <c r="QD40" s="945"/>
      <c r="QE40" s="947"/>
      <c r="QF40" s="601"/>
      <c r="QG40" s="601"/>
      <c r="QH40" s="945"/>
      <c r="QI40" s="947"/>
      <c r="QJ40" s="601"/>
      <c r="QK40" s="601"/>
      <c r="QL40" s="945"/>
      <c r="QM40" s="947"/>
      <c r="QN40" s="601"/>
      <c r="QO40" s="601"/>
      <c r="QP40" s="945"/>
      <c r="QQ40" s="947"/>
      <c r="QR40" s="601"/>
      <c r="QS40" s="601"/>
      <c r="QT40" s="945"/>
      <c r="QU40" s="947"/>
      <c r="QV40" s="601"/>
      <c r="QW40" s="601"/>
      <c r="QX40" s="945"/>
      <c r="QY40" s="448"/>
      <c r="QZ40" s="443"/>
      <c r="RA40" s="443"/>
      <c r="RB40" s="945"/>
      <c r="RC40" s="448"/>
      <c r="RD40" s="443"/>
      <c r="RE40" s="443"/>
      <c r="RF40" s="945"/>
      <c r="RG40" s="448"/>
      <c r="RH40" s="443"/>
      <c r="RI40" s="443"/>
      <c r="RJ40" s="945"/>
      <c r="RK40" s="448"/>
      <c r="RL40" s="443"/>
      <c r="RM40" s="443"/>
      <c r="RN40" s="945"/>
      <c r="RO40" s="448"/>
      <c r="RP40" s="443"/>
      <c r="RQ40" s="443"/>
      <c r="RR40" s="945"/>
      <c r="RS40" s="448"/>
      <c r="RT40" s="443"/>
      <c r="RU40" s="443"/>
      <c r="RV40" s="945"/>
      <c r="RW40" s="448"/>
      <c r="RX40" s="443"/>
      <c r="RY40" s="443"/>
      <c r="RZ40" s="945"/>
      <c r="SA40" s="947"/>
      <c r="SB40" s="601"/>
      <c r="SC40" s="601"/>
      <c r="SD40" s="945"/>
      <c r="SE40" s="448"/>
      <c r="SF40" s="443"/>
      <c r="SG40" s="443"/>
      <c r="SH40" s="945"/>
      <c r="SI40" s="947"/>
      <c r="SJ40" s="601"/>
      <c r="SK40" s="601"/>
      <c r="SL40" s="945"/>
      <c r="SM40" s="947"/>
      <c r="SN40" s="601"/>
      <c r="SO40" s="601"/>
      <c r="SP40" s="945"/>
      <c r="SQ40" s="448"/>
      <c r="SR40" s="443"/>
      <c r="SS40" s="443"/>
      <c r="ST40" s="945"/>
      <c r="SU40" s="448"/>
      <c r="SV40" s="443"/>
      <c r="SW40" s="443"/>
      <c r="SX40" s="945"/>
      <c r="SY40" s="947"/>
      <c r="SZ40" s="601"/>
      <c r="TA40" s="601"/>
      <c r="TB40" s="945"/>
      <c r="TC40" s="601"/>
      <c r="TD40" s="601"/>
      <c r="TE40" s="601"/>
      <c r="TF40" s="601"/>
      <c r="TG40" s="448"/>
      <c r="TH40" s="443"/>
      <c r="TI40" s="443"/>
      <c r="TJ40" s="945"/>
      <c r="TK40" s="448"/>
      <c r="TL40" s="443"/>
      <c r="TM40" s="443"/>
      <c r="TN40" s="945"/>
      <c r="TO40" s="947"/>
      <c r="TP40" s="601"/>
      <c r="TQ40" s="601"/>
      <c r="TR40" s="945"/>
      <c r="TS40" s="947"/>
      <c r="TT40" s="601"/>
      <c r="TU40" s="601"/>
      <c r="TV40" s="945"/>
      <c r="TW40" s="947"/>
      <c r="TX40" s="601"/>
      <c r="TY40" s="601"/>
      <c r="TZ40" s="945"/>
      <c r="UA40" s="947"/>
      <c r="UB40" s="601"/>
      <c r="UC40" s="601"/>
      <c r="UD40" s="945"/>
      <c r="UE40" s="448"/>
      <c r="UF40" s="443"/>
      <c r="UG40" s="443"/>
      <c r="UH40" s="945"/>
      <c r="UI40" s="448"/>
      <c r="UJ40" s="443"/>
      <c r="UK40" s="443"/>
      <c r="UL40" s="945"/>
      <c r="UM40" s="448"/>
      <c r="UN40" s="443"/>
      <c r="UO40" s="443"/>
      <c r="UP40" s="945"/>
      <c r="UQ40" s="947"/>
      <c r="UR40" s="601"/>
      <c r="US40" s="601"/>
      <c r="UT40" s="945"/>
      <c r="UU40" s="947"/>
      <c r="UV40" s="601"/>
      <c r="UW40" s="601"/>
      <c r="UX40" s="945"/>
      <c r="UY40" s="947"/>
      <c r="UZ40" s="601"/>
      <c r="VA40" s="601"/>
      <c r="VB40" s="945"/>
      <c r="VC40" s="947"/>
      <c r="VD40" s="601"/>
      <c r="VE40" s="601"/>
      <c r="VF40" s="945"/>
      <c r="VG40" s="947"/>
      <c r="VH40" s="601"/>
      <c r="VI40" s="601"/>
      <c r="VJ40" s="945"/>
      <c r="VK40" s="947"/>
      <c r="VL40" s="601"/>
      <c r="VM40" s="601"/>
      <c r="VN40" s="945"/>
      <c r="VO40" s="947"/>
      <c r="VP40" s="601"/>
      <c r="VQ40" s="601"/>
      <c r="VR40" s="945"/>
      <c r="VS40" s="947"/>
      <c r="VT40" s="601"/>
      <c r="VU40" s="601"/>
      <c r="VV40" s="945"/>
      <c r="VW40" s="947"/>
      <c r="VX40" s="601"/>
      <c r="VY40" s="601"/>
      <c r="VZ40" s="945"/>
      <c r="WA40" s="947"/>
      <c r="WB40" s="601"/>
      <c r="WC40" s="601"/>
      <c r="WD40" s="945"/>
      <c r="WE40" s="947"/>
      <c r="WF40" s="601"/>
      <c r="WG40" s="601"/>
      <c r="WH40" s="945"/>
      <c r="WI40" s="947"/>
      <c r="WJ40" s="601"/>
      <c r="WK40" s="601"/>
      <c r="WL40" s="945"/>
      <c r="WM40" s="947"/>
      <c r="WN40" s="407"/>
      <c r="WO40" s="407"/>
      <c r="WP40" s="945"/>
      <c r="WQ40" s="448"/>
      <c r="WR40" s="443"/>
      <c r="WS40" s="443"/>
      <c r="WT40" s="945"/>
      <c r="WU40" s="947"/>
      <c r="WV40" s="601"/>
      <c r="WW40" s="601"/>
      <c r="WX40" s="945"/>
      <c r="WY40" s="448"/>
      <c r="WZ40" s="443"/>
      <c r="XA40" s="443"/>
      <c r="XB40" s="945"/>
      <c r="XC40" s="947"/>
      <c r="XD40" s="407"/>
      <c r="XE40" s="407"/>
      <c r="XF40" s="945"/>
      <c r="XG40" s="947"/>
      <c r="XH40" s="407"/>
      <c r="XI40" s="407"/>
      <c r="XJ40" s="945"/>
      <c r="XK40" s="947"/>
      <c r="XL40" s="601"/>
      <c r="XM40" s="601"/>
      <c r="XN40" s="945"/>
      <c r="XO40" s="947"/>
      <c r="XP40" s="601"/>
      <c r="XQ40" s="601"/>
      <c r="XR40" s="945"/>
      <c r="XS40" s="947"/>
      <c r="XT40" s="601"/>
      <c r="XU40" s="601"/>
      <c r="XV40" s="945"/>
      <c r="XW40" s="947"/>
      <c r="XX40" s="601"/>
      <c r="XY40" s="601"/>
      <c r="XZ40" s="945"/>
      <c r="YA40" s="947"/>
      <c r="YB40" s="601"/>
      <c r="YC40" s="601"/>
      <c r="YD40" s="945"/>
      <c r="YE40" s="448"/>
      <c r="YF40" s="443"/>
      <c r="YG40" s="443"/>
      <c r="YH40" s="945"/>
      <c r="YI40" s="448"/>
      <c r="YJ40" s="443"/>
      <c r="YK40" s="443"/>
      <c r="YL40" s="945"/>
      <c r="YM40" s="448"/>
      <c r="YN40" s="443"/>
      <c r="YO40" s="443"/>
      <c r="YP40" s="945"/>
      <c r="YQ40" s="947"/>
      <c r="YR40" s="601"/>
      <c r="YS40" s="601"/>
      <c r="YT40" s="945"/>
      <c r="YU40" s="947"/>
      <c r="YV40" s="601"/>
      <c r="YW40" s="601"/>
      <c r="YX40" s="945"/>
      <c r="YY40" s="947"/>
      <c r="YZ40" s="601"/>
      <c r="ZA40" s="601"/>
      <c r="ZB40" s="945"/>
      <c r="ZC40" s="947"/>
      <c r="ZD40" s="601"/>
      <c r="ZE40" s="601"/>
      <c r="ZF40" s="945"/>
      <c r="ZG40" s="947"/>
      <c r="ZH40" s="601"/>
      <c r="ZI40" s="601"/>
      <c r="ZJ40" s="945"/>
      <c r="ZK40" s="947"/>
      <c r="ZL40" s="601"/>
      <c r="ZM40" s="601"/>
      <c r="ZN40" s="945"/>
      <c r="ZO40" s="947"/>
      <c r="ZP40" s="601"/>
      <c r="ZQ40" s="601"/>
      <c r="ZR40" s="945"/>
      <c r="ZS40" s="947"/>
      <c r="ZT40" s="601"/>
      <c r="ZU40" s="601"/>
      <c r="ZV40" s="945"/>
      <c r="ZW40" s="947"/>
      <c r="ZX40" s="601"/>
      <c r="ZY40" s="601"/>
      <c r="ZZ40" s="945"/>
      <c r="AAA40" s="947"/>
      <c r="AAB40" s="601"/>
      <c r="AAC40" s="601"/>
      <c r="AAD40" s="945"/>
      <c r="AAE40" s="947"/>
      <c r="AAF40" s="601"/>
      <c r="AAG40" s="601"/>
      <c r="AAH40" s="945"/>
      <c r="AAI40" s="947"/>
      <c r="AAJ40" s="601"/>
      <c r="AAK40" s="601"/>
      <c r="AAL40" s="945"/>
      <c r="AAM40" s="947"/>
      <c r="AAN40" s="601"/>
      <c r="AAO40" s="601"/>
      <c r="AAP40" s="945"/>
      <c r="AAQ40" s="947"/>
      <c r="AAR40" s="601"/>
      <c r="AAS40" s="601"/>
      <c r="AAT40" s="945"/>
      <c r="AAU40" s="947"/>
      <c r="AAV40" s="601"/>
      <c r="AAW40" s="601"/>
      <c r="AAX40" s="945"/>
      <c r="AAY40" s="947"/>
      <c r="AAZ40" s="601"/>
      <c r="ABA40" s="601"/>
      <c r="ABB40" s="945"/>
      <c r="ABC40" s="947"/>
      <c r="ABD40" s="601"/>
      <c r="ABE40" s="601"/>
      <c r="ABF40" s="945"/>
      <c r="ABG40" s="947"/>
      <c r="ABH40" s="601"/>
      <c r="ABI40" s="601"/>
      <c r="ABJ40" s="945"/>
      <c r="ABK40" s="947"/>
      <c r="ABL40" s="601"/>
      <c r="ABM40" s="601"/>
      <c r="ABN40" s="945"/>
      <c r="ABO40" s="947"/>
      <c r="ABP40" s="601"/>
      <c r="ABQ40" s="601"/>
      <c r="ABR40" s="945"/>
      <c r="ABS40" s="947"/>
      <c r="ABT40" s="601"/>
      <c r="ABU40" s="601"/>
      <c r="ABV40" s="945"/>
      <c r="ABW40" s="947"/>
      <c r="ABX40" s="601"/>
      <c r="ABY40" s="601"/>
      <c r="ABZ40" s="945"/>
      <c r="ACA40" s="947"/>
      <c r="ACB40" s="601"/>
      <c r="ACC40" s="601"/>
      <c r="ACD40" s="945"/>
      <c r="ACE40" s="947"/>
      <c r="ACF40" s="601"/>
      <c r="ACG40" s="601"/>
      <c r="ACH40" s="945"/>
      <c r="ACI40" s="947"/>
      <c r="ACJ40" s="601"/>
      <c r="ACK40" s="601"/>
      <c r="ACL40" s="945"/>
      <c r="ACM40" s="947"/>
      <c r="ACN40" s="601"/>
      <c r="ACO40" s="601"/>
      <c r="ACP40" s="945"/>
      <c r="ACQ40" s="947"/>
      <c r="ACR40" s="601"/>
      <c r="ACS40" s="601"/>
      <c r="ACT40" s="945"/>
      <c r="ACU40" s="947"/>
      <c r="ACV40" s="601"/>
      <c r="ACW40" s="601"/>
      <c r="ACX40" s="945"/>
      <c r="ACY40" s="947"/>
      <c r="ACZ40" s="601"/>
      <c r="ADA40" s="601"/>
      <c r="ADB40" s="945"/>
      <c r="ADC40" s="947"/>
      <c r="ADD40" s="601"/>
      <c r="ADE40" s="601"/>
      <c r="ADF40" s="945"/>
      <c r="ADG40" s="947"/>
      <c r="ADH40" s="601"/>
      <c r="ADI40" s="601"/>
      <c r="ADJ40" s="945"/>
      <c r="ADK40" s="947"/>
      <c r="ADL40" s="601"/>
      <c r="ADM40" s="601"/>
      <c r="ADN40" s="945"/>
      <c r="ADO40" s="947"/>
      <c r="ADP40" s="601"/>
      <c r="ADQ40" s="601"/>
      <c r="ADR40" s="945"/>
      <c r="ADS40" s="947"/>
      <c r="ADT40" s="601"/>
      <c r="ADU40" s="601"/>
      <c r="ADV40" s="945"/>
      <c r="ADW40" s="947"/>
      <c r="ADX40" s="601"/>
      <c r="ADY40" s="601"/>
      <c r="ADZ40" s="945"/>
      <c r="AEA40" s="947"/>
      <c r="AEB40" s="601"/>
      <c r="AEC40" s="601"/>
      <c r="AED40" s="945"/>
      <c r="AEE40" s="901"/>
      <c r="AEF40" s="908"/>
      <c r="AEG40" s="945"/>
    </row>
    <row r="41" spans="1:816">
      <c r="A41" s="538">
        <v>22</v>
      </c>
      <c r="B41" s="461" t="str">
        <f t="shared" ref="B41:B72" si="1">+B39</f>
        <v>W / O incentive</v>
      </c>
      <c r="C41" s="538">
        <f t="shared" ref="C41:C80" si="2">+C39+1</f>
        <v>2007</v>
      </c>
      <c r="D41" s="443">
        <v>22</v>
      </c>
      <c r="E41" s="908" t="str">
        <f t="shared" ref="E41:E68" si="3">+E39</f>
        <v>W / O incentive</v>
      </c>
      <c r="F41" s="907">
        <f t="shared" ref="F41:F78" si="4">+F39+1</f>
        <v>2007</v>
      </c>
      <c r="G41" s="908">
        <f>+G$34</f>
        <v>1039321</v>
      </c>
      <c r="H41" s="601">
        <f>+G$34/51/12*(12.5-G$36)</f>
        <v>849.11846405228755</v>
      </c>
      <c r="I41" s="444">
        <f t="shared" ref="I41:I72" si="5">+G41-H41</f>
        <v>1038471.8815359477</v>
      </c>
      <c r="J41" s="945"/>
      <c r="K41" s="908"/>
      <c r="L41" s="601"/>
      <c r="M41" s="444"/>
      <c r="N41" s="945"/>
      <c r="O41" s="908">
        <f>+Q40</f>
        <v>1069972.6789215687</v>
      </c>
      <c r="P41" s="444">
        <f>+O$34/51</f>
        <v>21100.529411764706</v>
      </c>
      <c r="Q41" s="444">
        <f t="shared" si="0"/>
        <v>1048872.1495098039</v>
      </c>
      <c r="R41" s="945"/>
      <c r="S41" s="908"/>
      <c r="T41" s="444"/>
      <c r="U41" s="444"/>
      <c r="V41" s="945"/>
      <c r="W41" s="908">
        <f>+W$34</f>
        <v>7554687</v>
      </c>
      <c r="X41" s="601">
        <f>+W$34/51/12*(12.5-W$36)</f>
        <v>55549.169117647056</v>
      </c>
      <c r="Y41" s="444">
        <f t="shared" ref="Y41:Y76" si="6">+W41-X41</f>
        <v>7499137.8308823528</v>
      </c>
      <c r="Z41" s="945"/>
      <c r="AA41" s="908"/>
      <c r="AB41" s="601"/>
      <c r="AC41" s="444"/>
      <c r="AD41" s="945"/>
      <c r="AE41" s="908">
        <f>+AE$34</f>
        <v>6196285</v>
      </c>
      <c r="AF41" s="601">
        <f>+AE$34/51/12*(12.5-AE$36)</f>
        <v>15186.973039215689</v>
      </c>
      <c r="AG41" s="444">
        <f t="shared" ref="AG41:AG76" si="7">+AE41-AF41</f>
        <v>6181098.0269607846</v>
      </c>
      <c r="AH41" s="945"/>
      <c r="AI41" s="908"/>
      <c r="AJ41" s="601"/>
      <c r="AK41" s="444"/>
      <c r="AL41" s="945"/>
      <c r="AM41" s="908"/>
      <c r="AN41" s="601"/>
      <c r="AO41" s="444"/>
      <c r="AP41" s="945"/>
      <c r="AQ41" s="908"/>
      <c r="AR41" s="601"/>
      <c r="AS41" s="444"/>
      <c r="AT41" s="945"/>
      <c r="AU41" s="908"/>
      <c r="AV41" s="601"/>
      <c r="AW41" s="444"/>
      <c r="AX41" s="945"/>
      <c r="AY41" s="908"/>
      <c r="AZ41" s="601"/>
      <c r="BA41" s="444"/>
      <c r="BB41" s="945"/>
      <c r="BC41" s="908"/>
      <c r="BD41" s="601"/>
      <c r="BE41" s="444"/>
      <c r="BF41" s="945"/>
      <c r="BG41" s="908"/>
      <c r="BH41" s="601"/>
      <c r="BI41" s="444"/>
      <c r="BJ41" s="945"/>
      <c r="BK41" s="908"/>
      <c r="BL41" s="601"/>
      <c r="BM41" s="444"/>
      <c r="BN41" s="945"/>
      <c r="BO41" s="908"/>
      <c r="BP41" s="601"/>
      <c r="BQ41" s="444"/>
      <c r="BR41" s="945"/>
      <c r="BS41" s="908"/>
      <c r="BT41" s="601"/>
      <c r="BU41" s="444"/>
      <c r="BV41" s="945"/>
      <c r="BW41" s="908"/>
      <c r="BX41" s="601"/>
      <c r="BY41" s="444"/>
      <c r="BZ41" s="945"/>
      <c r="CA41" s="908"/>
      <c r="CB41" s="601"/>
      <c r="CC41" s="444"/>
      <c r="CD41" s="945"/>
      <c r="CE41" s="947"/>
      <c r="CF41" s="601"/>
      <c r="CG41" s="601"/>
      <c r="CH41" s="945"/>
      <c r="CI41" s="908"/>
      <c r="CJ41" s="601"/>
      <c r="CK41" s="444"/>
      <c r="CL41" s="945"/>
      <c r="CM41" s="908"/>
      <c r="CN41" s="601"/>
      <c r="CO41" s="444"/>
      <c r="CP41" s="945"/>
      <c r="CQ41" s="908"/>
      <c r="CR41" s="601"/>
      <c r="CS41" s="444"/>
      <c r="CT41" s="945"/>
      <c r="CU41" s="908"/>
      <c r="CV41" s="601"/>
      <c r="CW41" s="444"/>
      <c r="CX41" s="945"/>
      <c r="CY41" s="601"/>
      <c r="CZ41" s="601"/>
      <c r="DA41" s="601"/>
      <c r="DB41" s="601"/>
      <c r="DC41" s="908"/>
      <c r="DD41" s="601"/>
      <c r="DE41" s="444"/>
      <c r="DF41" s="945"/>
      <c r="DG41" s="908"/>
      <c r="DH41" s="601"/>
      <c r="DI41" s="444"/>
      <c r="DJ41" s="945"/>
      <c r="DK41" s="908"/>
      <c r="DL41" s="601"/>
      <c r="DM41" s="444"/>
      <c r="DN41" s="945"/>
      <c r="DO41" s="908"/>
      <c r="DP41" s="601"/>
      <c r="DQ41" s="444"/>
      <c r="DR41" s="945"/>
      <c r="DS41" s="908"/>
      <c r="DT41" s="601"/>
      <c r="DU41" s="444"/>
      <c r="DV41" s="945"/>
      <c r="DW41" s="908"/>
      <c r="DX41" s="601"/>
      <c r="DY41" s="444"/>
      <c r="DZ41" s="945"/>
      <c r="EA41" s="908"/>
      <c r="EB41" s="601"/>
      <c r="EC41" s="444"/>
      <c r="ED41" s="945"/>
      <c r="EE41" s="908"/>
      <c r="EF41" s="601"/>
      <c r="EG41" s="444"/>
      <c r="EH41" s="945"/>
      <c r="EI41" s="908"/>
      <c r="EJ41" s="601"/>
      <c r="EK41" s="444"/>
      <c r="EL41" s="945"/>
      <c r="EM41" s="908"/>
      <c r="EN41" s="601"/>
      <c r="EO41" s="444"/>
      <c r="EP41" s="945"/>
      <c r="EQ41" s="908"/>
      <c r="ER41" s="601"/>
      <c r="ES41" s="444"/>
      <c r="ET41" s="945"/>
      <c r="EU41" s="908"/>
      <c r="EV41" s="601"/>
      <c r="EW41" s="444"/>
      <c r="EX41" s="945"/>
      <c r="EY41" s="908"/>
      <c r="EZ41" s="601"/>
      <c r="FA41" s="444"/>
      <c r="FB41" s="945"/>
      <c r="FC41" s="908"/>
      <c r="FD41" s="601"/>
      <c r="FE41" s="444"/>
      <c r="FF41" s="945"/>
      <c r="FG41" s="908"/>
      <c r="FH41" s="601"/>
      <c r="FI41" s="444"/>
      <c r="FJ41" s="945"/>
      <c r="FK41" s="908"/>
      <c r="FL41" s="601"/>
      <c r="FM41" s="444"/>
      <c r="FN41" s="945"/>
      <c r="FO41" s="908"/>
      <c r="FP41" s="601"/>
      <c r="FQ41" s="444"/>
      <c r="FR41" s="945"/>
      <c r="FS41" s="908"/>
      <c r="FT41" s="601"/>
      <c r="FU41" s="444"/>
      <c r="FV41" s="945"/>
      <c r="FW41" s="908"/>
      <c r="FX41" s="601"/>
      <c r="FY41" s="444"/>
      <c r="FZ41" s="945"/>
      <c r="GA41" s="908"/>
      <c r="GB41" s="601"/>
      <c r="GC41" s="444"/>
      <c r="GD41" s="945"/>
      <c r="GE41" s="908"/>
      <c r="GF41" s="601"/>
      <c r="GG41" s="444"/>
      <c r="GH41" s="945"/>
      <c r="GI41" s="908"/>
      <c r="GJ41" s="601"/>
      <c r="GK41" s="444"/>
      <c r="GL41" s="945"/>
      <c r="GM41" s="908"/>
      <c r="GN41" s="601"/>
      <c r="GO41" s="444"/>
      <c r="GP41" s="945"/>
      <c r="GQ41" s="908"/>
      <c r="GR41" s="601"/>
      <c r="GS41" s="444"/>
      <c r="GT41" s="945"/>
      <c r="GU41" s="947"/>
      <c r="GV41" s="407"/>
      <c r="GW41" s="407"/>
      <c r="GX41" s="945"/>
      <c r="GY41" s="908"/>
      <c r="GZ41" s="407"/>
      <c r="HA41" s="444"/>
      <c r="HB41" s="945"/>
      <c r="HC41" s="908"/>
      <c r="HD41" s="601"/>
      <c r="HE41" s="444"/>
      <c r="HF41" s="945"/>
      <c r="HG41" s="908"/>
      <c r="HH41" s="601"/>
      <c r="HI41" s="444"/>
      <c r="HJ41" s="945"/>
      <c r="HK41" s="908"/>
      <c r="HL41" s="601"/>
      <c r="HM41" s="444"/>
      <c r="HN41" s="945"/>
      <c r="HO41" s="908"/>
      <c r="HP41" s="601"/>
      <c r="HQ41" s="444"/>
      <c r="HR41" s="945"/>
      <c r="HS41" s="908"/>
      <c r="HT41" s="601"/>
      <c r="HU41" s="444"/>
      <c r="HV41" s="945"/>
      <c r="HW41" s="908"/>
      <c r="HX41" s="601"/>
      <c r="HY41" s="444"/>
      <c r="HZ41" s="945"/>
      <c r="IA41" s="908"/>
      <c r="IB41" s="601"/>
      <c r="IC41" s="444"/>
      <c r="ID41" s="945"/>
      <c r="IE41" s="908"/>
      <c r="IF41" s="601"/>
      <c r="IG41" s="444"/>
      <c r="IH41" s="945"/>
      <c r="II41" s="908"/>
      <c r="IJ41" s="601"/>
      <c r="IK41" s="444"/>
      <c r="IL41" s="945"/>
      <c r="IM41" s="947"/>
      <c r="IN41" s="601"/>
      <c r="IO41" s="601"/>
      <c r="IP41" s="945"/>
      <c r="IQ41" s="947"/>
      <c r="IR41" s="601"/>
      <c r="IS41" s="601"/>
      <c r="IT41" s="945"/>
      <c r="IU41" s="908"/>
      <c r="IV41" s="601"/>
      <c r="IW41" s="444"/>
      <c r="IX41" s="945"/>
      <c r="IY41" s="908"/>
      <c r="IZ41" s="601"/>
      <c r="JA41" s="444"/>
      <c r="JB41" s="945"/>
      <c r="JC41" s="908"/>
      <c r="JD41" s="601"/>
      <c r="JE41" s="444"/>
      <c r="JF41" s="945"/>
      <c r="JG41" s="908"/>
      <c r="JH41" s="601"/>
      <c r="JI41" s="444"/>
      <c r="JJ41" s="945"/>
      <c r="JK41" s="908"/>
      <c r="JL41" s="601"/>
      <c r="JM41" s="444"/>
      <c r="JN41" s="945"/>
      <c r="JO41" s="908"/>
      <c r="JP41" s="601"/>
      <c r="JQ41" s="444"/>
      <c r="JR41" s="945"/>
      <c r="JS41" s="908"/>
      <c r="JT41" s="601"/>
      <c r="JU41" s="444"/>
      <c r="JV41" s="945"/>
      <c r="JW41" s="908"/>
      <c r="JX41" s="601"/>
      <c r="JY41" s="444"/>
      <c r="JZ41" s="945"/>
      <c r="KA41" s="908"/>
      <c r="KB41" s="601"/>
      <c r="KC41" s="444"/>
      <c r="KD41" s="945"/>
      <c r="KE41" s="908"/>
      <c r="KF41" s="601"/>
      <c r="KG41" s="444"/>
      <c r="KH41" s="945"/>
      <c r="KI41" s="908"/>
      <c r="KJ41" s="601"/>
      <c r="KK41" s="444"/>
      <c r="KL41" s="945"/>
      <c r="KM41" s="908"/>
      <c r="KN41" s="601"/>
      <c r="KO41" s="444"/>
      <c r="KP41" s="945"/>
      <c r="KQ41" s="908"/>
      <c r="KR41" s="601"/>
      <c r="KS41" s="444"/>
      <c r="KT41" s="945"/>
      <c r="KU41" s="908"/>
      <c r="KV41" s="601"/>
      <c r="KW41" s="444"/>
      <c r="KX41" s="945"/>
      <c r="KY41" s="908"/>
      <c r="KZ41" s="601"/>
      <c r="LA41" s="444"/>
      <c r="LB41" s="945"/>
      <c r="LC41" s="908"/>
      <c r="LD41" s="601"/>
      <c r="LE41" s="444"/>
      <c r="LF41" s="945"/>
      <c r="LG41" s="947"/>
      <c r="LH41" s="601"/>
      <c r="LI41" s="601"/>
      <c r="LJ41" s="945"/>
      <c r="LK41" s="947"/>
      <c r="LL41" s="601"/>
      <c r="LM41" s="601"/>
      <c r="LN41" s="945"/>
      <c r="LO41" s="908"/>
      <c r="LP41" s="601"/>
      <c r="LQ41" s="444"/>
      <c r="LR41" s="945"/>
      <c r="LS41" s="908"/>
      <c r="LT41" s="601"/>
      <c r="LU41" s="444"/>
      <c r="LV41" s="945"/>
      <c r="LW41" s="908"/>
      <c r="LX41" s="601"/>
      <c r="LY41" s="444"/>
      <c r="LZ41" s="945"/>
      <c r="MA41" s="908"/>
      <c r="MB41" s="601"/>
      <c r="MC41" s="444"/>
      <c r="MD41" s="945"/>
      <c r="ME41" s="908"/>
      <c r="MF41" s="601"/>
      <c r="MG41" s="444"/>
      <c r="MH41" s="945"/>
      <c r="MI41" s="908"/>
      <c r="MJ41" s="601"/>
      <c r="MK41" s="444"/>
      <c r="ML41" s="945"/>
      <c r="MM41" s="908"/>
      <c r="MN41" s="601"/>
      <c r="MO41" s="444"/>
      <c r="MP41" s="945"/>
      <c r="MQ41" s="908"/>
      <c r="MR41" s="601"/>
      <c r="MS41" s="444"/>
      <c r="MT41" s="945"/>
      <c r="MU41" s="908"/>
      <c r="MV41" s="601"/>
      <c r="MW41" s="444"/>
      <c r="MX41" s="945"/>
      <c r="MY41" s="947"/>
      <c r="MZ41" s="601"/>
      <c r="NA41" s="601"/>
      <c r="NB41" s="945"/>
      <c r="NC41" s="908"/>
      <c r="ND41" s="601"/>
      <c r="NE41" s="444"/>
      <c r="NF41" s="945"/>
      <c r="NG41" s="908"/>
      <c r="NH41" s="601"/>
      <c r="NI41" s="444"/>
      <c r="NJ41" s="945"/>
      <c r="NK41" s="908"/>
      <c r="NL41" s="601"/>
      <c r="NM41" s="444"/>
      <c r="NN41" s="945"/>
      <c r="NO41" s="908"/>
      <c r="NP41" s="601"/>
      <c r="NQ41" s="444"/>
      <c r="NR41" s="945"/>
      <c r="NS41" s="947"/>
      <c r="NT41" s="601"/>
      <c r="NU41" s="601"/>
      <c r="NV41" s="945"/>
      <c r="NW41" s="947"/>
      <c r="NX41" s="601"/>
      <c r="NY41" s="601"/>
      <c r="NZ41" s="945"/>
      <c r="OA41" s="947"/>
      <c r="OB41" s="601"/>
      <c r="OC41" s="601"/>
      <c r="OD41" s="945"/>
      <c r="OE41" s="908"/>
      <c r="OF41" s="601"/>
      <c r="OG41" s="444"/>
      <c r="OH41" s="945"/>
      <c r="OI41" s="947"/>
      <c r="OJ41" s="601"/>
      <c r="OK41" s="601"/>
      <c r="OL41" s="945"/>
      <c r="OM41" s="947"/>
      <c r="ON41" s="601"/>
      <c r="OO41" s="601"/>
      <c r="OP41" s="945"/>
      <c r="OQ41" s="947"/>
      <c r="OR41" s="601"/>
      <c r="OS41" s="601"/>
      <c r="OT41" s="945"/>
      <c r="OU41" s="947"/>
      <c r="OV41" s="601"/>
      <c r="OW41" s="601"/>
      <c r="OX41" s="945"/>
      <c r="OY41" s="947"/>
      <c r="OZ41" s="601"/>
      <c r="PA41" s="601"/>
      <c r="PB41" s="945"/>
      <c r="PC41" s="947"/>
      <c r="PD41" s="601"/>
      <c r="PE41" s="601"/>
      <c r="PF41" s="945"/>
      <c r="PG41" s="947"/>
      <c r="PH41" s="601"/>
      <c r="PI41" s="601"/>
      <c r="PJ41" s="945"/>
      <c r="PK41" s="947"/>
      <c r="PL41" s="601"/>
      <c r="PM41" s="601"/>
      <c r="PN41" s="945"/>
      <c r="PO41" s="947"/>
      <c r="PP41" s="601"/>
      <c r="PQ41" s="601"/>
      <c r="PR41" s="945"/>
      <c r="PS41" s="947"/>
      <c r="PT41" s="601"/>
      <c r="PU41" s="601"/>
      <c r="PV41" s="945"/>
      <c r="PW41" s="947"/>
      <c r="PX41" s="601"/>
      <c r="PY41" s="601"/>
      <c r="PZ41" s="945"/>
      <c r="QA41" s="908"/>
      <c r="QB41" s="601"/>
      <c r="QC41" s="444"/>
      <c r="QD41" s="945"/>
      <c r="QE41" s="947"/>
      <c r="QF41" s="601"/>
      <c r="QG41" s="601"/>
      <c r="QH41" s="945"/>
      <c r="QI41" s="947"/>
      <c r="QJ41" s="601"/>
      <c r="QK41" s="601"/>
      <c r="QL41" s="945"/>
      <c r="QM41" s="947"/>
      <c r="QN41" s="601"/>
      <c r="QO41" s="601"/>
      <c r="QP41" s="945"/>
      <c r="QQ41" s="947"/>
      <c r="QR41" s="601"/>
      <c r="QS41" s="601"/>
      <c r="QT41" s="945"/>
      <c r="QU41" s="947"/>
      <c r="QV41" s="601"/>
      <c r="QW41" s="601"/>
      <c r="QX41" s="945"/>
      <c r="QY41" s="908"/>
      <c r="QZ41" s="601"/>
      <c r="RA41" s="444"/>
      <c r="RB41" s="945"/>
      <c r="RC41" s="908"/>
      <c r="RD41" s="601"/>
      <c r="RE41" s="444"/>
      <c r="RF41" s="945"/>
      <c r="RG41" s="908"/>
      <c r="RH41" s="601"/>
      <c r="RI41" s="444"/>
      <c r="RJ41" s="945"/>
      <c r="RK41" s="908"/>
      <c r="RL41" s="601"/>
      <c r="RM41" s="444"/>
      <c r="RN41" s="945"/>
      <c r="RO41" s="908"/>
      <c r="RP41" s="601"/>
      <c r="RQ41" s="444"/>
      <c r="RR41" s="945"/>
      <c r="RS41" s="908"/>
      <c r="RT41" s="601"/>
      <c r="RU41" s="444"/>
      <c r="RV41" s="945"/>
      <c r="RW41" s="908"/>
      <c r="RX41" s="601"/>
      <c r="RY41" s="444"/>
      <c r="RZ41" s="945"/>
      <c r="SA41" s="947"/>
      <c r="SB41" s="601"/>
      <c r="SC41" s="601"/>
      <c r="SD41" s="945"/>
      <c r="SE41" s="908"/>
      <c r="SF41" s="601"/>
      <c r="SG41" s="444"/>
      <c r="SH41" s="945"/>
      <c r="SI41" s="947"/>
      <c r="SJ41" s="601"/>
      <c r="SK41" s="601"/>
      <c r="SL41" s="945"/>
      <c r="SM41" s="947"/>
      <c r="SN41" s="601"/>
      <c r="SO41" s="601"/>
      <c r="SP41" s="945"/>
      <c r="SQ41" s="908"/>
      <c r="SR41" s="601"/>
      <c r="SS41" s="444"/>
      <c r="ST41" s="945"/>
      <c r="SU41" s="908"/>
      <c r="SV41" s="601"/>
      <c r="SW41" s="444"/>
      <c r="SX41" s="945"/>
      <c r="SY41" s="947"/>
      <c r="SZ41" s="601"/>
      <c r="TA41" s="601"/>
      <c r="TB41" s="945"/>
      <c r="TC41" s="601"/>
      <c r="TD41" s="601"/>
      <c r="TE41" s="601"/>
      <c r="TF41" s="601"/>
      <c r="TG41" s="908"/>
      <c r="TH41" s="601"/>
      <c r="TI41" s="444"/>
      <c r="TJ41" s="945"/>
      <c r="TK41" s="908"/>
      <c r="TL41" s="601"/>
      <c r="TM41" s="444"/>
      <c r="TN41" s="945"/>
      <c r="TO41" s="947"/>
      <c r="TP41" s="601"/>
      <c r="TQ41" s="601"/>
      <c r="TR41" s="945"/>
      <c r="TS41" s="947"/>
      <c r="TT41" s="601"/>
      <c r="TU41" s="601"/>
      <c r="TV41" s="945"/>
      <c r="TW41" s="947"/>
      <c r="TX41" s="601"/>
      <c r="TY41" s="601"/>
      <c r="TZ41" s="945"/>
      <c r="UA41" s="947"/>
      <c r="UB41" s="601"/>
      <c r="UC41" s="601"/>
      <c r="UD41" s="945"/>
      <c r="UE41" s="908"/>
      <c r="UF41" s="601"/>
      <c r="UG41" s="444"/>
      <c r="UH41" s="945"/>
      <c r="UI41" s="908"/>
      <c r="UJ41" s="601"/>
      <c r="UK41" s="444"/>
      <c r="UL41" s="945"/>
      <c r="UM41" s="908"/>
      <c r="UN41" s="601"/>
      <c r="UO41" s="444"/>
      <c r="UP41" s="945"/>
      <c r="UQ41" s="947"/>
      <c r="UR41" s="601"/>
      <c r="US41" s="601"/>
      <c r="UT41" s="945"/>
      <c r="UU41" s="947"/>
      <c r="UV41" s="601"/>
      <c r="UW41" s="601"/>
      <c r="UX41" s="945"/>
      <c r="UY41" s="947"/>
      <c r="UZ41" s="601"/>
      <c r="VA41" s="601"/>
      <c r="VB41" s="945"/>
      <c r="VC41" s="947"/>
      <c r="VD41" s="601"/>
      <c r="VE41" s="601"/>
      <c r="VF41" s="945"/>
      <c r="VG41" s="947"/>
      <c r="VH41" s="601"/>
      <c r="VI41" s="601"/>
      <c r="VJ41" s="945"/>
      <c r="VK41" s="947"/>
      <c r="VL41" s="601"/>
      <c r="VM41" s="601"/>
      <c r="VN41" s="945"/>
      <c r="VO41" s="947"/>
      <c r="VP41" s="601"/>
      <c r="VQ41" s="601"/>
      <c r="VR41" s="945"/>
      <c r="VS41" s="947"/>
      <c r="VT41" s="601"/>
      <c r="VU41" s="601"/>
      <c r="VV41" s="945"/>
      <c r="VW41" s="947"/>
      <c r="VX41" s="601"/>
      <c r="VY41" s="601"/>
      <c r="VZ41" s="945"/>
      <c r="WA41" s="947"/>
      <c r="WB41" s="601"/>
      <c r="WC41" s="601"/>
      <c r="WD41" s="945"/>
      <c r="WE41" s="947"/>
      <c r="WF41" s="601"/>
      <c r="WG41" s="601"/>
      <c r="WH41" s="945"/>
      <c r="WI41" s="947"/>
      <c r="WJ41" s="601"/>
      <c r="WK41" s="601"/>
      <c r="WL41" s="945"/>
      <c r="WM41" s="947"/>
      <c r="WN41" s="407"/>
      <c r="WO41" s="407"/>
      <c r="WP41" s="945"/>
      <c r="WQ41" s="908"/>
      <c r="WR41" s="601"/>
      <c r="WS41" s="444"/>
      <c r="WT41" s="945"/>
      <c r="WU41" s="947"/>
      <c r="WV41" s="601"/>
      <c r="WW41" s="601"/>
      <c r="WX41" s="945"/>
      <c r="WY41" s="908"/>
      <c r="WZ41" s="601"/>
      <c r="XA41" s="444"/>
      <c r="XB41" s="945"/>
      <c r="XC41" s="947"/>
      <c r="XD41" s="407"/>
      <c r="XE41" s="407"/>
      <c r="XF41" s="945"/>
      <c r="XG41" s="947"/>
      <c r="XH41" s="407"/>
      <c r="XI41" s="407"/>
      <c r="XJ41" s="945"/>
      <c r="XK41" s="947"/>
      <c r="XL41" s="601"/>
      <c r="XM41" s="601"/>
      <c r="XN41" s="945"/>
      <c r="XO41" s="947"/>
      <c r="XP41" s="601"/>
      <c r="XQ41" s="601"/>
      <c r="XR41" s="945"/>
      <c r="XS41" s="947"/>
      <c r="XT41" s="601"/>
      <c r="XU41" s="601"/>
      <c r="XV41" s="945"/>
      <c r="XW41" s="947"/>
      <c r="XX41" s="601"/>
      <c r="XY41" s="601"/>
      <c r="XZ41" s="945"/>
      <c r="YA41" s="947"/>
      <c r="YB41" s="601"/>
      <c r="YC41" s="601"/>
      <c r="YD41" s="945"/>
      <c r="YE41" s="908"/>
      <c r="YF41" s="601"/>
      <c r="YG41" s="444"/>
      <c r="YH41" s="945"/>
      <c r="YI41" s="908"/>
      <c r="YJ41" s="601"/>
      <c r="YK41" s="444"/>
      <c r="YL41" s="945"/>
      <c r="YM41" s="908"/>
      <c r="YN41" s="601"/>
      <c r="YO41" s="444"/>
      <c r="YP41" s="945"/>
      <c r="YQ41" s="947"/>
      <c r="YR41" s="601"/>
      <c r="YS41" s="601"/>
      <c r="YT41" s="945"/>
      <c r="YU41" s="947"/>
      <c r="YV41" s="601"/>
      <c r="YW41" s="601"/>
      <c r="YX41" s="945"/>
      <c r="YY41" s="947"/>
      <c r="YZ41" s="601"/>
      <c r="ZA41" s="601"/>
      <c r="ZB41" s="945"/>
      <c r="ZC41" s="947"/>
      <c r="ZD41" s="601"/>
      <c r="ZE41" s="601"/>
      <c r="ZF41" s="945"/>
      <c r="ZG41" s="947"/>
      <c r="ZH41" s="601"/>
      <c r="ZI41" s="601"/>
      <c r="ZJ41" s="945"/>
      <c r="ZK41" s="947"/>
      <c r="ZL41" s="601"/>
      <c r="ZM41" s="601"/>
      <c r="ZN41" s="945"/>
      <c r="ZO41" s="947"/>
      <c r="ZP41" s="601"/>
      <c r="ZQ41" s="601"/>
      <c r="ZR41" s="945"/>
      <c r="ZS41" s="947"/>
      <c r="ZT41" s="601"/>
      <c r="ZU41" s="601"/>
      <c r="ZV41" s="945"/>
      <c r="ZW41" s="947"/>
      <c r="ZX41" s="601"/>
      <c r="ZY41" s="601"/>
      <c r="ZZ41" s="945"/>
      <c r="AAA41" s="947"/>
      <c r="AAB41" s="601"/>
      <c r="AAC41" s="601"/>
      <c r="AAD41" s="945"/>
      <c r="AAE41" s="947"/>
      <c r="AAF41" s="601"/>
      <c r="AAG41" s="601"/>
      <c r="AAH41" s="945"/>
      <c r="AAI41" s="947"/>
      <c r="AAJ41" s="601"/>
      <c r="AAK41" s="601"/>
      <c r="AAL41" s="945"/>
      <c r="AAM41" s="947"/>
      <c r="AAN41" s="601"/>
      <c r="AAO41" s="601"/>
      <c r="AAP41" s="945"/>
      <c r="AAQ41" s="947"/>
      <c r="AAR41" s="601"/>
      <c r="AAS41" s="601"/>
      <c r="AAT41" s="945"/>
      <c r="AAU41" s="947"/>
      <c r="AAV41" s="601"/>
      <c r="AAW41" s="601"/>
      <c r="AAX41" s="945"/>
      <c r="AAY41" s="947"/>
      <c r="AAZ41" s="601"/>
      <c r="ABA41" s="601"/>
      <c r="ABB41" s="945"/>
      <c r="ABC41" s="947"/>
      <c r="ABD41" s="601"/>
      <c r="ABE41" s="601"/>
      <c r="ABF41" s="945"/>
      <c r="ABG41" s="947"/>
      <c r="ABH41" s="601"/>
      <c r="ABI41" s="601"/>
      <c r="ABJ41" s="945"/>
      <c r="ABK41" s="947"/>
      <c r="ABL41" s="601"/>
      <c r="ABM41" s="601"/>
      <c r="ABN41" s="945"/>
      <c r="ABO41" s="947"/>
      <c r="ABP41" s="601"/>
      <c r="ABQ41" s="601"/>
      <c r="ABR41" s="945"/>
      <c r="ABS41" s="947"/>
      <c r="ABT41" s="601"/>
      <c r="ABU41" s="601"/>
      <c r="ABV41" s="945"/>
      <c r="ABW41" s="947"/>
      <c r="ABX41" s="601"/>
      <c r="ABY41" s="601"/>
      <c r="ABZ41" s="945"/>
      <c r="ACA41" s="947"/>
      <c r="ACB41" s="601"/>
      <c r="ACC41" s="601"/>
      <c r="ACD41" s="945"/>
      <c r="ACE41" s="947"/>
      <c r="ACF41" s="601"/>
      <c r="ACG41" s="601"/>
      <c r="ACH41" s="945"/>
      <c r="ACI41" s="947"/>
      <c r="ACJ41" s="601"/>
      <c r="ACK41" s="601"/>
      <c r="ACL41" s="945"/>
      <c r="ACM41" s="947"/>
      <c r="ACN41" s="601"/>
      <c r="ACO41" s="601"/>
      <c r="ACP41" s="945"/>
      <c r="ACQ41" s="947"/>
      <c r="ACR41" s="601"/>
      <c r="ACS41" s="601"/>
      <c r="ACT41" s="945"/>
      <c r="ACU41" s="947"/>
      <c r="ACV41" s="601"/>
      <c r="ACW41" s="601"/>
      <c r="ACX41" s="945"/>
      <c r="ACY41" s="947"/>
      <c r="ACZ41" s="601"/>
      <c r="ADA41" s="601"/>
      <c r="ADB41" s="945"/>
      <c r="ADC41" s="947"/>
      <c r="ADD41" s="601"/>
      <c r="ADE41" s="601"/>
      <c r="ADF41" s="945"/>
      <c r="ADG41" s="947"/>
      <c r="ADH41" s="601"/>
      <c r="ADI41" s="601"/>
      <c r="ADJ41" s="945"/>
      <c r="ADK41" s="947"/>
      <c r="ADL41" s="601"/>
      <c r="ADM41" s="601"/>
      <c r="ADN41" s="945"/>
      <c r="ADO41" s="947"/>
      <c r="ADP41" s="601"/>
      <c r="ADQ41" s="601"/>
      <c r="ADR41" s="945"/>
      <c r="ADS41" s="947"/>
      <c r="ADT41" s="601"/>
      <c r="ADU41" s="601"/>
      <c r="ADV41" s="945"/>
      <c r="ADW41" s="947"/>
      <c r="ADX41" s="601"/>
      <c r="ADY41" s="601"/>
      <c r="ADZ41" s="945"/>
      <c r="AEA41" s="947"/>
      <c r="AEB41" s="601"/>
      <c r="AEC41" s="601"/>
      <c r="AED41" s="945"/>
      <c r="AEE41" s="901"/>
      <c r="AEF41" s="908"/>
      <c r="AEG41" s="945"/>
    </row>
    <row r="42" spans="1:816">
      <c r="A42" s="538">
        <v>23</v>
      </c>
      <c r="B42" s="461" t="str">
        <f t="shared" si="1"/>
        <v>W incentive</v>
      </c>
      <c r="C42" s="538">
        <f t="shared" si="2"/>
        <v>2007</v>
      </c>
      <c r="D42" s="443">
        <v>23</v>
      </c>
      <c r="E42" s="908" t="str">
        <f t="shared" si="3"/>
        <v>W incentive</v>
      </c>
      <c r="F42" s="907">
        <f t="shared" si="4"/>
        <v>2007</v>
      </c>
      <c r="G42" s="908">
        <f>+G41</f>
        <v>1039321</v>
      </c>
      <c r="H42" s="601">
        <f>+H41</f>
        <v>849.11846405228755</v>
      </c>
      <c r="I42" s="444">
        <f t="shared" si="5"/>
        <v>1038471.8815359477</v>
      </c>
      <c r="J42" s="945"/>
      <c r="K42" s="908"/>
      <c r="L42" s="601"/>
      <c r="M42" s="444"/>
      <c r="N42" s="945"/>
      <c r="O42" s="908">
        <f>+O41</f>
        <v>1069972.6789215687</v>
      </c>
      <c r="P42" s="444">
        <f>P41</f>
        <v>21100.529411764706</v>
      </c>
      <c r="Q42" s="444">
        <f t="shared" si="0"/>
        <v>1048872.1495098039</v>
      </c>
      <c r="R42" s="945"/>
      <c r="S42" s="908"/>
      <c r="T42" s="444"/>
      <c r="U42" s="444"/>
      <c r="V42" s="945"/>
      <c r="W42" s="908">
        <f>+W41</f>
        <v>7554687</v>
      </c>
      <c r="X42" s="601">
        <f>+X41</f>
        <v>55549.169117647056</v>
      </c>
      <c r="Y42" s="444">
        <f t="shared" si="6"/>
        <v>7499137.8308823528</v>
      </c>
      <c r="Z42" s="945"/>
      <c r="AA42" s="908"/>
      <c r="AB42" s="601"/>
      <c r="AC42" s="444"/>
      <c r="AD42" s="945"/>
      <c r="AE42" s="908">
        <f>+AE41</f>
        <v>6196285</v>
      </c>
      <c r="AF42" s="601">
        <f>+AF41</f>
        <v>15186.973039215689</v>
      </c>
      <c r="AG42" s="444">
        <f t="shared" si="7"/>
        <v>6181098.0269607846</v>
      </c>
      <c r="AH42" s="945"/>
      <c r="AI42" s="908"/>
      <c r="AJ42" s="601"/>
      <c r="AK42" s="444"/>
      <c r="AL42" s="945"/>
      <c r="AM42" s="908"/>
      <c r="AN42" s="601"/>
      <c r="AO42" s="444"/>
      <c r="AP42" s="945"/>
      <c r="AQ42" s="908"/>
      <c r="AR42" s="601"/>
      <c r="AS42" s="444"/>
      <c r="AT42" s="945"/>
      <c r="AU42" s="908"/>
      <c r="AV42" s="601"/>
      <c r="AW42" s="444"/>
      <c r="AX42" s="945"/>
      <c r="AY42" s="908"/>
      <c r="AZ42" s="601"/>
      <c r="BA42" s="444"/>
      <c r="BB42" s="945"/>
      <c r="BC42" s="908"/>
      <c r="BD42" s="601"/>
      <c r="BE42" s="444"/>
      <c r="BF42" s="945"/>
      <c r="BG42" s="908"/>
      <c r="BH42" s="601"/>
      <c r="BI42" s="444"/>
      <c r="BJ42" s="945"/>
      <c r="BK42" s="908"/>
      <c r="BL42" s="601"/>
      <c r="BM42" s="444"/>
      <c r="BN42" s="945"/>
      <c r="BO42" s="908"/>
      <c r="BP42" s="601"/>
      <c r="BQ42" s="444"/>
      <c r="BR42" s="945"/>
      <c r="BS42" s="908"/>
      <c r="BT42" s="601"/>
      <c r="BU42" s="444"/>
      <c r="BV42" s="945"/>
      <c r="BW42" s="908"/>
      <c r="BX42" s="601"/>
      <c r="BY42" s="444"/>
      <c r="BZ42" s="945"/>
      <c r="CA42" s="908"/>
      <c r="CB42" s="601"/>
      <c r="CC42" s="444"/>
      <c r="CD42" s="945"/>
      <c r="CE42" s="947"/>
      <c r="CF42" s="601"/>
      <c r="CG42" s="601"/>
      <c r="CH42" s="945"/>
      <c r="CI42" s="908"/>
      <c r="CJ42" s="601"/>
      <c r="CK42" s="444"/>
      <c r="CL42" s="945"/>
      <c r="CM42" s="908"/>
      <c r="CN42" s="601"/>
      <c r="CO42" s="444"/>
      <c r="CP42" s="945"/>
      <c r="CQ42" s="908"/>
      <c r="CR42" s="601"/>
      <c r="CS42" s="444"/>
      <c r="CT42" s="945"/>
      <c r="CU42" s="908"/>
      <c r="CV42" s="601"/>
      <c r="CW42" s="444"/>
      <c r="CX42" s="945"/>
      <c r="CY42" s="601"/>
      <c r="CZ42" s="601"/>
      <c r="DA42" s="601"/>
      <c r="DB42" s="601"/>
      <c r="DC42" s="908"/>
      <c r="DD42" s="601"/>
      <c r="DE42" s="444"/>
      <c r="DF42" s="945"/>
      <c r="DG42" s="908"/>
      <c r="DH42" s="601"/>
      <c r="DI42" s="444"/>
      <c r="DJ42" s="945"/>
      <c r="DK42" s="908"/>
      <c r="DL42" s="601"/>
      <c r="DM42" s="444"/>
      <c r="DN42" s="945"/>
      <c r="DO42" s="908"/>
      <c r="DP42" s="601"/>
      <c r="DQ42" s="444"/>
      <c r="DR42" s="945"/>
      <c r="DS42" s="908"/>
      <c r="DT42" s="601"/>
      <c r="DU42" s="444"/>
      <c r="DV42" s="945"/>
      <c r="DW42" s="908"/>
      <c r="DX42" s="601"/>
      <c r="DY42" s="444"/>
      <c r="DZ42" s="945"/>
      <c r="EA42" s="908"/>
      <c r="EB42" s="601"/>
      <c r="EC42" s="444"/>
      <c r="ED42" s="945"/>
      <c r="EE42" s="908"/>
      <c r="EF42" s="601"/>
      <c r="EG42" s="444"/>
      <c r="EH42" s="945"/>
      <c r="EI42" s="908"/>
      <c r="EJ42" s="601"/>
      <c r="EK42" s="444"/>
      <c r="EL42" s="945"/>
      <c r="EM42" s="908"/>
      <c r="EN42" s="601"/>
      <c r="EO42" s="444"/>
      <c r="EP42" s="945"/>
      <c r="EQ42" s="908"/>
      <c r="ER42" s="601"/>
      <c r="ES42" s="444"/>
      <c r="ET42" s="945"/>
      <c r="EU42" s="908"/>
      <c r="EV42" s="601"/>
      <c r="EW42" s="444"/>
      <c r="EX42" s="945"/>
      <c r="EY42" s="908"/>
      <c r="EZ42" s="601"/>
      <c r="FA42" s="444"/>
      <c r="FB42" s="945"/>
      <c r="FC42" s="908"/>
      <c r="FD42" s="601"/>
      <c r="FE42" s="444"/>
      <c r="FF42" s="945"/>
      <c r="FG42" s="908"/>
      <c r="FH42" s="601"/>
      <c r="FI42" s="444"/>
      <c r="FJ42" s="945"/>
      <c r="FK42" s="908"/>
      <c r="FL42" s="601"/>
      <c r="FM42" s="444"/>
      <c r="FN42" s="945"/>
      <c r="FO42" s="908"/>
      <c r="FP42" s="601"/>
      <c r="FQ42" s="444"/>
      <c r="FR42" s="945"/>
      <c r="FS42" s="908"/>
      <c r="FT42" s="601"/>
      <c r="FU42" s="444"/>
      <c r="FV42" s="945"/>
      <c r="FW42" s="908"/>
      <c r="FX42" s="601"/>
      <c r="FY42" s="444"/>
      <c r="FZ42" s="945"/>
      <c r="GA42" s="908"/>
      <c r="GB42" s="601"/>
      <c r="GC42" s="444"/>
      <c r="GD42" s="945"/>
      <c r="GE42" s="908"/>
      <c r="GF42" s="601"/>
      <c r="GG42" s="444"/>
      <c r="GH42" s="945"/>
      <c r="GI42" s="908"/>
      <c r="GJ42" s="601"/>
      <c r="GK42" s="444"/>
      <c r="GL42" s="945"/>
      <c r="GM42" s="908"/>
      <c r="GN42" s="601"/>
      <c r="GO42" s="444"/>
      <c r="GP42" s="945"/>
      <c r="GQ42" s="908"/>
      <c r="GR42" s="601"/>
      <c r="GS42" s="444"/>
      <c r="GT42" s="945"/>
      <c r="GU42" s="947"/>
      <c r="GV42" s="407"/>
      <c r="GW42" s="407"/>
      <c r="GX42" s="945"/>
      <c r="GY42" s="908"/>
      <c r="GZ42" s="407"/>
      <c r="HA42" s="444"/>
      <c r="HB42" s="945"/>
      <c r="HC42" s="908"/>
      <c r="HD42" s="601"/>
      <c r="HE42" s="444"/>
      <c r="HF42" s="945"/>
      <c r="HG42" s="908"/>
      <c r="HH42" s="601"/>
      <c r="HI42" s="444"/>
      <c r="HJ42" s="945"/>
      <c r="HK42" s="908"/>
      <c r="HL42" s="601"/>
      <c r="HM42" s="444"/>
      <c r="HN42" s="945"/>
      <c r="HO42" s="908"/>
      <c r="HP42" s="601"/>
      <c r="HQ42" s="444"/>
      <c r="HR42" s="945"/>
      <c r="HS42" s="908"/>
      <c r="HT42" s="601"/>
      <c r="HU42" s="444"/>
      <c r="HV42" s="945"/>
      <c r="HW42" s="908"/>
      <c r="HX42" s="601"/>
      <c r="HY42" s="444"/>
      <c r="HZ42" s="945"/>
      <c r="IA42" s="908"/>
      <c r="IB42" s="601"/>
      <c r="IC42" s="444"/>
      <c r="ID42" s="945"/>
      <c r="IE42" s="908"/>
      <c r="IF42" s="601"/>
      <c r="IG42" s="444"/>
      <c r="IH42" s="945"/>
      <c r="II42" s="908"/>
      <c r="IJ42" s="601"/>
      <c r="IK42" s="444"/>
      <c r="IL42" s="945"/>
      <c r="IM42" s="947"/>
      <c r="IN42" s="601"/>
      <c r="IO42" s="601"/>
      <c r="IP42" s="945"/>
      <c r="IQ42" s="947"/>
      <c r="IR42" s="601"/>
      <c r="IS42" s="601"/>
      <c r="IT42" s="945"/>
      <c r="IU42" s="908"/>
      <c r="IV42" s="601"/>
      <c r="IW42" s="444"/>
      <c r="IX42" s="945"/>
      <c r="IY42" s="908"/>
      <c r="IZ42" s="601"/>
      <c r="JA42" s="444"/>
      <c r="JB42" s="945"/>
      <c r="JC42" s="908"/>
      <c r="JD42" s="601"/>
      <c r="JE42" s="444"/>
      <c r="JF42" s="945"/>
      <c r="JG42" s="908"/>
      <c r="JH42" s="601"/>
      <c r="JI42" s="444"/>
      <c r="JJ42" s="945"/>
      <c r="JK42" s="908"/>
      <c r="JL42" s="601"/>
      <c r="JM42" s="444"/>
      <c r="JN42" s="945"/>
      <c r="JO42" s="908"/>
      <c r="JP42" s="601"/>
      <c r="JQ42" s="444"/>
      <c r="JR42" s="945"/>
      <c r="JS42" s="908"/>
      <c r="JT42" s="601"/>
      <c r="JU42" s="444"/>
      <c r="JV42" s="945"/>
      <c r="JW42" s="908"/>
      <c r="JX42" s="601"/>
      <c r="JY42" s="444"/>
      <c r="JZ42" s="945"/>
      <c r="KA42" s="908"/>
      <c r="KB42" s="601"/>
      <c r="KC42" s="444"/>
      <c r="KD42" s="945"/>
      <c r="KE42" s="908"/>
      <c r="KF42" s="601"/>
      <c r="KG42" s="444"/>
      <c r="KH42" s="945"/>
      <c r="KI42" s="908"/>
      <c r="KJ42" s="601"/>
      <c r="KK42" s="444"/>
      <c r="KL42" s="945"/>
      <c r="KM42" s="908"/>
      <c r="KN42" s="601"/>
      <c r="KO42" s="444"/>
      <c r="KP42" s="945"/>
      <c r="KQ42" s="908"/>
      <c r="KR42" s="601"/>
      <c r="KS42" s="444"/>
      <c r="KT42" s="945"/>
      <c r="KU42" s="908"/>
      <c r="KV42" s="601"/>
      <c r="KW42" s="444"/>
      <c r="KX42" s="945"/>
      <c r="KY42" s="908"/>
      <c r="KZ42" s="601"/>
      <c r="LA42" s="444"/>
      <c r="LB42" s="945"/>
      <c r="LC42" s="908"/>
      <c r="LD42" s="601"/>
      <c r="LE42" s="444"/>
      <c r="LF42" s="945"/>
      <c r="LG42" s="947"/>
      <c r="LH42" s="601"/>
      <c r="LI42" s="601"/>
      <c r="LJ42" s="945"/>
      <c r="LK42" s="947"/>
      <c r="LL42" s="601"/>
      <c r="LM42" s="601"/>
      <c r="LN42" s="945"/>
      <c r="LO42" s="908"/>
      <c r="LP42" s="601"/>
      <c r="LQ42" s="444"/>
      <c r="LR42" s="945"/>
      <c r="LS42" s="908"/>
      <c r="LT42" s="601"/>
      <c r="LU42" s="444"/>
      <c r="LV42" s="945"/>
      <c r="LW42" s="908"/>
      <c r="LX42" s="601"/>
      <c r="LY42" s="444"/>
      <c r="LZ42" s="945"/>
      <c r="MA42" s="908"/>
      <c r="MB42" s="601"/>
      <c r="MC42" s="444"/>
      <c r="MD42" s="945"/>
      <c r="ME42" s="908"/>
      <c r="MF42" s="601"/>
      <c r="MG42" s="444"/>
      <c r="MH42" s="945"/>
      <c r="MI42" s="908"/>
      <c r="MJ42" s="601"/>
      <c r="MK42" s="444"/>
      <c r="ML42" s="945"/>
      <c r="MM42" s="908"/>
      <c r="MN42" s="601"/>
      <c r="MO42" s="444"/>
      <c r="MP42" s="945"/>
      <c r="MQ42" s="908"/>
      <c r="MR42" s="601"/>
      <c r="MS42" s="444"/>
      <c r="MT42" s="945"/>
      <c r="MU42" s="908"/>
      <c r="MV42" s="601"/>
      <c r="MW42" s="444"/>
      <c r="MX42" s="945"/>
      <c r="MY42" s="947"/>
      <c r="MZ42" s="601"/>
      <c r="NA42" s="601"/>
      <c r="NB42" s="945"/>
      <c r="NC42" s="908"/>
      <c r="ND42" s="601"/>
      <c r="NE42" s="444"/>
      <c r="NF42" s="945"/>
      <c r="NG42" s="908"/>
      <c r="NH42" s="601"/>
      <c r="NI42" s="444"/>
      <c r="NJ42" s="945"/>
      <c r="NK42" s="908"/>
      <c r="NL42" s="601"/>
      <c r="NM42" s="444"/>
      <c r="NN42" s="945"/>
      <c r="NO42" s="908"/>
      <c r="NP42" s="601"/>
      <c r="NQ42" s="444"/>
      <c r="NR42" s="945"/>
      <c r="NS42" s="947"/>
      <c r="NT42" s="601"/>
      <c r="NU42" s="601"/>
      <c r="NV42" s="945"/>
      <c r="NW42" s="947"/>
      <c r="NX42" s="601"/>
      <c r="NY42" s="601"/>
      <c r="NZ42" s="945"/>
      <c r="OA42" s="947"/>
      <c r="OB42" s="601"/>
      <c r="OC42" s="601"/>
      <c r="OD42" s="945"/>
      <c r="OE42" s="908"/>
      <c r="OF42" s="601"/>
      <c r="OG42" s="444"/>
      <c r="OH42" s="945"/>
      <c r="OI42" s="947"/>
      <c r="OJ42" s="601"/>
      <c r="OK42" s="601"/>
      <c r="OL42" s="945"/>
      <c r="OM42" s="947"/>
      <c r="ON42" s="601"/>
      <c r="OO42" s="601"/>
      <c r="OP42" s="945"/>
      <c r="OQ42" s="947"/>
      <c r="OR42" s="601"/>
      <c r="OS42" s="601"/>
      <c r="OT42" s="945"/>
      <c r="OU42" s="947"/>
      <c r="OV42" s="601"/>
      <c r="OW42" s="601"/>
      <c r="OX42" s="945"/>
      <c r="OY42" s="947"/>
      <c r="OZ42" s="601"/>
      <c r="PA42" s="601"/>
      <c r="PB42" s="945"/>
      <c r="PC42" s="947"/>
      <c r="PD42" s="601"/>
      <c r="PE42" s="601"/>
      <c r="PF42" s="945"/>
      <c r="PG42" s="947"/>
      <c r="PH42" s="601"/>
      <c r="PI42" s="601"/>
      <c r="PJ42" s="945"/>
      <c r="PK42" s="947"/>
      <c r="PL42" s="601"/>
      <c r="PM42" s="601"/>
      <c r="PN42" s="945"/>
      <c r="PO42" s="947"/>
      <c r="PP42" s="601"/>
      <c r="PQ42" s="601"/>
      <c r="PR42" s="945"/>
      <c r="PS42" s="947"/>
      <c r="PT42" s="601"/>
      <c r="PU42" s="601"/>
      <c r="PV42" s="945"/>
      <c r="PW42" s="947"/>
      <c r="PX42" s="601"/>
      <c r="PY42" s="601"/>
      <c r="PZ42" s="945"/>
      <c r="QA42" s="908"/>
      <c r="QB42" s="601"/>
      <c r="QC42" s="444"/>
      <c r="QD42" s="945"/>
      <c r="QE42" s="947"/>
      <c r="QF42" s="601"/>
      <c r="QG42" s="601"/>
      <c r="QH42" s="945"/>
      <c r="QI42" s="947"/>
      <c r="QJ42" s="601"/>
      <c r="QK42" s="601"/>
      <c r="QL42" s="945"/>
      <c r="QM42" s="947"/>
      <c r="QN42" s="601"/>
      <c r="QO42" s="601"/>
      <c r="QP42" s="945"/>
      <c r="QQ42" s="947"/>
      <c r="QR42" s="601"/>
      <c r="QS42" s="601"/>
      <c r="QT42" s="945"/>
      <c r="QU42" s="947"/>
      <c r="QV42" s="601"/>
      <c r="QW42" s="601"/>
      <c r="QX42" s="945"/>
      <c r="QY42" s="908"/>
      <c r="QZ42" s="601"/>
      <c r="RA42" s="444"/>
      <c r="RB42" s="945"/>
      <c r="RC42" s="908"/>
      <c r="RD42" s="601"/>
      <c r="RE42" s="444"/>
      <c r="RF42" s="945"/>
      <c r="RG42" s="908"/>
      <c r="RH42" s="601"/>
      <c r="RI42" s="444"/>
      <c r="RJ42" s="945"/>
      <c r="RK42" s="908"/>
      <c r="RL42" s="601"/>
      <c r="RM42" s="444"/>
      <c r="RN42" s="945"/>
      <c r="RO42" s="908"/>
      <c r="RP42" s="601"/>
      <c r="RQ42" s="444"/>
      <c r="RR42" s="945"/>
      <c r="RS42" s="908"/>
      <c r="RT42" s="601"/>
      <c r="RU42" s="444"/>
      <c r="RV42" s="945"/>
      <c r="RW42" s="908"/>
      <c r="RX42" s="601"/>
      <c r="RY42" s="444"/>
      <c r="RZ42" s="945"/>
      <c r="SA42" s="947"/>
      <c r="SB42" s="601"/>
      <c r="SC42" s="601"/>
      <c r="SD42" s="945"/>
      <c r="SE42" s="908"/>
      <c r="SF42" s="601"/>
      <c r="SG42" s="444"/>
      <c r="SH42" s="945"/>
      <c r="SI42" s="947"/>
      <c r="SJ42" s="601"/>
      <c r="SK42" s="601"/>
      <c r="SL42" s="945"/>
      <c r="SM42" s="947"/>
      <c r="SN42" s="601"/>
      <c r="SO42" s="601"/>
      <c r="SP42" s="945"/>
      <c r="SQ42" s="908"/>
      <c r="SR42" s="601"/>
      <c r="SS42" s="444"/>
      <c r="ST42" s="945"/>
      <c r="SU42" s="908"/>
      <c r="SV42" s="601"/>
      <c r="SW42" s="444"/>
      <c r="SX42" s="945"/>
      <c r="SY42" s="947"/>
      <c r="SZ42" s="601"/>
      <c r="TA42" s="601"/>
      <c r="TB42" s="945"/>
      <c r="TC42" s="601"/>
      <c r="TD42" s="601"/>
      <c r="TE42" s="601"/>
      <c r="TF42" s="601"/>
      <c r="TG42" s="908"/>
      <c r="TH42" s="601"/>
      <c r="TI42" s="444"/>
      <c r="TJ42" s="945"/>
      <c r="TK42" s="908"/>
      <c r="TL42" s="601"/>
      <c r="TM42" s="444"/>
      <c r="TN42" s="945"/>
      <c r="TO42" s="947"/>
      <c r="TP42" s="601"/>
      <c r="TQ42" s="601"/>
      <c r="TR42" s="945"/>
      <c r="TS42" s="947"/>
      <c r="TT42" s="601"/>
      <c r="TU42" s="601"/>
      <c r="TV42" s="945"/>
      <c r="TW42" s="947"/>
      <c r="TX42" s="601"/>
      <c r="TY42" s="601"/>
      <c r="TZ42" s="945"/>
      <c r="UA42" s="947"/>
      <c r="UB42" s="601"/>
      <c r="UC42" s="601"/>
      <c r="UD42" s="945"/>
      <c r="UE42" s="908"/>
      <c r="UF42" s="601"/>
      <c r="UG42" s="444"/>
      <c r="UH42" s="945"/>
      <c r="UI42" s="908"/>
      <c r="UJ42" s="601"/>
      <c r="UK42" s="444"/>
      <c r="UL42" s="945"/>
      <c r="UM42" s="908"/>
      <c r="UN42" s="601"/>
      <c r="UO42" s="444"/>
      <c r="UP42" s="945"/>
      <c r="UQ42" s="947"/>
      <c r="UR42" s="601"/>
      <c r="US42" s="601"/>
      <c r="UT42" s="945"/>
      <c r="UU42" s="947"/>
      <c r="UV42" s="601"/>
      <c r="UW42" s="601"/>
      <c r="UX42" s="945"/>
      <c r="UY42" s="947"/>
      <c r="UZ42" s="601"/>
      <c r="VA42" s="601"/>
      <c r="VB42" s="945"/>
      <c r="VC42" s="947"/>
      <c r="VD42" s="601"/>
      <c r="VE42" s="601"/>
      <c r="VF42" s="945"/>
      <c r="VG42" s="947"/>
      <c r="VH42" s="601"/>
      <c r="VI42" s="601"/>
      <c r="VJ42" s="945"/>
      <c r="VK42" s="947"/>
      <c r="VL42" s="601"/>
      <c r="VM42" s="601"/>
      <c r="VN42" s="945"/>
      <c r="VO42" s="947"/>
      <c r="VP42" s="601"/>
      <c r="VQ42" s="601"/>
      <c r="VR42" s="945"/>
      <c r="VS42" s="947"/>
      <c r="VT42" s="601"/>
      <c r="VU42" s="601"/>
      <c r="VV42" s="945"/>
      <c r="VW42" s="947"/>
      <c r="VX42" s="601"/>
      <c r="VY42" s="601"/>
      <c r="VZ42" s="945"/>
      <c r="WA42" s="947"/>
      <c r="WB42" s="601"/>
      <c r="WC42" s="601"/>
      <c r="WD42" s="945"/>
      <c r="WE42" s="947"/>
      <c r="WF42" s="601"/>
      <c r="WG42" s="601"/>
      <c r="WH42" s="945"/>
      <c r="WI42" s="947"/>
      <c r="WJ42" s="601"/>
      <c r="WK42" s="601"/>
      <c r="WL42" s="945"/>
      <c r="WM42" s="947"/>
      <c r="WN42" s="407"/>
      <c r="WO42" s="407"/>
      <c r="WP42" s="945"/>
      <c r="WQ42" s="908"/>
      <c r="WR42" s="601"/>
      <c r="WS42" s="444"/>
      <c r="WT42" s="945"/>
      <c r="WU42" s="947"/>
      <c r="WV42" s="601"/>
      <c r="WW42" s="601"/>
      <c r="WX42" s="945"/>
      <c r="WY42" s="908"/>
      <c r="WZ42" s="601"/>
      <c r="XA42" s="444"/>
      <c r="XB42" s="945"/>
      <c r="XC42" s="947"/>
      <c r="XD42" s="407"/>
      <c r="XE42" s="407"/>
      <c r="XF42" s="945"/>
      <c r="XG42" s="947"/>
      <c r="XH42" s="407"/>
      <c r="XI42" s="407"/>
      <c r="XJ42" s="945"/>
      <c r="XK42" s="947"/>
      <c r="XL42" s="601"/>
      <c r="XM42" s="601"/>
      <c r="XN42" s="945"/>
      <c r="XO42" s="947"/>
      <c r="XP42" s="601"/>
      <c r="XQ42" s="601"/>
      <c r="XR42" s="945"/>
      <c r="XS42" s="947"/>
      <c r="XT42" s="601"/>
      <c r="XU42" s="601"/>
      <c r="XV42" s="945"/>
      <c r="XW42" s="947"/>
      <c r="XX42" s="601"/>
      <c r="XY42" s="601"/>
      <c r="XZ42" s="945"/>
      <c r="YA42" s="947"/>
      <c r="YB42" s="601"/>
      <c r="YC42" s="601"/>
      <c r="YD42" s="945"/>
      <c r="YE42" s="908"/>
      <c r="YF42" s="601"/>
      <c r="YG42" s="444"/>
      <c r="YH42" s="945"/>
      <c r="YI42" s="908"/>
      <c r="YJ42" s="601"/>
      <c r="YK42" s="444"/>
      <c r="YL42" s="945"/>
      <c r="YM42" s="908"/>
      <c r="YN42" s="601"/>
      <c r="YO42" s="444"/>
      <c r="YP42" s="945"/>
      <c r="YQ42" s="947"/>
      <c r="YR42" s="601"/>
      <c r="YS42" s="601"/>
      <c r="YT42" s="945"/>
      <c r="YU42" s="947"/>
      <c r="YV42" s="601"/>
      <c r="YW42" s="601"/>
      <c r="YX42" s="945"/>
      <c r="YY42" s="947"/>
      <c r="YZ42" s="601"/>
      <c r="ZA42" s="601"/>
      <c r="ZB42" s="945"/>
      <c r="ZC42" s="947"/>
      <c r="ZD42" s="601"/>
      <c r="ZE42" s="601"/>
      <c r="ZF42" s="945"/>
      <c r="ZG42" s="947"/>
      <c r="ZH42" s="601"/>
      <c r="ZI42" s="601"/>
      <c r="ZJ42" s="945"/>
      <c r="ZK42" s="947"/>
      <c r="ZL42" s="601"/>
      <c r="ZM42" s="601"/>
      <c r="ZN42" s="945"/>
      <c r="ZO42" s="947"/>
      <c r="ZP42" s="601"/>
      <c r="ZQ42" s="601"/>
      <c r="ZR42" s="945"/>
      <c r="ZS42" s="947"/>
      <c r="ZT42" s="601"/>
      <c r="ZU42" s="601"/>
      <c r="ZV42" s="945"/>
      <c r="ZW42" s="947"/>
      <c r="ZX42" s="601"/>
      <c r="ZY42" s="601"/>
      <c r="ZZ42" s="945"/>
      <c r="AAA42" s="947"/>
      <c r="AAB42" s="601"/>
      <c r="AAC42" s="601"/>
      <c r="AAD42" s="945"/>
      <c r="AAE42" s="947"/>
      <c r="AAF42" s="601"/>
      <c r="AAG42" s="601"/>
      <c r="AAH42" s="945"/>
      <c r="AAI42" s="947"/>
      <c r="AAJ42" s="601"/>
      <c r="AAK42" s="601"/>
      <c r="AAL42" s="945"/>
      <c r="AAM42" s="947"/>
      <c r="AAN42" s="601"/>
      <c r="AAO42" s="601"/>
      <c r="AAP42" s="945"/>
      <c r="AAQ42" s="947"/>
      <c r="AAR42" s="601"/>
      <c r="AAS42" s="601"/>
      <c r="AAT42" s="945"/>
      <c r="AAU42" s="947"/>
      <c r="AAV42" s="601"/>
      <c r="AAW42" s="601"/>
      <c r="AAX42" s="945"/>
      <c r="AAY42" s="947"/>
      <c r="AAZ42" s="601"/>
      <c r="ABA42" s="601"/>
      <c r="ABB42" s="945"/>
      <c r="ABC42" s="947"/>
      <c r="ABD42" s="601"/>
      <c r="ABE42" s="601"/>
      <c r="ABF42" s="945"/>
      <c r="ABG42" s="947"/>
      <c r="ABH42" s="601"/>
      <c r="ABI42" s="601"/>
      <c r="ABJ42" s="945"/>
      <c r="ABK42" s="947"/>
      <c r="ABL42" s="601"/>
      <c r="ABM42" s="601"/>
      <c r="ABN42" s="945"/>
      <c r="ABO42" s="947"/>
      <c r="ABP42" s="601"/>
      <c r="ABQ42" s="601"/>
      <c r="ABR42" s="945"/>
      <c r="ABS42" s="947"/>
      <c r="ABT42" s="601"/>
      <c r="ABU42" s="601"/>
      <c r="ABV42" s="945"/>
      <c r="ABW42" s="947"/>
      <c r="ABX42" s="601"/>
      <c r="ABY42" s="601"/>
      <c r="ABZ42" s="945"/>
      <c r="ACA42" s="947"/>
      <c r="ACB42" s="601"/>
      <c r="ACC42" s="601"/>
      <c r="ACD42" s="945"/>
      <c r="ACE42" s="947"/>
      <c r="ACF42" s="601"/>
      <c r="ACG42" s="601"/>
      <c r="ACH42" s="945"/>
      <c r="ACI42" s="947"/>
      <c r="ACJ42" s="601"/>
      <c r="ACK42" s="601"/>
      <c r="ACL42" s="945"/>
      <c r="ACM42" s="947"/>
      <c r="ACN42" s="601"/>
      <c r="ACO42" s="601"/>
      <c r="ACP42" s="945"/>
      <c r="ACQ42" s="947"/>
      <c r="ACR42" s="601"/>
      <c r="ACS42" s="601"/>
      <c r="ACT42" s="945"/>
      <c r="ACU42" s="947"/>
      <c r="ACV42" s="601"/>
      <c r="ACW42" s="601"/>
      <c r="ACX42" s="945"/>
      <c r="ACY42" s="947"/>
      <c r="ACZ42" s="601"/>
      <c r="ADA42" s="601"/>
      <c r="ADB42" s="945"/>
      <c r="ADC42" s="947"/>
      <c r="ADD42" s="601"/>
      <c r="ADE42" s="601"/>
      <c r="ADF42" s="945"/>
      <c r="ADG42" s="947"/>
      <c r="ADH42" s="601"/>
      <c r="ADI42" s="601"/>
      <c r="ADJ42" s="945"/>
      <c r="ADK42" s="947"/>
      <c r="ADL42" s="601"/>
      <c r="ADM42" s="601"/>
      <c r="ADN42" s="945"/>
      <c r="ADO42" s="947"/>
      <c r="ADP42" s="601"/>
      <c r="ADQ42" s="601"/>
      <c r="ADR42" s="945"/>
      <c r="ADS42" s="947"/>
      <c r="ADT42" s="601"/>
      <c r="ADU42" s="601"/>
      <c r="ADV42" s="945"/>
      <c r="ADW42" s="947"/>
      <c r="ADX42" s="601"/>
      <c r="ADY42" s="601"/>
      <c r="ADZ42" s="945"/>
      <c r="AEA42" s="947"/>
      <c r="AEB42" s="601"/>
      <c r="AEC42" s="601"/>
      <c r="AED42" s="945"/>
      <c r="AEE42" s="901"/>
      <c r="AEF42" s="908"/>
      <c r="AEG42" s="945"/>
    </row>
    <row r="43" spans="1:816">
      <c r="A43" s="538">
        <v>24</v>
      </c>
      <c r="B43" s="461" t="str">
        <f t="shared" si="1"/>
        <v>W / O incentive</v>
      </c>
      <c r="C43" s="538">
        <f t="shared" si="2"/>
        <v>2008</v>
      </c>
      <c r="D43" s="443">
        <v>24</v>
      </c>
      <c r="E43" s="908" t="str">
        <f t="shared" si="3"/>
        <v>W / O incentive</v>
      </c>
      <c r="F43" s="907">
        <f t="shared" si="4"/>
        <v>2008</v>
      </c>
      <c r="G43" s="908">
        <f>+I42</f>
        <v>1038471.8815359477</v>
      </c>
      <c r="H43" s="444">
        <f>+G$34/51</f>
        <v>20378.843137254902</v>
      </c>
      <c r="I43" s="444">
        <f t="shared" si="5"/>
        <v>1018093.0383986927</v>
      </c>
      <c r="J43" s="945"/>
      <c r="K43" s="908"/>
      <c r="L43" s="444"/>
      <c r="M43" s="444"/>
      <c r="N43" s="945"/>
      <c r="O43" s="908">
        <f>+Q42</f>
        <v>1048872.1495098039</v>
      </c>
      <c r="P43" s="444">
        <f>+O$34/51</f>
        <v>21100.529411764706</v>
      </c>
      <c r="Q43" s="444">
        <f t="shared" si="0"/>
        <v>1027771.6200980392</v>
      </c>
      <c r="R43" s="945"/>
      <c r="S43" s="908"/>
      <c r="T43" s="444"/>
      <c r="U43" s="444"/>
      <c r="V43" s="945"/>
      <c r="W43" s="908">
        <f>+Y42</f>
        <v>7499137.8308823528</v>
      </c>
      <c r="X43" s="444">
        <f>+W$34/51</f>
        <v>148131.11764705883</v>
      </c>
      <c r="Y43" s="444">
        <f t="shared" si="6"/>
        <v>7351006.7132352935</v>
      </c>
      <c r="Z43" s="945"/>
      <c r="AA43" s="908"/>
      <c r="AB43" s="444"/>
      <c r="AC43" s="444"/>
      <c r="AD43" s="945"/>
      <c r="AE43" s="908">
        <f>+AG42</f>
        <v>6181098.0269607846</v>
      </c>
      <c r="AF43" s="444">
        <f>+AE$34/51</f>
        <v>121495.7843137255</v>
      </c>
      <c r="AG43" s="444">
        <f t="shared" si="7"/>
        <v>6059602.2426470593</v>
      </c>
      <c r="AH43" s="945"/>
      <c r="AI43" s="908"/>
      <c r="AJ43" s="444"/>
      <c r="AK43" s="444"/>
      <c r="AL43" s="945"/>
      <c r="AM43" s="908"/>
      <c r="AN43" s="444"/>
      <c r="AO43" s="444"/>
      <c r="AP43" s="945"/>
      <c r="AQ43" s="908"/>
      <c r="AR43" s="444"/>
      <c r="AS43" s="444"/>
      <c r="AT43" s="945"/>
      <c r="AU43" s="908"/>
      <c r="AV43" s="444"/>
      <c r="AW43" s="444"/>
      <c r="AX43" s="945"/>
      <c r="AY43" s="908"/>
      <c r="AZ43" s="444"/>
      <c r="BA43" s="444"/>
      <c r="BB43" s="945"/>
      <c r="BC43" s="908"/>
      <c r="BD43" s="444"/>
      <c r="BE43" s="444"/>
      <c r="BF43" s="945"/>
      <c r="BG43" s="908"/>
      <c r="BH43" s="444"/>
      <c r="BI43" s="444"/>
      <c r="BJ43" s="945"/>
      <c r="BK43" s="908"/>
      <c r="BL43" s="444"/>
      <c r="BM43" s="444"/>
      <c r="BN43" s="945"/>
      <c r="BO43" s="908"/>
      <c r="BP43" s="444"/>
      <c r="BQ43" s="444"/>
      <c r="BR43" s="945"/>
      <c r="BS43" s="908"/>
      <c r="BT43" s="444"/>
      <c r="BU43" s="444"/>
      <c r="BV43" s="945"/>
      <c r="BW43" s="908"/>
      <c r="BX43" s="444"/>
      <c r="BY43" s="444"/>
      <c r="BZ43" s="945"/>
      <c r="CA43" s="908"/>
      <c r="CB43" s="444"/>
      <c r="CC43" s="444"/>
      <c r="CD43" s="945"/>
      <c r="CE43" s="947"/>
      <c r="CF43" s="601"/>
      <c r="CG43" s="601"/>
      <c r="CH43" s="945"/>
      <c r="CI43" s="908"/>
      <c r="CJ43" s="444"/>
      <c r="CK43" s="444"/>
      <c r="CL43" s="945"/>
      <c r="CM43" s="908"/>
      <c r="CN43" s="444"/>
      <c r="CO43" s="444"/>
      <c r="CP43" s="945"/>
      <c r="CQ43" s="908"/>
      <c r="CR43" s="444"/>
      <c r="CS43" s="444"/>
      <c r="CT43" s="945"/>
      <c r="CU43" s="908"/>
      <c r="CV43" s="444"/>
      <c r="CW43" s="444"/>
      <c r="CX43" s="945"/>
      <c r="CY43" s="601"/>
      <c r="CZ43" s="601"/>
      <c r="DA43" s="601"/>
      <c r="DB43" s="601"/>
      <c r="DC43" s="908"/>
      <c r="DD43" s="444"/>
      <c r="DE43" s="444"/>
      <c r="DF43" s="945"/>
      <c r="DG43" s="908"/>
      <c r="DH43" s="444"/>
      <c r="DI43" s="444"/>
      <c r="DJ43" s="945"/>
      <c r="DK43" s="908"/>
      <c r="DL43" s="444"/>
      <c r="DM43" s="444"/>
      <c r="DN43" s="945"/>
      <c r="DO43" s="908"/>
      <c r="DP43" s="444"/>
      <c r="DQ43" s="444"/>
      <c r="DR43" s="945"/>
      <c r="DS43" s="908"/>
      <c r="DT43" s="444"/>
      <c r="DU43" s="444"/>
      <c r="DV43" s="945"/>
      <c r="DW43" s="908"/>
      <c r="DX43" s="444"/>
      <c r="DY43" s="444"/>
      <c r="DZ43" s="945"/>
      <c r="EA43" s="908"/>
      <c r="EB43" s="444"/>
      <c r="EC43" s="444"/>
      <c r="ED43" s="945"/>
      <c r="EE43" s="908"/>
      <c r="EF43" s="444"/>
      <c r="EG43" s="444"/>
      <c r="EH43" s="945"/>
      <c r="EI43" s="908"/>
      <c r="EJ43" s="444"/>
      <c r="EK43" s="444"/>
      <c r="EL43" s="945"/>
      <c r="EM43" s="908"/>
      <c r="EN43" s="444"/>
      <c r="EO43" s="444"/>
      <c r="EP43" s="945"/>
      <c r="EQ43" s="908"/>
      <c r="ER43" s="444"/>
      <c r="ES43" s="444"/>
      <c r="ET43" s="945"/>
      <c r="EU43" s="908"/>
      <c r="EV43" s="444"/>
      <c r="EW43" s="444"/>
      <c r="EX43" s="945"/>
      <c r="EY43" s="908"/>
      <c r="EZ43" s="444"/>
      <c r="FA43" s="444"/>
      <c r="FB43" s="945"/>
      <c r="FC43" s="908"/>
      <c r="FD43" s="444"/>
      <c r="FE43" s="444"/>
      <c r="FF43" s="945"/>
      <c r="FG43" s="908"/>
      <c r="FH43" s="444"/>
      <c r="FI43" s="444"/>
      <c r="FJ43" s="945"/>
      <c r="FK43" s="908"/>
      <c r="FL43" s="444"/>
      <c r="FM43" s="444"/>
      <c r="FN43" s="945"/>
      <c r="FO43" s="908"/>
      <c r="FP43" s="444"/>
      <c r="FQ43" s="444"/>
      <c r="FR43" s="945"/>
      <c r="FS43" s="908"/>
      <c r="FT43" s="444"/>
      <c r="FU43" s="444"/>
      <c r="FV43" s="945"/>
      <c r="FW43" s="908"/>
      <c r="FX43" s="444"/>
      <c r="FY43" s="444"/>
      <c r="FZ43" s="945"/>
      <c r="GA43" s="908"/>
      <c r="GB43" s="444"/>
      <c r="GC43" s="444"/>
      <c r="GD43" s="945"/>
      <c r="GE43" s="908"/>
      <c r="GF43" s="444"/>
      <c r="GG43" s="444"/>
      <c r="GH43" s="945"/>
      <c r="GI43" s="908"/>
      <c r="GJ43" s="444"/>
      <c r="GK43" s="444"/>
      <c r="GL43" s="945"/>
      <c r="GM43" s="908"/>
      <c r="GN43" s="444"/>
      <c r="GO43" s="444"/>
      <c r="GP43" s="945"/>
      <c r="GQ43" s="908"/>
      <c r="GR43" s="444"/>
      <c r="GS43" s="444"/>
      <c r="GT43" s="945"/>
      <c r="GU43" s="947"/>
      <c r="GV43" s="407"/>
      <c r="GW43" s="407"/>
      <c r="GX43" s="945"/>
      <c r="GY43" s="908"/>
      <c r="GZ43" s="444"/>
      <c r="HA43" s="444"/>
      <c r="HB43" s="945"/>
      <c r="HC43" s="908"/>
      <c r="HD43" s="444"/>
      <c r="HE43" s="444"/>
      <c r="HF43" s="945"/>
      <c r="HG43" s="908"/>
      <c r="HH43" s="444"/>
      <c r="HI43" s="444"/>
      <c r="HJ43" s="945"/>
      <c r="HK43" s="908"/>
      <c r="HL43" s="444"/>
      <c r="HM43" s="444"/>
      <c r="HN43" s="945"/>
      <c r="HO43" s="908"/>
      <c r="HP43" s="444"/>
      <c r="HQ43" s="444"/>
      <c r="HR43" s="945"/>
      <c r="HS43" s="908"/>
      <c r="HT43" s="444"/>
      <c r="HU43" s="444"/>
      <c r="HV43" s="945"/>
      <c r="HW43" s="908"/>
      <c r="HX43" s="444"/>
      <c r="HY43" s="444"/>
      <c r="HZ43" s="945"/>
      <c r="IA43" s="908"/>
      <c r="IB43" s="444"/>
      <c r="IC43" s="444"/>
      <c r="ID43" s="945"/>
      <c r="IE43" s="908"/>
      <c r="IF43" s="444"/>
      <c r="IG43" s="444"/>
      <c r="IH43" s="945"/>
      <c r="II43" s="908"/>
      <c r="IJ43" s="444"/>
      <c r="IK43" s="444"/>
      <c r="IL43" s="945"/>
      <c r="IM43" s="947"/>
      <c r="IN43" s="601"/>
      <c r="IO43" s="601"/>
      <c r="IP43" s="945"/>
      <c r="IQ43" s="947"/>
      <c r="IR43" s="601"/>
      <c r="IS43" s="601"/>
      <c r="IT43" s="945"/>
      <c r="IU43" s="908"/>
      <c r="IV43" s="444"/>
      <c r="IW43" s="444"/>
      <c r="IX43" s="945"/>
      <c r="IY43" s="908"/>
      <c r="IZ43" s="444"/>
      <c r="JA43" s="444"/>
      <c r="JB43" s="945"/>
      <c r="JC43" s="908"/>
      <c r="JD43" s="444"/>
      <c r="JE43" s="444"/>
      <c r="JF43" s="945"/>
      <c r="JG43" s="908"/>
      <c r="JH43" s="444"/>
      <c r="JI43" s="444"/>
      <c r="JJ43" s="945"/>
      <c r="JK43" s="908"/>
      <c r="JL43" s="444"/>
      <c r="JM43" s="444"/>
      <c r="JN43" s="945"/>
      <c r="JO43" s="908"/>
      <c r="JP43" s="444"/>
      <c r="JQ43" s="444"/>
      <c r="JR43" s="945"/>
      <c r="JS43" s="908"/>
      <c r="JT43" s="444"/>
      <c r="JU43" s="444"/>
      <c r="JV43" s="945"/>
      <c r="JW43" s="908"/>
      <c r="JX43" s="444"/>
      <c r="JY43" s="444"/>
      <c r="JZ43" s="945"/>
      <c r="KA43" s="908"/>
      <c r="KB43" s="444"/>
      <c r="KC43" s="444"/>
      <c r="KD43" s="945"/>
      <c r="KE43" s="908"/>
      <c r="KF43" s="444"/>
      <c r="KG43" s="444"/>
      <c r="KH43" s="945"/>
      <c r="KI43" s="908"/>
      <c r="KJ43" s="444"/>
      <c r="KK43" s="444"/>
      <c r="KL43" s="945"/>
      <c r="KM43" s="908"/>
      <c r="KN43" s="444"/>
      <c r="KO43" s="444"/>
      <c r="KP43" s="945"/>
      <c r="KQ43" s="908"/>
      <c r="KR43" s="444"/>
      <c r="KS43" s="444"/>
      <c r="KT43" s="945"/>
      <c r="KU43" s="908"/>
      <c r="KV43" s="444"/>
      <c r="KW43" s="444"/>
      <c r="KX43" s="945"/>
      <c r="KY43" s="908"/>
      <c r="KZ43" s="444"/>
      <c r="LA43" s="444"/>
      <c r="LB43" s="945"/>
      <c r="LC43" s="908"/>
      <c r="LD43" s="444"/>
      <c r="LE43" s="444"/>
      <c r="LF43" s="945"/>
      <c r="LG43" s="947"/>
      <c r="LH43" s="601"/>
      <c r="LI43" s="601"/>
      <c r="LJ43" s="945"/>
      <c r="LK43" s="947"/>
      <c r="LL43" s="601"/>
      <c r="LM43" s="601"/>
      <c r="LN43" s="945"/>
      <c r="LO43" s="908"/>
      <c r="LP43" s="444"/>
      <c r="LQ43" s="444"/>
      <c r="LR43" s="945"/>
      <c r="LS43" s="908"/>
      <c r="LT43" s="444"/>
      <c r="LU43" s="444"/>
      <c r="LV43" s="945"/>
      <c r="LW43" s="908"/>
      <c r="LX43" s="444"/>
      <c r="LY43" s="444"/>
      <c r="LZ43" s="945"/>
      <c r="MA43" s="908"/>
      <c r="MB43" s="444"/>
      <c r="MC43" s="444"/>
      <c r="MD43" s="945"/>
      <c r="ME43" s="908"/>
      <c r="MF43" s="444"/>
      <c r="MG43" s="444"/>
      <c r="MH43" s="945"/>
      <c r="MI43" s="908"/>
      <c r="MJ43" s="444"/>
      <c r="MK43" s="444"/>
      <c r="ML43" s="945"/>
      <c r="MM43" s="908"/>
      <c r="MN43" s="444"/>
      <c r="MO43" s="444"/>
      <c r="MP43" s="945"/>
      <c r="MQ43" s="908"/>
      <c r="MR43" s="444"/>
      <c r="MS43" s="444"/>
      <c r="MT43" s="945"/>
      <c r="MU43" s="908"/>
      <c r="MV43" s="444"/>
      <c r="MW43" s="444"/>
      <c r="MX43" s="945"/>
      <c r="MY43" s="947"/>
      <c r="MZ43" s="601"/>
      <c r="NA43" s="601"/>
      <c r="NB43" s="945"/>
      <c r="NC43" s="908"/>
      <c r="ND43" s="444"/>
      <c r="NE43" s="444"/>
      <c r="NF43" s="945"/>
      <c r="NG43" s="908"/>
      <c r="NH43" s="444"/>
      <c r="NI43" s="444"/>
      <c r="NJ43" s="945"/>
      <c r="NK43" s="908"/>
      <c r="NL43" s="444"/>
      <c r="NM43" s="444"/>
      <c r="NN43" s="945"/>
      <c r="NO43" s="908"/>
      <c r="NP43" s="444"/>
      <c r="NQ43" s="444"/>
      <c r="NR43" s="945"/>
      <c r="NS43" s="947"/>
      <c r="NT43" s="601"/>
      <c r="NU43" s="601"/>
      <c r="NV43" s="945"/>
      <c r="NW43" s="947"/>
      <c r="NX43" s="601"/>
      <c r="NY43" s="601"/>
      <c r="NZ43" s="945"/>
      <c r="OA43" s="947"/>
      <c r="OB43" s="601"/>
      <c r="OC43" s="601"/>
      <c r="OD43" s="945"/>
      <c r="OE43" s="908"/>
      <c r="OF43" s="444"/>
      <c r="OG43" s="444"/>
      <c r="OH43" s="945"/>
      <c r="OI43" s="947"/>
      <c r="OJ43" s="601"/>
      <c r="OK43" s="601"/>
      <c r="OL43" s="945"/>
      <c r="OM43" s="947"/>
      <c r="ON43" s="601"/>
      <c r="OO43" s="601"/>
      <c r="OP43" s="945"/>
      <c r="OQ43" s="947"/>
      <c r="OR43" s="601"/>
      <c r="OS43" s="601"/>
      <c r="OT43" s="945"/>
      <c r="OU43" s="947"/>
      <c r="OV43" s="601"/>
      <c r="OW43" s="601"/>
      <c r="OX43" s="945"/>
      <c r="OY43" s="947"/>
      <c r="OZ43" s="601"/>
      <c r="PA43" s="601"/>
      <c r="PB43" s="945"/>
      <c r="PC43" s="947"/>
      <c r="PD43" s="601"/>
      <c r="PE43" s="601"/>
      <c r="PF43" s="945"/>
      <c r="PG43" s="947"/>
      <c r="PH43" s="601"/>
      <c r="PI43" s="601"/>
      <c r="PJ43" s="945"/>
      <c r="PK43" s="947"/>
      <c r="PL43" s="601"/>
      <c r="PM43" s="601"/>
      <c r="PN43" s="945"/>
      <c r="PO43" s="947"/>
      <c r="PP43" s="601"/>
      <c r="PQ43" s="601"/>
      <c r="PR43" s="945"/>
      <c r="PS43" s="947"/>
      <c r="PT43" s="601"/>
      <c r="PU43" s="601"/>
      <c r="PV43" s="945"/>
      <c r="PW43" s="947"/>
      <c r="PX43" s="601"/>
      <c r="PY43" s="601"/>
      <c r="PZ43" s="945"/>
      <c r="QA43" s="908"/>
      <c r="QB43" s="444"/>
      <c r="QC43" s="444"/>
      <c r="QD43" s="945"/>
      <c r="QE43" s="947"/>
      <c r="QF43" s="601"/>
      <c r="QG43" s="601"/>
      <c r="QH43" s="945"/>
      <c r="QI43" s="947"/>
      <c r="QJ43" s="601"/>
      <c r="QK43" s="601"/>
      <c r="QL43" s="945"/>
      <c r="QM43" s="947"/>
      <c r="QN43" s="601"/>
      <c r="QO43" s="601"/>
      <c r="QP43" s="945"/>
      <c r="QQ43" s="947"/>
      <c r="QR43" s="601"/>
      <c r="QS43" s="601"/>
      <c r="QT43" s="945"/>
      <c r="QU43" s="947"/>
      <c r="QV43" s="601"/>
      <c r="QW43" s="601"/>
      <c r="QX43" s="945"/>
      <c r="QY43" s="908"/>
      <c r="QZ43" s="444"/>
      <c r="RA43" s="444"/>
      <c r="RB43" s="945"/>
      <c r="RC43" s="908"/>
      <c r="RD43" s="444"/>
      <c r="RE43" s="444"/>
      <c r="RF43" s="945"/>
      <c r="RG43" s="908"/>
      <c r="RH43" s="444"/>
      <c r="RI43" s="444"/>
      <c r="RJ43" s="945"/>
      <c r="RK43" s="908"/>
      <c r="RL43" s="444"/>
      <c r="RM43" s="444"/>
      <c r="RN43" s="945"/>
      <c r="RO43" s="908"/>
      <c r="RP43" s="444"/>
      <c r="RQ43" s="444"/>
      <c r="RR43" s="945"/>
      <c r="RS43" s="908"/>
      <c r="RT43" s="444"/>
      <c r="RU43" s="444"/>
      <c r="RV43" s="945"/>
      <c r="RW43" s="908"/>
      <c r="RX43" s="444"/>
      <c r="RY43" s="444"/>
      <c r="RZ43" s="945"/>
      <c r="SA43" s="947"/>
      <c r="SB43" s="601"/>
      <c r="SC43" s="601"/>
      <c r="SD43" s="945"/>
      <c r="SE43" s="908"/>
      <c r="SF43" s="444"/>
      <c r="SG43" s="444"/>
      <c r="SH43" s="945"/>
      <c r="SI43" s="947"/>
      <c r="SJ43" s="601"/>
      <c r="SK43" s="601"/>
      <c r="SL43" s="945"/>
      <c r="SM43" s="947"/>
      <c r="SN43" s="601"/>
      <c r="SO43" s="601"/>
      <c r="SP43" s="945"/>
      <c r="SQ43" s="908"/>
      <c r="SR43" s="444"/>
      <c r="SS43" s="444"/>
      <c r="ST43" s="945"/>
      <c r="SU43" s="908"/>
      <c r="SV43" s="444"/>
      <c r="SW43" s="444"/>
      <c r="SX43" s="945"/>
      <c r="SY43" s="947"/>
      <c r="SZ43" s="601"/>
      <c r="TA43" s="601"/>
      <c r="TB43" s="945"/>
      <c r="TC43" s="601"/>
      <c r="TD43" s="601"/>
      <c r="TE43" s="601"/>
      <c r="TF43" s="601"/>
      <c r="TG43" s="908"/>
      <c r="TH43" s="444"/>
      <c r="TI43" s="444"/>
      <c r="TJ43" s="945"/>
      <c r="TK43" s="908"/>
      <c r="TL43" s="444"/>
      <c r="TM43" s="444"/>
      <c r="TN43" s="945"/>
      <c r="TO43" s="947"/>
      <c r="TP43" s="601"/>
      <c r="TQ43" s="601"/>
      <c r="TR43" s="945"/>
      <c r="TS43" s="947"/>
      <c r="TT43" s="601"/>
      <c r="TU43" s="601"/>
      <c r="TV43" s="945"/>
      <c r="TW43" s="947"/>
      <c r="TX43" s="601"/>
      <c r="TY43" s="601"/>
      <c r="TZ43" s="945"/>
      <c r="UA43" s="947"/>
      <c r="UB43" s="601"/>
      <c r="UC43" s="601"/>
      <c r="UD43" s="945"/>
      <c r="UE43" s="908"/>
      <c r="UF43" s="444"/>
      <c r="UG43" s="444"/>
      <c r="UH43" s="945"/>
      <c r="UI43" s="908"/>
      <c r="UJ43" s="444"/>
      <c r="UK43" s="444"/>
      <c r="UL43" s="945"/>
      <c r="UM43" s="908"/>
      <c r="UN43" s="444"/>
      <c r="UO43" s="444"/>
      <c r="UP43" s="945"/>
      <c r="UQ43" s="947"/>
      <c r="UR43" s="601"/>
      <c r="US43" s="601"/>
      <c r="UT43" s="945"/>
      <c r="UU43" s="947"/>
      <c r="UV43" s="601"/>
      <c r="UW43" s="601"/>
      <c r="UX43" s="945"/>
      <c r="UY43" s="947"/>
      <c r="UZ43" s="601"/>
      <c r="VA43" s="601"/>
      <c r="VB43" s="945"/>
      <c r="VC43" s="947"/>
      <c r="VD43" s="601"/>
      <c r="VE43" s="601"/>
      <c r="VF43" s="945"/>
      <c r="VG43" s="947"/>
      <c r="VH43" s="601"/>
      <c r="VI43" s="601"/>
      <c r="VJ43" s="945"/>
      <c r="VK43" s="947"/>
      <c r="VL43" s="601"/>
      <c r="VM43" s="601"/>
      <c r="VN43" s="945"/>
      <c r="VO43" s="947"/>
      <c r="VP43" s="601"/>
      <c r="VQ43" s="601"/>
      <c r="VR43" s="945"/>
      <c r="VS43" s="947"/>
      <c r="VT43" s="601"/>
      <c r="VU43" s="601"/>
      <c r="VV43" s="945"/>
      <c r="VW43" s="947"/>
      <c r="VX43" s="601"/>
      <c r="VY43" s="601"/>
      <c r="VZ43" s="945"/>
      <c r="WA43" s="947"/>
      <c r="WB43" s="601"/>
      <c r="WC43" s="601"/>
      <c r="WD43" s="945"/>
      <c r="WE43" s="947"/>
      <c r="WF43" s="601"/>
      <c r="WG43" s="601"/>
      <c r="WH43" s="945"/>
      <c r="WI43" s="947"/>
      <c r="WJ43" s="601"/>
      <c r="WK43" s="601"/>
      <c r="WL43" s="945"/>
      <c r="WM43" s="947"/>
      <c r="WN43" s="407"/>
      <c r="WO43" s="407"/>
      <c r="WP43" s="945"/>
      <c r="WQ43" s="908"/>
      <c r="WR43" s="444"/>
      <c r="WS43" s="444"/>
      <c r="WT43" s="945"/>
      <c r="WU43" s="947"/>
      <c r="WV43" s="601"/>
      <c r="WW43" s="601"/>
      <c r="WX43" s="945"/>
      <c r="WY43" s="908"/>
      <c r="WZ43" s="444"/>
      <c r="XA43" s="444"/>
      <c r="XB43" s="945"/>
      <c r="XC43" s="947"/>
      <c r="XD43" s="407"/>
      <c r="XE43" s="407"/>
      <c r="XF43" s="945"/>
      <c r="XG43" s="947"/>
      <c r="XH43" s="407"/>
      <c r="XI43" s="407"/>
      <c r="XJ43" s="945"/>
      <c r="XK43" s="947"/>
      <c r="XL43" s="601"/>
      <c r="XM43" s="601"/>
      <c r="XN43" s="945"/>
      <c r="XO43" s="947"/>
      <c r="XP43" s="601"/>
      <c r="XQ43" s="601"/>
      <c r="XR43" s="945"/>
      <c r="XS43" s="947"/>
      <c r="XT43" s="601"/>
      <c r="XU43" s="601"/>
      <c r="XV43" s="945"/>
      <c r="XW43" s="947"/>
      <c r="XX43" s="601"/>
      <c r="XY43" s="601"/>
      <c r="XZ43" s="945"/>
      <c r="YA43" s="947"/>
      <c r="YB43" s="601"/>
      <c r="YC43" s="601"/>
      <c r="YD43" s="945"/>
      <c r="YE43" s="908"/>
      <c r="YF43" s="444"/>
      <c r="YG43" s="444"/>
      <c r="YH43" s="945"/>
      <c r="YI43" s="908"/>
      <c r="YJ43" s="444"/>
      <c r="YK43" s="444"/>
      <c r="YL43" s="945"/>
      <c r="YM43" s="908"/>
      <c r="YN43" s="444"/>
      <c r="YO43" s="444"/>
      <c r="YP43" s="945"/>
      <c r="YQ43" s="947"/>
      <c r="YR43" s="601"/>
      <c r="YS43" s="601"/>
      <c r="YT43" s="945"/>
      <c r="YU43" s="947"/>
      <c r="YV43" s="601"/>
      <c r="YW43" s="601"/>
      <c r="YX43" s="945"/>
      <c r="YY43" s="947"/>
      <c r="YZ43" s="601"/>
      <c r="ZA43" s="601"/>
      <c r="ZB43" s="945"/>
      <c r="ZC43" s="947"/>
      <c r="ZD43" s="601"/>
      <c r="ZE43" s="601"/>
      <c r="ZF43" s="945"/>
      <c r="ZG43" s="947"/>
      <c r="ZH43" s="601"/>
      <c r="ZI43" s="601"/>
      <c r="ZJ43" s="945"/>
      <c r="ZK43" s="947"/>
      <c r="ZL43" s="601"/>
      <c r="ZM43" s="601"/>
      <c r="ZN43" s="945"/>
      <c r="ZO43" s="947"/>
      <c r="ZP43" s="601"/>
      <c r="ZQ43" s="601"/>
      <c r="ZR43" s="945"/>
      <c r="ZS43" s="947"/>
      <c r="ZT43" s="601"/>
      <c r="ZU43" s="601"/>
      <c r="ZV43" s="945"/>
      <c r="ZW43" s="947"/>
      <c r="ZX43" s="601"/>
      <c r="ZY43" s="601"/>
      <c r="ZZ43" s="945"/>
      <c r="AAA43" s="947"/>
      <c r="AAB43" s="601"/>
      <c r="AAC43" s="601"/>
      <c r="AAD43" s="945"/>
      <c r="AAE43" s="947"/>
      <c r="AAF43" s="601"/>
      <c r="AAG43" s="601"/>
      <c r="AAH43" s="945"/>
      <c r="AAI43" s="947"/>
      <c r="AAJ43" s="601"/>
      <c r="AAK43" s="601"/>
      <c r="AAL43" s="945"/>
      <c r="AAM43" s="947"/>
      <c r="AAN43" s="601"/>
      <c r="AAO43" s="601"/>
      <c r="AAP43" s="945"/>
      <c r="AAQ43" s="947"/>
      <c r="AAR43" s="601"/>
      <c r="AAS43" s="601"/>
      <c r="AAT43" s="945"/>
      <c r="AAU43" s="947"/>
      <c r="AAV43" s="601"/>
      <c r="AAW43" s="601"/>
      <c r="AAX43" s="945"/>
      <c r="AAY43" s="947"/>
      <c r="AAZ43" s="601"/>
      <c r="ABA43" s="601"/>
      <c r="ABB43" s="945"/>
      <c r="ABC43" s="947"/>
      <c r="ABD43" s="601"/>
      <c r="ABE43" s="601"/>
      <c r="ABF43" s="945"/>
      <c r="ABG43" s="947"/>
      <c r="ABH43" s="601"/>
      <c r="ABI43" s="601"/>
      <c r="ABJ43" s="945"/>
      <c r="ABK43" s="947"/>
      <c r="ABL43" s="601"/>
      <c r="ABM43" s="601"/>
      <c r="ABN43" s="945"/>
      <c r="ABO43" s="947"/>
      <c r="ABP43" s="601"/>
      <c r="ABQ43" s="601"/>
      <c r="ABR43" s="945"/>
      <c r="ABS43" s="947"/>
      <c r="ABT43" s="601"/>
      <c r="ABU43" s="601"/>
      <c r="ABV43" s="945"/>
      <c r="ABW43" s="947"/>
      <c r="ABX43" s="601"/>
      <c r="ABY43" s="601"/>
      <c r="ABZ43" s="945"/>
      <c r="ACA43" s="947"/>
      <c r="ACB43" s="601"/>
      <c r="ACC43" s="601"/>
      <c r="ACD43" s="945"/>
      <c r="ACE43" s="947"/>
      <c r="ACF43" s="601"/>
      <c r="ACG43" s="601"/>
      <c r="ACH43" s="945"/>
      <c r="ACI43" s="947"/>
      <c r="ACJ43" s="601"/>
      <c r="ACK43" s="601"/>
      <c r="ACL43" s="945"/>
      <c r="ACM43" s="947"/>
      <c r="ACN43" s="601"/>
      <c r="ACO43" s="601"/>
      <c r="ACP43" s="945"/>
      <c r="ACQ43" s="947"/>
      <c r="ACR43" s="601"/>
      <c r="ACS43" s="601"/>
      <c r="ACT43" s="945"/>
      <c r="ACU43" s="947"/>
      <c r="ACV43" s="601"/>
      <c r="ACW43" s="601"/>
      <c r="ACX43" s="945"/>
      <c r="ACY43" s="947"/>
      <c r="ACZ43" s="601"/>
      <c r="ADA43" s="601"/>
      <c r="ADB43" s="945"/>
      <c r="ADC43" s="947"/>
      <c r="ADD43" s="601"/>
      <c r="ADE43" s="601"/>
      <c r="ADF43" s="945"/>
      <c r="ADG43" s="947"/>
      <c r="ADH43" s="601"/>
      <c r="ADI43" s="601"/>
      <c r="ADJ43" s="945"/>
      <c r="ADK43" s="947"/>
      <c r="ADL43" s="601"/>
      <c r="ADM43" s="601"/>
      <c r="ADN43" s="945"/>
      <c r="ADO43" s="947"/>
      <c r="ADP43" s="601"/>
      <c r="ADQ43" s="601"/>
      <c r="ADR43" s="945"/>
      <c r="ADS43" s="947"/>
      <c r="ADT43" s="601"/>
      <c r="ADU43" s="601"/>
      <c r="ADV43" s="945"/>
      <c r="ADW43" s="947"/>
      <c r="ADX43" s="601"/>
      <c r="ADY43" s="601"/>
      <c r="ADZ43" s="945"/>
      <c r="AEA43" s="947"/>
      <c r="AEB43" s="601"/>
      <c r="AEC43" s="601"/>
      <c r="AED43" s="945"/>
      <c r="AEE43" s="901"/>
      <c r="AEF43" s="908"/>
      <c r="AEG43" s="945"/>
    </row>
    <row r="44" spans="1:816">
      <c r="A44" s="538">
        <v>25</v>
      </c>
      <c r="B44" s="461" t="str">
        <f t="shared" si="1"/>
        <v>W incentive</v>
      </c>
      <c r="C44" s="538">
        <f t="shared" si="2"/>
        <v>2008</v>
      </c>
      <c r="D44" s="443">
        <v>25</v>
      </c>
      <c r="E44" s="908" t="str">
        <f t="shared" si="3"/>
        <v>W incentive</v>
      </c>
      <c r="F44" s="907">
        <f t="shared" si="4"/>
        <v>2008</v>
      </c>
      <c r="G44" s="908">
        <f>+G43</f>
        <v>1038471.8815359477</v>
      </c>
      <c r="H44" s="444">
        <f>H43</f>
        <v>20378.843137254902</v>
      </c>
      <c r="I44" s="444">
        <f t="shared" si="5"/>
        <v>1018093.0383986927</v>
      </c>
      <c r="J44" s="945"/>
      <c r="K44" s="908"/>
      <c r="L44" s="444"/>
      <c r="M44" s="444"/>
      <c r="N44" s="945"/>
      <c r="O44" s="908">
        <f>+O43</f>
        <v>1048872.1495098039</v>
      </c>
      <c r="P44" s="444">
        <f>P43</f>
        <v>21100.529411764706</v>
      </c>
      <c r="Q44" s="444">
        <f t="shared" si="0"/>
        <v>1027771.6200980392</v>
      </c>
      <c r="R44" s="945"/>
      <c r="S44" s="908"/>
      <c r="T44" s="444"/>
      <c r="U44" s="444"/>
      <c r="V44" s="945"/>
      <c r="W44" s="908">
        <f>+W43</f>
        <v>7499137.8308823528</v>
      </c>
      <c r="X44" s="444">
        <f>X43</f>
        <v>148131.11764705883</v>
      </c>
      <c r="Y44" s="444">
        <f t="shared" si="6"/>
        <v>7351006.7132352935</v>
      </c>
      <c r="Z44" s="945"/>
      <c r="AA44" s="908"/>
      <c r="AB44" s="444"/>
      <c r="AC44" s="444"/>
      <c r="AD44" s="945"/>
      <c r="AE44" s="908">
        <f>+AE43</f>
        <v>6181098.0269607846</v>
      </c>
      <c r="AF44" s="444">
        <f>AF43</f>
        <v>121495.7843137255</v>
      </c>
      <c r="AG44" s="444">
        <f t="shared" si="7"/>
        <v>6059602.2426470593</v>
      </c>
      <c r="AH44" s="945"/>
      <c r="AI44" s="908"/>
      <c r="AJ44" s="444"/>
      <c r="AK44" s="444"/>
      <c r="AL44" s="945"/>
      <c r="AM44" s="908"/>
      <c r="AN44" s="444"/>
      <c r="AO44" s="444"/>
      <c r="AP44" s="945"/>
      <c r="AQ44" s="908"/>
      <c r="AR44" s="444"/>
      <c r="AS44" s="444"/>
      <c r="AT44" s="945"/>
      <c r="AU44" s="908"/>
      <c r="AV44" s="444"/>
      <c r="AW44" s="444"/>
      <c r="AX44" s="945"/>
      <c r="AY44" s="908"/>
      <c r="AZ44" s="444"/>
      <c r="BA44" s="444"/>
      <c r="BB44" s="945"/>
      <c r="BC44" s="908"/>
      <c r="BD44" s="444"/>
      <c r="BE44" s="444"/>
      <c r="BF44" s="945"/>
      <c r="BG44" s="908"/>
      <c r="BH44" s="444"/>
      <c r="BI44" s="444"/>
      <c r="BJ44" s="945"/>
      <c r="BK44" s="908"/>
      <c r="BL44" s="444"/>
      <c r="BM44" s="444"/>
      <c r="BN44" s="945"/>
      <c r="BO44" s="908"/>
      <c r="BP44" s="444"/>
      <c r="BQ44" s="444"/>
      <c r="BR44" s="945"/>
      <c r="BS44" s="908"/>
      <c r="BT44" s="444"/>
      <c r="BU44" s="444"/>
      <c r="BV44" s="945"/>
      <c r="BW44" s="908"/>
      <c r="BX44" s="444"/>
      <c r="BY44" s="444"/>
      <c r="BZ44" s="945"/>
      <c r="CA44" s="908"/>
      <c r="CB44" s="444"/>
      <c r="CC44" s="444"/>
      <c r="CD44" s="945"/>
      <c r="CE44" s="947"/>
      <c r="CF44" s="601"/>
      <c r="CG44" s="601"/>
      <c r="CH44" s="945"/>
      <c r="CI44" s="908"/>
      <c r="CJ44" s="444"/>
      <c r="CK44" s="444"/>
      <c r="CL44" s="945"/>
      <c r="CM44" s="908"/>
      <c r="CN44" s="444"/>
      <c r="CO44" s="444"/>
      <c r="CP44" s="945"/>
      <c r="CQ44" s="908"/>
      <c r="CR44" s="444"/>
      <c r="CS44" s="444"/>
      <c r="CT44" s="945"/>
      <c r="CU44" s="908"/>
      <c r="CV44" s="444"/>
      <c r="CW44" s="444"/>
      <c r="CX44" s="945"/>
      <c r="CY44" s="601"/>
      <c r="CZ44" s="601"/>
      <c r="DA44" s="601"/>
      <c r="DB44" s="601"/>
      <c r="DC44" s="908"/>
      <c r="DD44" s="444"/>
      <c r="DE44" s="444"/>
      <c r="DF44" s="945"/>
      <c r="DG44" s="908"/>
      <c r="DH44" s="444"/>
      <c r="DI44" s="444"/>
      <c r="DJ44" s="945"/>
      <c r="DK44" s="908"/>
      <c r="DL44" s="444"/>
      <c r="DM44" s="444"/>
      <c r="DN44" s="945"/>
      <c r="DO44" s="908"/>
      <c r="DP44" s="444"/>
      <c r="DQ44" s="444"/>
      <c r="DR44" s="945"/>
      <c r="DS44" s="908"/>
      <c r="DT44" s="444"/>
      <c r="DU44" s="444"/>
      <c r="DV44" s="945"/>
      <c r="DW44" s="908"/>
      <c r="DX44" s="444"/>
      <c r="DY44" s="444"/>
      <c r="DZ44" s="945"/>
      <c r="EA44" s="908"/>
      <c r="EB44" s="444"/>
      <c r="EC44" s="444"/>
      <c r="ED44" s="945"/>
      <c r="EE44" s="908"/>
      <c r="EF44" s="444"/>
      <c r="EG44" s="444"/>
      <c r="EH44" s="945"/>
      <c r="EI44" s="908"/>
      <c r="EJ44" s="444"/>
      <c r="EK44" s="444"/>
      <c r="EL44" s="945"/>
      <c r="EM44" s="908"/>
      <c r="EN44" s="444"/>
      <c r="EO44" s="444"/>
      <c r="EP44" s="945"/>
      <c r="EQ44" s="908"/>
      <c r="ER44" s="444"/>
      <c r="ES44" s="444"/>
      <c r="ET44" s="945"/>
      <c r="EU44" s="908"/>
      <c r="EV44" s="444"/>
      <c r="EW44" s="444"/>
      <c r="EX44" s="945"/>
      <c r="EY44" s="908"/>
      <c r="EZ44" s="444"/>
      <c r="FA44" s="444"/>
      <c r="FB44" s="945"/>
      <c r="FC44" s="908"/>
      <c r="FD44" s="444"/>
      <c r="FE44" s="444"/>
      <c r="FF44" s="945"/>
      <c r="FG44" s="908"/>
      <c r="FH44" s="444"/>
      <c r="FI44" s="444"/>
      <c r="FJ44" s="945"/>
      <c r="FK44" s="908"/>
      <c r="FL44" s="444"/>
      <c r="FM44" s="444"/>
      <c r="FN44" s="945"/>
      <c r="FO44" s="908"/>
      <c r="FP44" s="444"/>
      <c r="FQ44" s="444"/>
      <c r="FR44" s="945"/>
      <c r="FS44" s="908"/>
      <c r="FT44" s="444"/>
      <c r="FU44" s="444"/>
      <c r="FV44" s="945"/>
      <c r="FW44" s="908"/>
      <c r="FX44" s="444"/>
      <c r="FY44" s="444"/>
      <c r="FZ44" s="945"/>
      <c r="GA44" s="908"/>
      <c r="GB44" s="444"/>
      <c r="GC44" s="444"/>
      <c r="GD44" s="945"/>
      <c r="GE44" s="908"/>
      <c r="GF44" s="444"/>
      <c r="GG44" s="444"/>
      <c r="GH44" s="945"/>
      <c r="GI44" s="908"/>
      <c r="GJ44" s="444"/>
      <c r="GK44" s="444"/>
      <c r="GL44" s="945"/>
      <c r="GM44" s="908"/>
      <c r="GN44" s="444"/>
      <c r="GO44" s="444"/>
      <c r="GP44" s="945"/>
      <c r="GQ44" s="908"/>
      <c r="GR44" s="444"/>
      <c r="GS44" s="444"/>
      <c r="GT44" s="945"/>
      <c r="GU44" s="947"/>
      <c r="GV44" s="407"/>
      <c r="GW44" s="407"/>
      <c r="GX44" s="945"/>
      <c r="GY44" s="908"/>
      <c r="GZ44" s="444"/>
      <c r="HA44" s="444"/>
      <c r="HB44" s="945"/>
      <c r="HC44" s="908"/>
      <c r="HD44" s="444"/>
      <c r="HE44" s="444"/>
      <c r="HF44" s="945"/>
      <c r="HG44" s="908"/>
      <c r="HH44" s="444"/>
      <c r="HI44" s="444"/>
      <c r="HJ44" s="945"/>
      <c r="HK44" s="908"/>
      <c r="HL44" s="444"/>
      <c r="HM44" s="444"/>
      <c r="HN44" s="945"/>
      <c r="HO44" s="908"/>
      <c r="HP44" s="444"/>
      <c r="HQ44" s="444"/>
      <c r="HR44" s="945"/>
      <c r="HS44" s="908"/>
      <c r="HT44" s="444"/>
      <c r="HU44" s="444"/>
      <c r="HV44" s="945"/>
      <c r="HW44" s="908"/>
      <c r="HX44" s="444"/>
      <c r="HY44" s="444"/>
      <c r="HZ44" s="945"/>
      <c r="IA44" s="908"/>
      <c r="IB44" s="444"/>
      <c r="IC44" s="444"/>
      <c r="ID44" s="945"/>
      <c r="IE44" s="908"/>
      <c r="IF44" s="444"/>
      <c r="IG44" s="444"/>
      <c r="IH44" s="945"/>
      <c r="II44" s="908"/>
      <c r="IJ44" s="444"/>
      <c r="IK44" s="444"/>
      <c r="IL44" s="945"/>
      <c r="IM44" s="947"/>
      <c r="IN44" s="601"/>
      <c r="IO44" s="601"/>
      <c r="IP44" s="945"/>
      <c r="IQ44" s="947"/>
      <c r="IR44" s="601"/>
      <c r="IS44" s="601"/>
      <c r="IT44" s="945"/>
      <c r="IU44" s="908"/>
      <c r="IV44" s="444"/>
      <c r="IW44" s="444"/>
      <c r="IX44" s="945"/>
      <c r="IY44" s="908"/>
      <c r="IZ44" s="444"/>
      <c r="JA44" s="444"/>
      <c r="JB44" s="945"/>
      <c r="JC44" s="908"/>
      <c r="JD44" s="444"/>
      <c r="JE44" s="444"/>
      <c r="JF44" s="945"/>
      <c r="JG44" s="908"/>
      <c r="JH44" s="444"/>
      <c r="JI44" s="444"/>
      <c r="JJ44" s="945"/>
      <c r="JK44" s="908"/>
      <c r="JL44" s="444"/>
      <c r="JM44" s="444"/>
      <c r="JN44" s="945"/>
      <c r="JO44" s="908"/>
      <c r="JP44" s="444"/>
      <c r="JQ44" s="444"/>
      <c r="JR44" s="945"/>
      <c r="JS44" s="908"/>
      <c r="JT44" s="444"/>
      <c r="JU44" s="444"/>
      <c r="JV44" s="945"/>
      <c r="JW44" s="908"/>
      <c r="JX44" s="444"/>
      <c r="JY44" s="444"/>
      <c r="JZ44" s="945"/>
      <c r="KA44" s="908"/>
      <c r="KB44" s="444"/>
      <c r="KC44" s="444"/>
      <c r="KD44" s="945"/>
      <c r="KE44" s="908"/>
      <c r="KF44" s="444"/>
      <c r="KG44" s="444"/>
      <c r="KH44" s="945"/>
      <c r="KI44" s="908"/>
      <c r="KJ44" s="444"/>
      <c r="KK44" s="444"/>
      <c r="KL44" s="945"/>
      <c r="KM44" s="908"/>
      <c r="KN44" s="444"/>
      <c r="KO44" s="444"/>
      <c r="KP44" s="945"/>
      <c r="KQ44" s="908"/>
      <c r="KR44" s="444"/>
      <c r="KS44" s="444"/>
      <c r="KT44" s="945"/>
      <c r="KU44" s="908"/>
      <c r="KV44" s="444"/>
      <c r="KW44" s="444"/>
      <c r="KX44" s="945"/>
      <c r="KY44" s="908"/>
      <c r="KZ44" s="444"/>
      <c r="LA44" s="444"/>
      <c r="LB44" s="945"/>
      <c r="LC44" s="908"/>
      <c r="LD44" s="444"/>
      <c r="LE44" s="444"/>
      <c r="LF44" s="945"/>
      <c r="LG44" s="947"/>
      <c r="LH44" s="601"/>
      <c r="LI44" s="601"/>
      <c r="LJ44" s="945"/>
      <c r="LK44" s="947"/>
      <c r="LL44" s="601"/>
      <c r="LM44" s="601"/>
      <c r="LN44" s="945"/>
      <c r="LO44" s="908"/>
      <c r="LP44" s="444"/>
      <c r="LQ44" s="444"/>
      <c r="LR44" s="945"/>
      <c r="LS44" s="908"/>
      <c r="LT44" s="444"/>
      <c r="LU44" s="444"/>
      <c r="LV44" s="945"/>
      <c r="LW44" s="908"/>
      <c r="LX44" s="444"/>
      <c r="LY44" s="444"/>
      <c r="LZ44" s="945"/>
      <c r="MA44" s="908"/>
      <c r="MB44" s="444"/>
      <c r="MC44" s="444"/>
      <c r="MD44" s="945"/>
      <c r="ME44" s="908"/>
      <c r="MF44" s="444"/>
      <c r="MG44" s="444"/>
      <c r="MH44" s="945"/>
      <c r="MI44" s="908"/>
      <c r="MJ44" s="444"/>
      <c r="MK44" s="444"/>
      <c r="ML44" s="945"/>
      <c r="MM44" s="908"/>
      <c r="MN44" s="444"/>
      <c r="MO44" s="444"/>
      <c r="MP44" s="945"/>
      <c r="MQ44" s="908"/>
      <c r="MR44" s="444"/>
      <c r="MS44" s="444"/>
      <c r="MT44" s="945"/>
      <c r="MU44" s="908"/>
      <c r="MV44" s="444"/>
      <c r="MW44" s="444"/>
      <c r="MX44" s="945"/>
      <c r="MY44" s="947"/>
      <c r="MZ44" s="601"/>
      <c r="NA44" s="601"/>
      <c r="NB44" s="945"/>
      <c r="NC44" s="908"/>
      <c r="ND44" s="444"/>
      <c r="NE44" s="444"/>
      <c r="NF44" s="945"/>
      <c r="NG44" s="908"/>
      <c r="NH44" s="444"/>
      <c r="NI44" s="444"/>
      <c r="NJ44" s="945"/>
      <c r="NK44" s="908"/>
      <c r="NL44" s="444"/>
      <c r="NM44" s="444"/>
      <c r="NN44" s="945"/>
      <c r="NO44" s="908"/>
      <c r="NP44" s="444"/>
      <c r="NQ44" s="444"/>
      <c r="NR44" s="945"/>
      <c r="NS44" s="947"/>
      <c r="NT44" s="601"/>
      <c r="NU44" s="601"/>
      <c r="NV44" s="945"/>
      <c r="NW44" s="947"/>
      <c r="NX44" s="601"/>
      <c r="NY44" s="601"/>
      <c r="NZ44" s="945"/>
      <c r="OA44" s="947"/>
      <c r="OB44" s="601"/>
      <c r="OC44" s="601"/>
      <c r="OD44" s="945"/>
      <c r="OE44" s="908"/>
      <c r="OF44" s="444"/>
      <c r="OG44" s="444"/>
      <c r="OH44" s="945"/>
      <c r="OI44" s="947"/>
      <c r="OJ44" s="601"/>
      <c r="OK44" s="601"/>
      <c r="OL44" s="945"/>
      <c r="OM44" s="947"/>
      <c r="ON44" s="601"/>
      <c r="OO44" s="601"/>
      <c r="OP44" s="945"/>
      <c r="OQ44" s="947"/>
      <c r="OR44" s="601"/>
      <c r="OS44" s="601"/>
      <c r="OT44" s="945"/>
      <c r="OU44" s="947"/>
      <c r="OV44" s="601"/>
      <c r="OW44" s="601"/>
      <c r="OX44" s="945"/>
      <c r="OY44" s="947"/>
      <c r="OZ44" s="601"/>
      <c r="PA44" s="601"/>
      <c r="PB44" s="945"/>
      <c r="PC44" s="947"/>
      <c r="PD44" s="601"/>
      <c r="PE44" s="601"/>
      <c r="PF44" s="945"/>
      <c r="PG44" s="947"/>
      <c r="PH44" s="601"/>
      <c r="PI44" s="601"/>
      <c r="PJ44" s="945"/>
      <c r="PK44" s="947"/>
      <c r="PL44" s="601"/>
      <c r="PM44" s="601"/>
      <c r="PN44" s="945"/>
      <c r="PO44" s="947"/>
      <c r="PP44" s="601"/>
      <c r="PQ44" s="601"/>
      <c r="PR44" s="945"/>
      <c r="PS44" s="947"/>
      <c r="PT44" s="601"/>
      <c r="PU44" s="601"/>
      <c r="PV44" s="945"/>
      <c r="PW44" s="947"/>
      <c r="PX44" s="601"/>
      <c r="PY44" s="601"/>
      <c r="PZ44" s="945"/>
      <c r="QA44" s="908"/>
      <c r="QB44" s="444"/>
      <c r="QC44" s="444"/>
      <c r="QD44" s="945"/>
      <c r="QE44" s="947"/>
      <c r="QF44" s="601"/>
      <c r="QG44" s="601"/>
      <c r="QH44" s="945"/>
      <c r="QI44" s="947"/>
      <c r="QJ44" s="601"/>
      <c r="QK44" s="601"/>
      <c r="QL44" s="945"/>
      <c r="QM44" s="947"/>
      <c r="QN44" s="601"/>
      <c r="QO44" s="601"/>
      <c r="QP44" s="945"/>
      <c r="QQ44" s="947"/>
      <c r="QR44" s="601"/>
      <c r="QS44" s="601"/>
      <c r="QT44" s="945"/>
      <c r="QU44" s="947"/>
      <c r="QV44" s="601"/>
      <c r="QW44" s="601"/>
      <c r="QX44" s="945"/>
      <c r="QY44" s="908"/>
      <c r="QZ44" s="444"/>
      <c r="RA44" s="444"/>
      <c r="RB44" s="945"/>
      <c r="RC44" s="908"/>
      <c r="RD44" s="444"/>
      <c r="RE44" s="444"/>
      <c r="RF44" s="945"/>
      <c r="RG44" s="908"/>
      <c r="RH44" s="444"/>
      <c r="RI44" s="444"/>
      <c r="RJ44" s="945"/>
      <c r="RK44" s="908"/>
      <c r="RL44" s="444"/>
      <c r="RM44" s="444"/>
      <c r="RN44" s="945"/>
      <c r="RO44" s="908"/>
      <c r="RP44" s="444"/>
      <c r="RQ44" s="444"/>
      <c r="RR44" s="945"/>
      <c r="RS44" s="908"/>
      <c r="RT44" s="444"/>
      <c r="RU44" s="444"/>
      <c r="RV44" s="945"/>
      <c r="RW44" s="908"/>
      <c r="RX44" s="444"/>
      <c r="RY44" s="444"/>
      <c r="RZ44" s="945"/>
      <c r="SA44" s="947"/>
      <c r="SB44" s="601"/>
      <c r="SC44" s="601"/>
      <c r="SD44" s="945"/>
      <c r="SE44" s="908"/>
      <c r="SF44" s="444"/>
      <c r="SG44" s="444"/>
      <c r="SH44" s="945"/>
      <c r="SI44" s="947"/>
      <c r="SJ44" s="601"/>
      <c r="SK44" s="601"/>
      <c r="SL44" s="945"/>
      <c r="SM44" s="947"/>
      <c r="SN44" s="601"/>
      <c r="SO44" s="601"/>
      <c r="SP44" s="945"/>
      <c r="SQ44" s="908"/>
      <c r="SR44" s="444"/>
      <c r="SS44" s="444"/>
      <c r="ST44" s="945"/>
      <c r="SU44" s="908"/>
      <c r="SV44" s="444"/>
      <c r="SW44" s="444"/>
      <c r="SX44" s="945"/>
      <c r="SY44" s="947"/>
      <c r="SZ44" s="601"/>
      <c r="TA44" s="601"/>
      <c r="TB44" s="945"/>
      <c r="TC44" s="601"/>
      <c r="TD44" s="601"/>
      <c r="TE44" s="601"/>
      <c r="TF44" s="601"/>
      <c r="TG44" s="908"/>
      <c r="TH44" s="444"/>
      <c r="TI44" s="444"/>
      <c r="TJ44" s="945"/>
      <c r="TK44" s="908"/>
      <c r="TL44" s="444"/>
      <c r="TM44" s="444"/>
      <c r="TN44" s="945"/>
      <c r="TO44" s="947"/>
      <c r="TP44" s="601"/>
      <c r="TQ44" s="601"/>
      <c r="TR44" s="945"/>
      <c r="TS44" s="947"/>
      <c r="TT44" s="601"/>
      <c r="TU44" s="601"/>
      <c r="TV44" s="945"/>
      <c r="TW44" s="947"/>
      <c r="TX44" s="601"/>
      <c r="TY44" s="601"/>
      <c r="TZ44" s="945"/>
      <c r="UA44" s="947"/>
      <c r="UB44" s="601"/>
      <c r="UC44" s="601"/>
      <c r="UD44" s="945"/>
      <c r="UE44" s="908"/>
      <c r="UF44" s="444"/>
      <c r="UG44" s="444"/>
      <c r="UH44" s="945"/>
      <c r="UI44" s="908"/>
      <c r="UJ44" s="444"/>
      <c r="UK44" s="444"/>
      <c r="UL44" s="945"/>
      <c r="UM44" s="908"/>
      <c r="UN44" s="444"/>
      <c r="UO44" s="444"/>
      <c r="UP44" s="945"/>
      <c r="UQ44" s="947"/>
      <c r="UR44" s="601"/>
      <c r="US44" s="601"/>
      <c r="UT44" s="945"/>
      <c r="UU44" s="947"/>
      <c r="UV44" s="601"/>
      <c r="UW44" s="601"/>
      <c r="UX44" s="945"/>
      <c r="UY44" s="947"/>
      <c r="UZ44" s="601"/>
      <c r="VA44" s="601"/>
      <c r="VB44" s="945"/>
      <c r="VC44" s="947"/>
      <c r="VD44" s="601"/>
      <c r="VE44" s="601"/>
      <c r="VF44" s="945"/>
      <c r="VG44" s="947"/>
      <c r="VH44" s="601"/>
      <c r="VI44" s="601"/>
      <c r="VJ44" s="945"/>
      <c r="VK44" s="947"/>
      <c r="VL44" s="601"/>
      <c r="VM44" s="601"/>
      <c r="VN44" s="945"/>
      <c r="VO44" s="947"/>
      <c r="VP44" s="601"/>
      <c r="VQ44" s="601"/>
      <c r="VR44" s="945"/>
      <c r="VS44" s="947"/>
      <c r="VT44" s="601"/>
      <c r="VU44" s="601"/>
      <c r="VV44" s="945"/>
      <c r="VW44" s="947"/>
      <c r="VX44" s="601"/>
      <c r="VY44" s="601"/>
      <c r="VZ44" s="945"/>
      <c r="WA44" s="947"/>
      <c r="WB44" s="601"/>
      <c r="WC44" s="601"/>
      <c r="WD44" s="945"/>
      <c r="WE44" s="947"/>
      <c r="WF44" s="601"/>
      <c r="WG44" s="601"/>
      <c r="WH44" s="945"/>
      <c r="WI44" s="947"/>
      <c r="WJ44" s="601"/>
      <c r="WK44" s="601"/>
      <c r="WL44" s="945"/>
      <c r="WM44" s="947"/>
      <c r="WN44" s="407"/>
      <c r="WO44" s="407"/>
      <c r="WP44" s="945"/>
      <c r="WQ44" s="908"/>
      <c r="WR44" s="444"/>
      <c r="WS44" s="444"/>
      <c r="WT44" s="945"/>
      <c r="WU44" s="947"/>
      <c r="WV44" s="601"/>
      <c r="WW44" s="601"/>
      <c r="WX44" s="945"/>
      <c r="WY44" s="908"/>
      <c r="WZ44" s="444"/>
      <c r="XA44" s="444"/>
      <c r="XB44" s="945"/>
      <c r="XC44" s="947"/>
      <c r="XD44" s="407"/>
      <c r="XE44" s="407"/>
      <c r="XF44" s="945"/>
      <c r="XG44" s="947"/>
      <c r="XH44" s="407"/>
      <c r="XI44" s="407"/>
      <c r="XJ44" s="945"/>
      <c r="XK44" s="947"/>
      <c r="XL44" s="601"/>
      <c r="XM44" s="601"/>
      <c r="XN44" s="945"/>
      <c r="XO44" s="947"/>
      <c r="XP44" s="601"/>
      <c r="XQ44" s="601"/>
      <c r="XR44" s="945"/>
      <c r="XS44" s="947"/>
      <c r="XT44" s="601"/>
      <c r="XU44" s="601"/>
      <c r="XV44" s="945"/>
      <c r="XW44" s="947"/>
      <c r="XX44" s="601"/>
      <c r="XY44" s="601"/>
      <c r="XZ44" s="945"/>
      <c r="YA44" s="947"/>
      <c r="YB44" s="601"/>
      <c r="YC44" s="601"/>
      <c r="YD44" s="945"/>
      <c r="YE44" s="908"/>
      <c r="YF44" s="444"/>
      <c r="YG44" s="444"/>
      <c r="YH44" s="945"/>
      <c r="YI44" s="908"/>
      <c r="YJ44" s="444"/>
      <c r="YK44" s="444"/>
      <c r="YL44" s="945"/>
      <c r="YM44" s="908"/>
      <c r="YN44" s="444"/>
      <c r="YO44" s="444"/>
      <c r="YP44" s="945"/>
      <c r="YQ44" s="947"/>
      <c r="YR44" s="601"/>
      <c r="YS44" s="601"/>
      <c r="YT44" s="945"/>
      <c r="YU44" s="947"/>
      <c r="YV44" s="601"/>
      <c r="YW44" s="601"/>
      <c r="YX44" s="945"/>
      <c r="YY44" s="947"/>
      <c r="YZ44" s="601"/>
      <c r="ZA44" s="601"/>
      <c r="ZB44" s="945"/>
      <c r="ZC44" s="947"/>
      <c r="ZD44" s="601"/>
      <c r="ZE44" s="601"/>
      <c r="ZF44" s="945"/>
      <c r="ZG44" s="947"/>
      <c r="ZH44" s="601"/>
      <c r="ZI44" s="601"/>
      <c r="ZJ44" s="945"/>
      <c r="ZK44" s="947"/>
      <c r="ZL44" s="601"/>
      <c r="ZM44" s="601"/>
      <c r="ZN44" s="945"/>
      <c r="ZO44" s="947"/>
      <c r="ZP44" s="601"/>
      <c r="ZQ44" s="601"/>
      <c r="ZR44" s="945"/>
      <c r="ZS44" s="947"/>
      <c r="ZT44" s="601"/>
      <c r="ZU44" s="601"/>
      <c r="ZV44" s="945"/>
      <c r="ZW44" s="947"/>
      <c r="ZX44" s="601"/>
      <c r="ZY44" s="601"/>
      <c r="ZZ44" s="945"/>
      <c r="AAA44" s="947"/>
      <c r="AAB44" s="601"/>
      <c r="AAC44" s="601"/>
      <c r="AAD44" s="945"/>
      <c r="AAE44" s="947"/>
      <c r="AAF44" s="601"/>
      <c r="AAG44" s="601"/>
      <c r="AAH44" s="945"/>
      <c r="AAI44" s="947"/>
      <c r="AAJ44" s="601"/>
      <c r="AAK44" s="601"/>
      <c r="AAL44" s="945"/>
      <c r="AAM44" s="947"/>
      <c r="AAN44" s="601"/>
      <c r="AAO44" s="601"/>
      <c r="AAP44" s="945"/>
      <c r="AAQ44" s="947"/>
      <c r="AAR44" s="601"/>
      <c r="AAS44" s="601"/>
      <c r="AAT44" s="945"/>
      <c r="AAU44" s="947"/>
      <c r="AAV44" s="601"/>
      <c r="AAW44" s="601"/>
      <c r="AAX44" s="945"/>
      <c r="AAY44" s="947"/>
      <c r="AAZ44" s="601"/>
      <c r="ABA44" s="601"/>
      <c r="ABB44" s="945"/>
      <c r="ABC44" s="947"/>
      <c r="ABD44" s="601"/>
      <c r="ABE44" s="601"/>
      <c r="ABF44" s="945"/>
      <c r="ABG44" s="947"/>
      <c r="ABH44" s="601"/>
      <c r="ABI44" s="601"/>
      <c r="ABJ44" s="945"/>
      <c r="ABK44" s="947"/>
      <c r="ABL44" s="601"/>
      <c r="ABM44" s="601"/>
      <c r="ABN44" s="945"/>
      <c r="ABO44" s="947"/>
      <c r="ABP44" s="601"/>
      <c r="ABQ44" s="601"/>
      <c r="ABR44" s="945"/>
      <c r="ABS44" s="947"/>
      <c r="ABT44" s="601"/>
      <c r="ABU44" s="601"/>
      <c r="ABV44" s="945"/>
      <c r="ABW44" s="947"/>
      <c r="ABX44" s="601"/>
      <c r="ABY44" s="601"/>
      <c r="ABZ44" s="945"/>
      <c r="ACA44" s="947"/>
      <c r="ACB44" s="601"/>
      <c r="ACC44" s="601"/>
      <c r="ACD44" s="945"/>
      <c r="ACE44" s="947"/>
      <c r="ACF44" s="601"/>
      <c r="ACG44" s="601"/>
      <c r="ACH44" s="945"/>
      <c r="ACI44" s="947"/>
      <c r="ACJ44" s="601"/>
      <c r="ACK44" s="601"/>
      <c r="ACL44" s="945"/>
      <c r="ACM44" s="947"/>
      <c r="ACN44" s="601"/>
      <c r="ACO44" s="601"/>
      <c r="ACP44" s="945"/>
      <c r="ACQ44" s="947"/>
      <c r="ACR44" s="601"/>
      <c r="ACS44" s="601"/>
      <c r="ACT44" s="945"/>
      <c r="ACU44" s="947"/>
      <c r="ACV44" s="601"/>
      <c r="ACW44" s="601"/>
      <c r="ACX44" s="945"/>
      <c r="ACY44" s="947"/>
      <c r="ACZ44" s="601"/>
      <c r="ADA44" s="601"/>
      <c r="ADB44" s="945"/>
      <c r="ADC44" s="947"/>
      <c r="ADD44" s="601"/>
      <c r="ADE44" s="601"/>
      <c r="ADF44" s="945"/>
      <c r="ADG44" s="947"/>
      <c r="ADH44" s="601"/>
      <c r="ADI44" s="601"/>
      <c r="ADJ44" s="945"/>
      <c r="ADK44" s="947"/>
      <c r="ADL44" s="601"/>
      <c r="ADM44" s="601"/>
      <c r="ADN44" s="945"/>
      <c r="ADO44" s="947"/>
      <c r="ADP44" s="601"/>
      <c r="ADQ44" s="601"/>
      <c r="ADR44" s="945"/>
      <c r="ADS44" s="947"/>
      <c r="ADT44" s="601"/>
      <c r="ADU44" s="601"/>
      <c r="ADV44" s="945"/>
      <c r="ADW44" s="947"/>
      <c r="ADX44" s="601"/>
      <c r="ADY44" s="601"/>
      <c r="ADZ44" s="945"/>
      <c r="AEA44" s="947"/>
      <c r="AEB44" s="601"/>
      <c r="AEC44" s="601"/>
      <c r="AED44" s="945"/>
      <c r="AEE44" s="901"/>
      <c r="AEF44" s="908"/>
      <c r="AEG44" s="945"/>
    </row>
    <row r="45" spans="1:816">
      <c r="A45" s="538">
        <v>26</v>
      </c>
      <c r="B45" s="461" t="str">
        <f t="shared" si="1"/>
        <v>W / O incentive</v>
      </c>
      <c r="C45" s="538">
        <f t="shared" si="2"/>
        <v>2009</v>
      </c>
      <c r="D45" s="443">
        <v>26</v>
      </c>
      <c r="E45" s="908" t="str">
        <f t="shared" si="3"/>
        <v>W / O incentive</v>
      </c>
      <c r="F45" s="907">
        <f t="shared" si="4"/>
        <v>2009</v>
      </c>
      <c r="G45" s="908">
        <f>+I44</f>
        <v>1018093.0383986927</v>
      </c>
      <c r="H45" s="444">
        <f>+G$34/51</f>
        <v>20378.843137254902</v>
      </c>
      <c r="I45" s="444">
        <f t="shared" si="5"/>
        <v>997714.1952614378</v>
      </c>
      <c r="J45" s="945"/>
      <c r="K45" s="908"/>
      <c r="L45" s="444"/>
      <c r="M45" s="444"/>
      <c r="N45" s="945"/>
      <c r="O45" s="908">
        <f>+Q44</f>
        <v>1027771.6200980392</v>
      </c>
      <c r="P45" s="444">
        <f>+O$34/51</f>
        <v>21100.529411764706</v>
      </c>
      <c r="Q45" s="444">
        <f t="shared" si="0"/>
        <v>1006671.0906862745</v>
      </c>
      <c r="R45" s="945"/>
      <c r="S45" s="908"/>
      <c r="T45" s="444"/>
      <c r="U45" s="444"/>
      <c r="V45" s="945"/>
      <c r="W45" s="908">
        <f>+Y44</f>
        <v>7351006.7132352935</v>
      </c>
      <c r="X45" s="444">
        <f>+W$34/51</f>
        <v>148131.11764705883</v>
      </c>
      <c r="Y45" s="444">
        <f t="shared" si="6"/>
        <v>7202875.5955882343</v>
      </c>
      <c r="Z45" s="945"/>
      <c r="AA45" s="908"/>
      <c r="AB45" s="444"/>
      <c r="AC45" s="444"/>
      <c r="AD45" s="945"/>
      <c r="AE45" s="908">
        <f>+AG44</f>
        <v>6059602.2426470593</v>
      </c>
      <c r="AF45" s="444">
        <f>+AE$34/51</f>
        <v>121495.7843137255</v>
      </c>
      <c r="AG45" s="444">
        <f t="shared" si="7"/>
        <v>5938106.458333334</v>
      </c>
      <c r="AH45" s="945"/>
      <c r="AI45" s="908"/>
      <c r="AJ45" s="444"/>
      <c r="AK45" s="444"/>
      <c r="AL45" s="945"/>
      <c r="AM45" s="908">
        <f>+AM$34</f>
        <v>2245293</v>
      </c>
      <c r="AN45" s="601">
        <f>+AM$34/51/12*(12.5-AM$36)</f>
        <v>31184.625</v>
      </c>
      <c r="AO45" s="444">
        <f t="shared" ref="AO45:AO76" si="8">+AM45-AN45</f>
        <v>2214108.375</v>
      </c>
      <c r="AP45" s="945"/>
      <c r="AQ45" s="908"/>
      <c r="AR45" s="601"/>
      <c r="AS45" s="444"/>
      <c r="AT45" s="945"/>
      <c r="AU45" s="908">
        <f>+AU$34</f>
        <v>21850320</v>
      </c>
      <c r="AV45" s="601">
        <f>+AU$34/51/12*(12.5-AU$36)</f>
        <v>232070.39215686277</v>
      </c>
      <c r="AW45" s="444">
        <f t="shared" ref="AW45:AW76" si="9">+AU45-AV45</f>
        <v>21618249.607843138</v>
      </c>
      <c r="AX45" s="945"/>
      <c r="AY45" s="908">
        <f>+AY$34</f>
        <v>45089209</v>
      </c>
      <c r="AZ45" s="601">
        <f>+AY$34/51/12*(12.5-AY$36)</f>
        <v>36837.589052287578</v>
      </c>
      <c r="BA45" s="444">
        <f t="shared" ref="BA45:BA76" si="10">+AY45-AZ45</f>
        <v>45052371.41094771</v>
      </c>
      <c r="BB45" s="945"/>
      <c r="BC45" s="908"/>
      <c r="BD45" s="444"/>
      <c r="BE45" s="444"/>
      <c r="BF45" s="945"/>
      <c r="BG45" s="908"/>
      <c r="BH45" s="444"/>
      <c r="BI45" s="444"/>
      <c r="BJ45" s="945"/>
      <c r="BK45" s="908"/>
      <c r="BL45" s="444"/>
      <c r="BM45" s="444"/>
      <c r="BN45" s="945"/>
      <c r="BO45" s="908"/>
      <c r="BP45" s="444"/>
      <c r="BQ45" s="444"/>
      <c r="BR45" s="945"/>
      <c r="BS45" s="908"/>
      <c r="BT45" s="444"/>
      <c r="BU45" s="444"/>
      <c r="BV45" s="945"/>
      <c r="BW45" s="908"/>
      <c r="BX45" s="444"/>
      <c r="BY45" s="444"/>
      <c r="BZ45" s="945"/>
      <c r="CA45" s="908"/>
      <c r="CB45" s="444"/>
      <c r="CC45" s="444"/>
      <c r="CD45" s="945"/>
      <c r="CE45" s="947"/>
      <c r="CF45" s="601"/>
      <c r="CG45" s="601"/>
      <c r="CH45" s="945"/>
      <c r="CI45" s="908"/>
      <c r="CJ45" s="444"/>
      <c r="CK45" s="444"/>
      <c r="CL45" s="945"/>
      <c r="CM45" s="908">
        <f>+CM$34</f>
        <v>2434850</v>
      </c>
      <c r="CN45" s="601">
        <f>+CM$34/51/12*(12.5-CM$36)</f>
        <v>1989.2565359477123</v>
      </c>
      <c r="CO45" s="444">
        <f t="shared" ref="CO45:CO76" si="11">+CM45-CN45</f>
        <v>2432860.7434640522</v>
      </c>
      <c r="CP45" s="945"/>
      <c r="CQ45" s="908"/>
      <c r="CR45" s="444"/>
      <c r="CS45" s="444"/>
      <c r="CT45" s="945"/>
      <c r="CU45" s="908"/>
      <c r="CV45" s="444"/>
      <c r="CW45" s="444"/>
      <c r="CX45" s="945"/>
      <c r="CY45" s="601"/>
      <c r="CZ45" s="601"/>
      <c r="DA45" s="601"/>
      <c r="DB45" s="601"/>
      <c r="DC45" s="908"/>
      <c r="DD45" s="444"/>
      <c r="DE45" s="444"/>
      <c r="DF45" s="945"/>
      <c r="DG45" s="908">
        <f>+DG$34</f>
        <v>12785005</v>
      </c>
      <c r="DH45" s="601">
        <f>+DG$34/51/12*(12.5-DG$36)</f>
        <v>10445.265522875818</v>
      </c>
      <c r="DI45" s="444">
        <f t="shared" ref="DI45:DI76" si="12">+DG45-DH45</f>
        <v>12774559.734477125</v>
      </c>
      <c r="DJ45" s="945"/>
      <c r="DK45" s="908"/>
      <c r="DL45" s="444"/>
      <c r="DM45" s="444"/>
      <c r="DN45" s="945"/>
      <c r="DO45" s="908">
        <f>+DO$34</f>
        <v>10056166</v>
      </c>
      <c r="DP45" s="601">
        <f>+DO$34/51/12*(12.5-DO$36)</f>
        <v>90374.040849673213</v>
      </c>
      <c r="DQ45" s="444">
        <f t="shared" ref="DQ45:DQ76" si="13">+DO45-DP45</f>
        <v>9965791.9591503274</v>
      </c>
      <c r="DR45" s="945"/>
      <c r="DS45" s="908">
        <f>+DS$34</f>
        <v>2857132</v>
      </c>
      <c r="DT45" s="601">
        <f>+DS$34/51/12*(12.5-DS$36)</f>
        <v>2334.2581699346406</v>
      </c>
      <c r="DU45" s="444">
        <f t="shared" ref="DU45:DU76" si="14">+DS45-DT45</f>
        <v>2854797.7418300654</v>
      </c>
      <c r="DV45" s="945"/>
      <c r="DW45" s="908">
        <f>+DW$34</f>
        <v>10184311</v>
      </c>
      <c r="DX45" s="601">
        <f>+DW$34/51/12*(12.5-DW$36)</f>
        <v>158089.79493464052</v>
      </c>
      <c r="DY45" s="444">
        <f t="shared" ref="DY45:DY76" si="15">+DW45-DX45</f>
        <v>10026221.20506536</v>
      </c>
      <c r="DZ45" s="945"/>
      <c r="EA45" s="908"/>
      <c r="EB45" s="444"/>
      <c r="EC45" s="444"/>
      <c r="ED45" s="945"/>
      <c r="EE45" s="908"/>
      <c r="EF45" s="444"/>
      <c r="EG45" s="444"/>
      <c r="EH45" s="945"/>
      <c r="EI45" s="908"/>
      <c r="EJ45" s="444"/>
      <c r="EK45" s="444"/>
      <c r="EL45" s="945"/>
      <c r="EM45" s="908"/>
      <c r="EN45" s="444"/>
      <c r="EO45" s="444"/>
      <c r="EP45" s="945"/>
      <c r="EQ45" s="908"/>
      <c r="ER45" s="444"/>
      <c r="ES45" s="444"/>
      <c r="ET45" s="945"/>
      <c r="EU45" s="908"/>
      <c r="EV45" s="444"/>
      <c r="EW45" s="444"/>
      <c r="EX45" s="945"/>
      <c r="EY45" s="908"/>
      <c r="EZ45" s="444"/>
      <c r="FA45" s="444"/>
      <c r="FB45" s="945"/>
      <c r="FC45" s="908"/>
      <c r="FD45" s="444"/>
      <c r="FE45" s="444"/>
      <c r="FF45" s="945"/>
      <c r="FG45" s="908"/>
      <c r="FH45" s="444"/>
      <c r="FI45" s="444"/>
      <c r="FJ45" s="945"/>
      <c r="FK45" s="908"/>
      <c r="FL45" s="444"/>
      <c r="FM45" s="444"/>
      <c r="FN45" s="945"/>
      <c r="FO45" s="908"/>
      <c r="FP45" s="444"/>
      <c r="FQ45" s="444"/>
      <c r="FR45" s="945"/>
      <c r="FS45" s="908"/>
      <c r="FT45" s="444"/>
      <c r="FU45" s="444"/>
      <c r="FV45" s="945"/>
      <c r="FW45" s="908"/>
      <c r="FX45" s="444"/>
      <c r="FY45" s="444"/>
      <c r="FZ45" s="945"/>
      <c r="GA45" s="908"/>
      <c r="GB45" s="444"/>
      <c r="GC45" s="444"/>
      <c r="GD45" s="945"/>
      <c r="GE45" s="908">
        <f>+GE$34</f>
        <v>6389531</v>
      </c>
      <c r="GF45" s="601">
        <f>+GE$34/51/12*(12.5-GE$36)</f>
        <v>99183.896241830065</v>
      </c>
      <c r="GG45" s="444">
        <f t="shared" ref="GG45:GG76" si="16">+GE45-GF45</f>
        <v>6290347.1037581703</v>
      </c>
      <c r="GH45" s="945"/>
      <c r="GI45" s="908"/>
      <c r="GJ45" s="444"/>
      <c r="GK45" s="444"/>
      <c r="GL45" s="945"/>
      <c r="GM45" s="908">
        <f>+GM$34</f>
        <v>3196608</v>
      </c>
      <c r="GN45" s="601">
        <f>+GM$34/51/12*(12.5-GM$36)</f>
        <v>23504.470588235294</v>
      </c>
      <c r="GO45" s="444">
        <f t="shared" ref="GO45:GO76" si="17">+GM45-GN45</f>
        <v>3173103.5294117648</v>
      </c>
      <c r="GP45" s="945"/>
      <c r="GQ45" s="908">
        <f>+GQ$34</f>
        <v>21905733</v>
      </c>
      <c r="GR45" s="601">
        <f>+GQ$34/51/12*(12.5-GQ$36)</f>
        <v>53690.522058823532</v>
      </c>
      <c r="GS45" s="444">
        <f t="shared" ref="GS45:GS76" si="18">+GQ45-GR45</f>
        <v>21852042.477941178</v>
      </c>
      <c r="GT45" s="945"/>
      <c r="GU45" s="947"/>
      <c r="GV45" s="407"/>
      <c r="GW45" s="407"/>
      <c r="GX45" s="945"/>
      <c r="GY45" s="908">
        <f>+GY$34</f>
        <v>4847602</v>
      </c>
      <c r="GZ45" s="601">
        <f>+GY$34/51/12*(12.5-GY$36)</f>
        <v>11881.377450980392</v>
      </c>
      <c r="HA45" s="444">
        <f t="shared" ref="HA45:HA76" si="19">+GY45-GZ45</f>
        <v>4835720.6225490198</v>
      </c>
      <c r="HB45" s="945"/>
      <c r="HC45" s="908">
        <f>+HC$34</f>
        <v>21117166</v>
      </c>
      <c r="HD45" s="601">
        <f>+HC$34/51/12*(12.5-HC$36)</f>
        <v>224283.62581699347</v>
      </c>
      <c r="HE45" s="444">
        <f t="shared" ref="HE45:HE76" si="20">+HC45-HD45</f>
        <v>20892882.374183007</v>
      </c>
      <c r="HF45" s="945"/>
      <c r="HG45" s="908">
        <f>+HG$34</f>
        <v>3424618</v>
      </c>
      <c r="HH45" s="601">
        <f>+HG$34/51/12*(12.5-HG$36)</f>
        <v>41968.357843137259</v>
      </c>
      <c r="HI45" s="444">
        <f t="shared" ref="HI45:HI76" si="21">+HG45-HH45</f>
        <v>3382649.6421568627</v>
      </c>
      <c r="HJ45" s="945"/>
      <c r="HK45" s="908">
        <f>+HK$34</f>
        <v>3355513</v>
      </c>
      <c r="HL45" s="601">
        <f>+HK$34/51/12*(12.5-HK$36)</f>
        <v>19190.025326797386</v>
      </c>
      <c r="HM45" s="444">
        <f t="shared" ref="HM45:HM76" si="22">+HK45-HL45</f>
        <v>3336322.9746732027</v>
      </c>
      <c r="HN45" s="945"/>
      <c r="HO45" s="908">
        <f>+HO$34</f>
        <v>779172</v>
      </c>
      <c r="HP45" s="601">
        <f>+HO$34/51/12*(12.5-HO$36)</f>
        <v>8275.5196078431381</v>
      </c>
      <c r="HQ45" s="444">
        <f t="shared" ref="HQ45:HQ76" si="23">+HO45-HP45</f>
        <v>770896.48039215687</v>
      </c>
      <c r="HR45" s="945"/>
      <c r="HS45" s="908"/>
      <c r="HT45" s="444"/>
      <c r="HU45" s="444"/>
      <c r="HV45" s="945"/>
      <c r="HW45" s="908"/>
      <c r="HX45" s="444"/>
      <c r="HY45" s="444"/>
      <c r="HZ45" s="945"/>
      <c r="IA45" s="908"/>
      <c r="IB45" s="444"/>
      <c r="IC45" s="444"/>
      <c r="ID45" s="945"/>
      <c r="IE45" s="908"/>
      <c r="IF45" s="444"/>
      <c r="IG45" s="444"/>
      <c r="IH45" s="945"/>
      <c r="II45" s="908"/>
      <c r="IJ45" s="444"/>
      <c r="IK45" s="444"/>
      <c r="IL45" s="945"/>
      <c r="IM45" s="947"/>
      <c r="IN45" s="601"/>
      <c r="IO45" s="601"/>
      <c r="IP45" s="945"/>
      <c r="IQ45" s="947"/>
      <c r="IR45" s="601"/>
      <c r="IS45" s="601"/>
      <c r="IT45" s="945"/>
      <c r="IU45" s="908"/>
      <c r="IV45" s="444"/>
      <c r="IW45" s="444"/>
      <c r="IX45" s="945"/>
      <c r="IY45" s="908"/>
      <c r="IZ45" s="444"/>
      <c r="JA45" s="444"/>
      <c r="JB45" s="945"/>
      <c r="JC45" s="908"/>
      <c r="JD45" s="444"/>
      <c r="JE45" s="444"/>
      <c r="JF45" s="945"/>
      <c r="JG45" s="908"/>
      <c r="JH45" s="444"/>
      <c r="JI45" s="444"/>
      <c r="JJ45" s="945"/>
      <c r="JK45" s="908"/>
      <c r="JL45" s="444"/>
      <c r="JM45" s="444"/>
      <c r="JN45" s="945"/>
      <c r="JO45" s="908"/>
      <c r="JP45" s="444"/>
      <c r="JQ45" s="444"/>
      <c r="JR45" s="945"/>
      <c r="JS45" s="908"/>
      <c r="JT45" s="444"/>
      <c r="JU45" s="444"/>
      <c r="JV45" s="945"/>
      <c r="JW45" s="908"/>
      <c r="JX45" s="444"/>
      <c r="JY45" s="444"/>
      <c r="JZ45" s="945"/>
      <c r="KA45" s="908"/>
      <c r="KB45" s="444"/>
      <c r="KC45" s="444"/>
      <c r="KD45" s="945"/>
      <c r="KE45" s="908"/>
      <c r="KF45" s="444"/>
      <c r="KG45" s="444"/>
      <c r="KH45" s="945"/>
      <c r="KI45" s="908"/>
      <c r="KJ45" s="444"/>
      <c r="KK45" s="444"/>
      <c r="KL45" s="945"/>
      <c r="KM45" s="908"/>
      <c r="KN45" s="444"/>
      <c r="KO45" s="444"/>
      <c r="KP45" s="945"/>
      <c r="KQ45" s="908"/>
      <c r="KR45" s="444"/>
      <c r="KS45" s="444"/>
      <c r="KT45" s="945"/>
      <c r="KU45" s="908"/>
      <c r="KV45" s="444"/>
      <c r="KW45" s="444"/>
      <c r="KX45" s="945"/>
      <c r="KY45" s="908"/>
      <c r="KZ45" s="444"/>
      <c r="LA45" s="444"/>
      <c r="LB45" s="945"/>
      <c r="LC45" s="908"/>
      <c r="LD45" s="444"/>
      <c r="LE45" s="444"/>
      <c r="LF45" s="945"/>
      <c r="LG45" s="947"/>
      <c r="LH45" s="601"/>
      <c r="LI45" s="601"/>
      <c r="LJ45" s="945"/>
      <c r="LK45" s="947"/>
      <c r="LL45" s="601"/>
      <c r="LM45" s="601"/>
      <c r="LN45" s="945"/>
      <c r="LO45" s="908"/>
      <c r="LP45" s="444"/>
      <c r="LQ45" s="444"/>
      <c r="LR45" s="945"/>
      <c r="LS45" s="908"/>
      <c r="LT45" s="444"/>
      <c r="LU45" s="444"/>
      <c r="LV45" s="945"/>
      <c r="LW45" s="908"/>
      <c r="LX45" s="444"/>
      <c r="LY45" s="444"/>
      <c r="LZ45" s="945"/>
      <c r="MA45" s="908"/>
      <c r="MB45" s="444"/>
      <c r="MC45" s="444"/>
      <c r="MD45" s="945"/>
      <c r="ME45" s="908"/>
      <c r="MF45" s="444"/>
      <c r="MG45" s="444"/>
      <c r="MH45" s="945"/>
      <c r="MI45" s="908"/>
      <c r="MJ45" s="444"/>
      <c r="MK45" s="444"/>
      <c r="ML45" s="945"/>
      <c r="MM45" s="908"/>
      <c r="MN45" s="444"/>
      <c r="MO45" s="444"/>
      <c r="MP45" s="945"/>
      <c r="MQ45" s="908"/>
      <c r="MR45" s="444"/>
      <c r="MS45" s="444"/>
      <c r="MT45" s="945"/>
      <c r="MU45" s="908"/>
      <c r="MV45" s="444"/>
      <c r="MW45" s="444"/>
      <c r="MX45" s="945"/>
      <c r="MY45" s="947"/>
      <c r="MZ45" s="601"/>
      <c r="NA45" s="601"/>
      <c r="NB45" s="945"/>
      <c r="NC45" s="908"/>
      <c r="ND45" s="444"/>
      <c r="NE45" s="444"/>
      <c r="NF45" s="945"/>
      <c r="NG45" s="908"/>
      <c r="NH45" s="444"/>
      <c r="NI45" s="444"/>
      <c r="NJ45" s="945"/>
      <c r="NK45" s="908"/>
      <c r="NL45" s="444"/>
      <c r="NM45" s="444"/>
      <c r="NN45" s="945"/>
      <c r="NO45" s="908"/>
      <c r="NP45" s="444"/>
      <c r="NQ45" s="444"/>
      <c r="NR45" s="945"/>
      <c r="NS45" s="947"/>
      <c r="NT45" s="601"/>
      <c r="NU45" s="601"/>
      <c r="NV45" s="945"/>
      <c r="NW45" s="947"/>
      <c r="NX45" s="601"/>
      <c r="NY45" s="601"/>
      <c r="NZ45" s="945"/>
      <c r="OA45" s="947"/>
      <c r="OB45" s="601"/>
      <c r="OC45" s="601"/>
      <c r="OD45" s="945"/>
      <c r="OE45" s="908"/>
      <c r="OF45" s="444"/>
      <c r="OG45" s="444"/>
      <c r="OH45" s="945"/>
      <c r="OI45" s="947"/>
      <c r="OJ45" s="601"/>
      <c r="OK45" s="601"/>
      <c r="OL45" s="945"/>
      <c r="OM45" s="947"/>
      <c r="ON45" s="601"/>
      <c r="OO45" s="601"/>
      <c r="OP45" s="945"/>
      <c r="OQ45" s="947"/>
      <c r="OR45" s="601"/>
      <c r="OS45" s="601"/>
      <c r="OT45" s="945"/>
      <c r="OU45" s="947"/>
      <c r="OV45" s="601"/>
      <c r="OW45" s="601"/>
      <c r="OX45" s="945"/>
      <c r="OY45" s="947"/>
      <c r="OZ45" s="601"/>
      <c r="PA45" s="601"/>
      <c r="PB45" s="945"/>
      <c r="PC45" s="947"/>
      <c r="PD45" s="601"/>
      <c r="PE45" s="601"/>
      <c r="PF45" s="945"/>
      <c r="PG45" s="947"/>
      <c r="PH45" s="601"/>
      <c r="PI45" s="601"/>
      <c r="PJ45" s="945"/>
      <c r="PK45" s="947"/>
      <c r="PL45" s="601"/>
      <c r="PM45" s="601"/>
      <c r="PN45" s="945"/>
      <c r="PO45" s="947"/>
      <c r="PP45" s="601"/>
      <c r="PQ45" s="601"/>
      <c r="PR45" s="945"/>
      <c r="PS45" s="947"/>
      <c r="PT45" s="601"/>
      <c r="PU45" s="601"/>
      <c r="PV45" s="945"/>
      <c r="PW45" s="947"/>
      <c r="PX45" s="601"/>
      <c r="PY45" s="601"/>
      <c r="PZ45" s="945"/>
      <c r="QA45" s="908"/>
      <c r="QB45" s="444"/>
      <c r="QC45" s="444"/>
      <c r="QD45" s="945"/>
      <c r="QE45" s="947"/>
      <c r="QF45" s="601"/>
      <c r="QG45" s="601"/>
      <c r="QH45" s="945"/>
      <c r="QI45" s="947"/>
      <c r="QJ45" s="601"/>
      <c r="QK45" s="601"/>
      <c r="QL45" s="945"/>
      <c r="QM45" s="947"/>
      <c r="QN45" s="601"/>
      <c r="QO45" s="601"/>
      <c r="QP45" s="945"/>
      <c r="QQ45" s="947"/>
      <c r="QR45" s="601"/>
      <c r="QS45" s="601"/>
      <c r="QT45" s="945"/>
      <c r="QU45" s="947"/>
      <c r="QV45" s="601"/>
      <c r="QW45" s="601"/>
      <c r="QX45" s="945"/>
      <c r="QY45" s="908"/>
      <c r="QZ45" s="444"/>
      <c r="RA45" s="444"/>
      <c r="RB45" s="945"/>
      <c r="RC45" s="908"/>
      <c r="RD45" s="444"/>
      <c r="RE45" s="444"/>
      <c r="RF45" s="945"/>
      <c r="RG45" s="908"/>
      <c r="RH45" s="444"/>
      <c r="RI45" s="444"/>
      <c r="RJ45" s="945"/>
      <c r="RK45" s="908"/>
      <c r="RL45" s="444"/>
      <c r="RM45" s="444"/>
      <c r="RN45" s="945"/>
      <c r="RO45" s="908"/>
      <c r="RP45" s="444"/>
      <c r="RQ45" s="444"/>
      <c r="RR45" s="945"/>
      <c r="RS45" s="908"/>
      <c r="RT45" s="444"/>
      <c r="RU45" s="444"/>
      <c r="RV45" s="945"/>
      <c r="RW45" s="908"/>
      <c r="RX45" s="444"/>
      <c r="RY45" s="444"/>
      <c r="RZ45" s="945"/>
      <c r="SA45" s="947"/>
      <c r="SB45" s="601"/>
      <c r="SC45" s="601"/>
      <c r="SD45" s="945"/>
      <c r="SE45" s="908"/>
      <c r="SF45" s="444"/>
      <c r="SG45" s="444"/>
      <c r="SH45" s="945"/>
      <c r="SI45" s="947"/>
      <c r="SJ45" s="601"/>
      <c r="SK45" s="601"/>
      <c r="SL45" s="945"/>
      <c r="SM45" s="947"/>
      <c r="SN45" s="601"/>
      <c r="SO45" s="601"/>
      <c r="SP45" s="945"/>
      <c r="SQ45" s="908"/>
      <c r="SR45" s="444"/>
      <c r="SS45" s="444"/>
      <c r="ST45" s="945"/>
      <c r="SU45" s="908"/>
      <c r="SV45" s="444"/>
      <c r="SW45" s="444"/>
      <c r="SX45" s="945"/>
      <c r="SY45" s="947"/>
      <c r="SZ45" s="601"/>
      <c r="TA45" s="601"/>
      <c r="TB45" s="945"/>
      <c r="TC45" s="601"/>
      <c r="TD45" s="601"/>
      <c r="TE45" s="601"/>
      <c r="TF45" s="601"/>
      <c r="TG45" s="908"/>
      <c r="TH45" s="444"/>
      <c r="TI45" s="444"/>
      <c r="TJ45" s="945"/>
      <c r="TK45" s="908"/>
      <c r="TL45" s="444"/>
      <c r="TM45" s="444"/>
      <c r="TN45" s="945"/>
      <c r="TO45" s="947"/>
      <c r="TP45" s="601"/>
      <c r="TQ45" s="601"/>
      <c r="TR45" s="945"/>
      <c r="TS45" s="947"/>
      <c r="TT45" s="601"/>
      <c r="TU45" s="601"/>
      <c r="TV45" s="945"/>
      <c r="TW45" s="947"/>
      <c r="TX45" s="601"/>
      <c r="TY45" s="601"/>
      <c r="TZ45" s="945"/>
      <c r="UA45" s="947"/>
      <c r="UB45" s="601"/>
      <c r="UC45" s="601"/>
      <c r="UD45" s="945"/>
      <c r="UE45" s="908"/>
      <c r="UF45" s="444"/>
      <c r="UG45" s="444"/>
      <c r="UH45" s="945"/>
      <c r="UI45" s="908"/>
      <c r="UJ45" s="444"/>
      <c r="UK45" s="444"/>
      <c r="UL45" s="945"/>
      <c r="UM45" s="908"/>
      <c r="UN45" s="444"/>
      <c r="UO45" s="444"/>
      <c r="UP45" s="945"/>
      <c r="UQ45" s="947"/>
      <c r="UR45" s="601"/>
      <c r="US45" s="601"/>
      <c r="UT45" s="945"/>
      <c r="UU45" s="947"/>
      <c r="UV45" s="601"/>
      <c r="UW45" s="601"/>
      <c r="UX45" s="945"/>
      <c r="UY45" s="947"/>
      <c r="UZ45" s="601"/>
      <c r="VA45" s="601"/>
      <c r="VB45" s="945"/>
      <c r="VC45" s="947"/>
      <c r="VD45" s="601"/>
      <c r="VE45" s="601"/>
      <c r="VF45" s="945"/>
      <c r="VG45" s="947"/>
      <c r="VH45" s="601"/>
      <c r="VI45" s="601"/>
      <c r="VJ45" s="945"/>
      <c r="VK45" s="947"/>
      <c r="VL45" s="601"/>
      <c r="VM45" s="601"/>
      <c r="VN45" s="945"/>
      <c r="VO45" s="947"/>
      <c r="VP45" s="601"/>
      <c r="VQ45" s="601"/>
      <c r="VR45" s="945"/>
      <c r="VS45" s="947"/>
      <c r="VT45" s="601"/>
      <c r="VU45" s="601"/>
      <c r="VV45" s="945"/>
      <c r="VW45" s="947"/>
      <c r="VX45" s="601"/>
      <c r="VY45" s="601"/>
      <c r="VZ45" s="945"/>
      <c r="WA45" s="947"/>
      <c r="WB45" s="601"/>
      <c r="WC45" s="601"/>
      <c r="WD45" s="945"/>
      <c r="WE45" s="947"/>
      <c r="WF45" s="601"/>
      <c r="WG45" s="601"/>
      <c r="WH45" s="945"/>
      <c r="WI45" s="947"/>
      <c r="WJ45" s="601"/>
      <c r="WK45" s="601"/>
      <c r="WL45" s="945"/>
      <c r="WM45" s="947"/>
      <c r="WN45" s="407"/>
      <c r="WO45" s="407"/>
      <c r="WP45" s="945"/>
      <c r="WQ45" s="908"/>
      <c r="WR45" s="444"/>
      <c r="WS45" s="444"/>
      <c r="WT45" s="945"/>
      <c r="WU45" s="947"/>
      <c r="WV45" s="601"/>
      <c r="WW45" s="601"/>
      <c r="WX45" s="945"/>
      <c r="WY45" s="908"/>
      <c r="WZ45" s="444"/>
      <c r="XA45" s="444"/>
      <c r="XB45" s="945"/>
      <c r="XC45" s="947"/>
      <c r="XD45" s="407"/>
      <c r="XE45" s="407"/>
      <c r="XF45" s="945"/>
      <c r="XG45" s="947"/>
      <c r="XH45" s="407"/>
      <c r="XI45" s="407"/>
      <c r="XJ45" s="945"/>
      <c r="XK45" s="947"/>
      <c r="XL45" s="601"/>
      <c r="XM45" s="601"/>
      <c r="XN45" s="945"/>
      <c r="XO45" s="947"/>
      <c r="XP45" s="601"/>
      <c r="XQ45" s="601"/>
      <c r="XR45" s="945"/>
      <c r="XS45" s="947"/>
      <c r="XT45" s="601"/>
      <c r="XU45" s="601"/>
      <c r="XV45" s="945"/>
      <c r="XW45" s="947"/>
      <c r="XX45" s="601"/>
      <c r="XY45" s="601"/>
      <c r="XZ45" s="945"/>
      <c r="YA45" s="947"/>
      <c r="YB45" s="601"/>
      <c r="YC45" s="601"/>
      <c r="YD45" s="945"/>
      <c r="YE45" s="908"/>
      <c r="YF45" s="444"/>
      <c r="YG45" s="444"/>
      <c r="YH45" s="945"/>
      <c r="YI45" s="908"/>
      <c r="YJ45" s="444"/>
      <c r="YK45" s="444"/>
      <c r="YL45" s="945"/>
      <c r="YM45" s="908"/>
      <c r="YN45" s="444"/>
      <c r="YO45" s="444"/>
      <c r="YP45" s="945"/>
      <c r="YQ45" s="947"/>
      <c r="YR45" s="601"/>
      <c r="YS45" s="601"/>
      <c r="YT45" s="945"/>
      <c r="YU45" s="947"/>
      <c r="YV45" s="601"/>
      <c r="YW45" s="601"/>
      <c r="YX45" s="945"/>
      <c r="YY45" s="947"/>
      <c r="YZ45" s="601"/>
      <c r="ZA45" s="601"/>
      <c r="ZB45" s="945"/>
      <c r="ZC45" s="947"/>
      <c r="ZD45" s="601"/>
      <c r="ZE45" s="601"/>
      <c r="ZF45" s="945"/>
      <c r="ZG45" s="947"/>
      <c r="ZH45" s="601"/>
      <c r="ZI45" s="601"/>
      <c r="ZJ45" s="945"/>
      <c r="ZK45" s="947"/>
      <c r="ZL45" s="601"/>
      <c r="ZM45" s="601"/>
      <c r="ZN45" s="945"/>
      <c r="ZO45" s="947"/>
      <c r="ZP45" s="601"/>
      <c r="ZQ45" s="601"/>
      <c r="ZR45" s="945"/>
      <c r="ZS45" s="947"/>
      <c r="ZT45" s="601"/>
      <c r="ZU45" s="601"/>
      <c r="ZV45" s="945"/>
      <c r="ZW45" s="947"/>
      <c r="ZX45" s="601"/>
      <c r="ZY45" s="601"/>
      <c r="ZZ45" s="945"/>
      <c r="AAA45" s="947"/>
      <c r="AAB45" s="601"/>
      <c r="AAC45" s="601"/>
      <c r="AAD45" s="945"/>
      <c r="AAE45" s="947"/>
      <c r="AAF45" s="601"/>
      <c r="AAG45" s="601"/>
      <c r="AAH45" s="945"/>
      <c r="AAI45" s="947"/>
      <c r="AAJ45" s="601"/>
      <c r="AAK45" s="601"/>
      <c r="AAL45" s="945"/>
      <c r="AAM45" s="947"/>
      <c r="AAN45" s="601"/>
      <c r="AAO45" s="601"/>
      <c r="AAP45" s="945"/>
      <c r="AAQ45" s="947"/>
      <c r="AAR45" s="601"/>
      <c r="AAS45" s="601"/>
      <c r="AAT45" s="945"/>
      <c r="AAU45" s="947"/>
      <c r="AAV45" s="601"/>
      <c r="AAW45" s="601"/>
      <c r="AAX45" s="945"/>
      <c r="AAY45" s="947"/>
      <c r="AAZ45" s="601"/>
      <c r="ABA45" s="601"/>
      <c r="ABB45" s="945"/>
      <c r="ABC45" s="947"/>
      <c r="ABD45" s="601"/>
      <c r="ABE45" s="601"/>
      <c r="ABF45" s="945"/>
      <c r="ABG45" s="947"/>
      <c r="ABH45" s="601"/>
      <c r="ABI45" s="601"/>
      <c r="ABJ45" s="945"/>
      <c r="ABK45" s="947"/>
      <c r="ABL45" s="601"/>
      <c r="ABM45" s="601"/>
      <c r="ABN45" s="945"/>
      <c r="ABO45" s="947"/>
      <c r="ABP45" s="601"/>
      <c r="ABQ45" s="601"/>
      <c r="ABR45" s="945"/>
      <c r="ABS45" s="947"/>
      <c r="ABT45" s="601"/>
      <c r="ABU45" s="601"/>
      <c r="ABV45" s="945"/>
      <c r="ABW45" s="947"/>
      <c r="ABX45" s="601"/>
      <c r="ABY45" s="601"/>
      <c r="ABZ45" s="945"/>
      <c r="ACA45" s="947"/>
      <c r="ACB45" s="601"/>
      <c r="ACC45" s="601"/>
      <c r="ACD45" s="945"/>
      <c r="ACE45" s="947"/>
      <c r="ACF45" s="601"/>
      <c r="ACG45" s="601"/>
      <c r="ACH45" s="945"/>
      <c r="ACI45" s="947"/>
      <c r="ACJ45" s="601"/>
      <c r="ACK45" s="601"/>
      <c r="ACL45" s="945"/>
      <c r="ACM45" s="947"/>
      <c r="ACN45" s="601"/>
      <c r="ACO45" s="601"/>
      <c r="ACP45" s="945"/>
      <c r="ACQ45" s="947"/>
      <c r="ACR45" s="601"/>
      <c r="ACS45" s="601"/>
      <c r="ACT45" s="945"/>
      <c r="ACU45" s="947"/>
      <c r="ACV45" s="601"/>
      <c r="ACW45" s="601"/>
      <c r="ACX45" s="945"/>
      <c r="ACY45" s="947"/>
      <c r="ACZ45" s="601"/>
      <c r="ADA45" s="601"/>
      <c r="ADB45" s="945"/>
      <c r="ADC45" s="947"/>
      <c r="ADD45" s="601"/>
      <c r="ADE45" s="601"/>
      <c r="ADF45" s="945"/>
      <c r="ADG45" s="947"/>
      <c r="ADH45" s="601"/>
      <c r="ADI45" s="601"/>
      <c r="ADJ45" s="945"/>
      <c r="ADK45" s="947"/>
      <c r="ADL45" s="601"/>
      <c r="ADM45" s="601"/>
      <c r="ADN45" s="945"/>
      <c r="ADO45" s="947"/>
      <c r="ADP45" s="601"/>
      <c r="ADQ45" s="601"/>
      <c r="ADR45" s="945"/>
      <c r="ADS45" s="947"/>
      <c r="ADT45" s="601"/>
      <c r="ADU45" s="601"/>
      <c r="ADV45" s="945"/>
      <c r="ADW45" s="947"/>
      <c r="ADX45" s="601"/>
      <c r="ADY45" s="601"/>
      <c r="ADZ45" s="945"/>
      <c r="AEA45" s="947"/>
      <c r="AEB45" s="601"/>
      <c r="AEC45" s="601"/>
      <c r="AED45" s="945"/>
      <c r="AEE45" s="901"/>
      <c r="AEF45" s="908"/>
      <c r="AEG45" s="945"/>
    </row>
    <row r="46" spans="1:816">
      <c r="A46" s="538">
        <v>27</v>
      </c>
      <c r="B46" s="461" t="str">
        <f t="shared" si="1"/>
        <v>W incentive</v>
      </c>
      <c r="C46" s="538">
        <f t="shared" si="2"/>
        <v>2009</v>
      </c>
      <c r="D46" s="443">
        <v>27</v>
      </c>
      <c r="E46" s="908" t="str">
        <f t="shared" si="3"/>
        <v>W incentive</v>
      </c>
      <c r="F46" s="907">
        <f t="shared" si="4"/>
        <v>2009</v>
      </c>
      <c r="G46" s="908">
        <f>+G45</f>
        <v>1018093.0383986927</v>
      </c>
      <c r="H46" s="444">
        <f>H45</f>
        <v>20378.843137254902</v>
      </c>
      <c r="I46" s="444">
        <f t="shared" si="5"/>
        <v>997714.1952614378</v>
      </c>
      <c r="J46" s="945"/>
      <c r="K46" s="908"/>
      <c r="L46" s="444"/>
      <c r="M46" s="444"/>
      <c r="N46" s="945"/>
      <c r="O46" s="908">
        <f>+O45</f>
        <v>1027771.6200980392</v>
      </c>
      <c r="P46" s="444">
        <f>P45</f>
        <v>21100.529411764706</v>
      </c>
      <c r="Q46" s="444">
        <f t="shared" si="0"/>
        <v>1006671.0906862745</v>
      </c>
      <c r="R46" s="945"/>
      <c r="S46" s="908"/>
      <c r="T46" s="444"/>
      <c r="U46" s="444"/>
      <c r="V46" s="945"/>
      <c r="W46" s="908">
        <f>+W45</f>
        <v>7351006.7132352935</v>
      </c>
      <c r="X46" s="444">
        <f>X45</f>
        <v>148131.11764705883</v>
      </c>
      <c r="Y46" s="444">
        <f t="shared" si="6"/>
        <v>7202875.5955882343</v>
      </c>
      <c r="Z46" s="945"/>
      <c r="AA46" s="908"/>
      <c r="AB46" s="444"/>
      <c r="AC46" s="444"/>
      <c r="AD46" s="945"/>
      <c r="AE46" s="908">
        <f>+AE45</f>
        <v>6059602.2426470593</v>
      </c>
      <c r="AF46" s="444">
        <f>AF45</f>
        <v>121495.7843137255</v>
      </c>
      <c r="AG46" s="444">
        <f t="shared" si="7"/>
        <v>5938106.458333334</v>
      </c>
      <c r="AH46" s="945"/>
      <c r="AI46" s="908"/>
      <c r="AJ46" s="444"/>
      <c r="AK46" s="444"/>
      <c r="AL46" s="945"/>
      <c r="AM46" s="908">
        <f>+AM45</f>
        <v>2245293</v>
      </c>
      <c r="AN46" s="601">
        <f>+AN45</f>
        <v>31184.625</v>
      </c>
      <c r="AO46" s="444">
        <f t="shared" si="8"/>
        <v>2214108.375</v>
      </c>
      <c r="AP46" s="945"/>
      <c r="AQ46" s="908"/>
      <c r="AR46" s="601"/>
      <c r="AS46" s="444"/>
      <c r="AT46" s="945"/>
      <c r="AU46" s="908">
        <f>+AU45</f>
        <v>21850320</v>
      </c>
      <c r="AV46" s="601">
        <f>+AV45</f>
        <v>232070.39215686277</v>
      </c>
      <c r="AW46" s="444">
        <f t="shared" si="9"/>
        <v>21618249.607843138</v>
      </c>
      <c r="AX46" s="945"/>
      <c r="AY46" s="908">
        <f>+AY45</f>
        <v>45089209</v>
      </c>
      <c r="AZ46" s="601">
        <f>+AZ45</f>
        <v>36837.589052287578</v>
      </c>
      <c r="BA46" s="444">
        <f t="shared" si="10"/>
        <v>45052371.41094771</v>
      </c>
      <c r="BB46" s="945"/>
      <c r="BC46" s="908"/>
      <c r="BD46" s="444"/>
      <c r="BE46" s="444"/>
      <c r="BF46" s="945"/>
      <c r="BG46" s="908"/>
      <c r="BH46" s="444"/>
      <c r="BI46" s="444"/>
      <c r="BJ46" s="945"/>
      <c r="BK46" s="908"/>
      <c r="BL46" s="444"/>
      <c r="BM46" s="444"/>
      <c r="BN46" s="945"/>
      <c r="BO46" s="908"/>
      <c r="BP46" s="444"/>
      <c r="BQ46" s="444"/>
      <c r="BR46" s="945"/>
      <c r="BS46" s="908"/>
      <c r="BT46" s="444"/>
      <c r="BU46" s="444"/>
      <c r="BV46" s="945"/>
      <c r="BW46" s="908"/>
      <c r="BX46" s="444"/>
      <c r="BY46" s="444"/>
      <c r="BZ46" s="945"/>
      <c r="CA46" s="908"/>
      <c r="CB46" s="444"/>
      <c r="CC46" s="444"/>
      <c r="CD46" s="945"/>
      <c r="CE46" s="947"/>
      <c r="CF46" s="601"/>
      <c r="CG46" s="601"/>
      <c r="CH46" s="945"/>
      <c r="CI46" s="908"/>
      <c r="CJ46" s="444"/>
      <c r="CK46" s="444"/>
      <c r="CL46" s="945"/>
      <c r="CM46" s="908">
        <f>+CM45</f>
        <v>2434850</v>
      </c>
      <c r="CN46" s="601">
        <f>+CN45</f>
        <v>1989.2565359477123</v>
      </c>
      <c r="CO46" s="444">
        <f t="shared" si="11"/>
        <v>2432860.7434640522</v>
      </c>
      <c r="CP46" s="945"/>
      <c r="CQ46" s="908"/>
      <c r="CR46" s="444"/>
      <c r="CS46" s="444"/>
      <c r="CT46" s="945"/>
      <c r="CU46" s="908"/>
      <c r="CV46" s="444"/>
      <c r="CW46" s="444"/>
      <c r="CX46" s="945"/>
      <c r="CY46" s="601"/>
      <c r="CZ46" s="601"/>
      <c r="DA46" s="601"/>
      <c r="DB46" s="601"/>
      <c r="DC46" s="908"/>
      <c r="DD46" s="444"/>
      <c r="DE46" s="444"/>
      <c r="DF46" s="945"/>
      <c r="DG46" s="908">
        <f>+DG45</f>
        <v>12785005</v>
      </c>
      <c r="DH46" s="601">
        <f>+DH45</f>
        <v>10445.265522875818</v>
      </c>
      <c r="DI46" s="444">
        <f t="shared" si="12"/>
        <v>12774559.734477125</v>
      </c>
      <c r="DJ46" s="945"/>
      <c r="DK46" s="908"/>
      <c r="DL46" s="444"/>
      <c r="DM46" s="444"/>
      <c r="DN46" s="945"/>
      <c r="DO46" s="908">
        <f>+DO45</f>
        <v>10056166</v>
      </c>
      <c r="DP46" s="601">
        <f>+DP45</f>
        <v>90374.040849673213</v>
      </c>
      <c r="DQ46" s="444">
        <f t="shared" si="13"/>
        <v>9965791.9591503274</v>
      </c>
      <c r="DR46" s="945"/>
      <c r="DS46" s="908">
        <f>+DS45</f>
        <v>2857132</v>
      </c>
      <c r="DT46" s="601">
        <f>+DT45</f>
        <v>2334.2581699346406</v>
      </c>
      <c r="DU46" s="444">
        <f t="shared" si="14"/>
        <v>2854797.7418300654</v>
      </c>
      <c r="DV46" s="945"/>
      <c r="DW46" s="908">
        <f>+DW45</f>
        <v>10184311</v>
      </c>
      <c r="DX46" s="601">
        <f>+DX45</f>
        <v>158089.79493464052</v>
      </c>
      <c r="DY46" s="444">
        <f t="shared" si="15"/>
        <v>10026221.20506536</v>
      </c>
      <c r="DZ46" s="945"/>
      <c r="EA46" s="908"/>
      <c r="EB46" s="444"/>
      <c r="EC46" s="444"/>
      <c r="ED46" s="945"/>
      <c r="EE46" s="908"/>
      <c r="EF46" s="444"/>
      <c r="EG46" s="444"/>
      <c r="EH46" s="945"/>
      <c r="EI46" s="908"/>
      <c r="EJ46" s="444"/>
      <c r="EK46" s="444"/>
      <c r="EL46" s="945"/>
      <c r="EM46" s="908"/>
      <c r="EN46" s="444"/>
      <c r="EO46" s="444"/>
      <c r="EP46" s="945"/>
      <c r="EQ46" s="908"/>
      <c r="ER46" s="444"/>
      <c r="ES46" s="444"/>
      <c r="ET46" s="945"/>
      <c r="EU46" s="908"/>
      <c r="EV46" s="444"/>
      <c r="EW46" s="444"/>
      <c r="EX46" s="945"/>
      <c r="EY46" s="908"/>
      <c r="EZ46" s="444"/>
      <c r="FA46" s="444"/>
      <c r="FB46" s="945"/>
      <c r="FC46" s="908"/>
      <c r="FD46" s="444"/>
      <c r="FE46" s="444"/>
      <c r="FF46" s="945"/>
      <c r="FG46" s="908"/>
      <c r="FH46" s="444"/>
      <c r="FI46" s="444"/>
      <c r="FJ46" s="945"/>
      <c r="FK46" s="908"/>
      <c r="FL46" s="444"/>
      <c r="FM46" s="444"/>
      <c r="FN46" s="945"/>
      <c r="FO46" s="908"/>
      <c r="FP46" s="444"/>
      <c r="FQ46" s="444"/>
      <c r="FR46" s="945"/>
      <c r="FS46" s="908"/>
      <c r="FT46" s="444"/>
      <c r="FU46" s="444"/>
      <c r="FV46" s="945"/>
      <c r="FW46" s="908"/>
      <c r="FX46" s="444"/>
      <c r="FY46" s="444"/>
      <c r="FZ46" s="945"/>
      <c r="GA46" s="908"/>
      <c r="GB46" s="444"/>
      <c r="GC46" s="444"/>
      <c r="GD46" s="945"/>
      <c r="GE46" s="908">
        <f>+GE45</f>
        <v>6389531</v>
      </c>
      <c r="GF46" s="601">
        <f>+GF45</f>
        <v>99183.896241830065</v>
      </c>
      <c r="GG46" s="444">
        <f t="shared" si="16"/>
        <v>6290347.1037581703</v>
      </c>
      <c r="GH46" s="945"/>
      <c r="GI46" s="908"/>
      <c r="GJ46" s="444"/>
      <c r="GK46" s="444"/>
      <c r="GL46" s="945"/>
      <c r="GM46" s="908">
        <f>+GM45</f>
        <v>3196608</v>
      </c>
      <c r="GN46" s="601">
        <f>+GN45</f>
        <v>23504.470588235294</v>
      </c>
      <c r="GO46" s="444">
        <f t="shared" si="17"/>
        <v>3173103.5294117648</v>
      </c>
      <c r="GP46" s="945"/>
      <c r="GQ46" s="908">
        <f>+GQ45</f>
        <v>21905733</v>
      </c>
      <c r="GR46" s="601">
        <f>+GR45</f>
        <v>53690.522058823532</v>
      </c>
      <c r="GS46" s="444">
        <f t="shared" si="18"/>
        <v>21852042.477941178</v>
      </c>
      <c r="GT46" s="945"/>
      <c r="GU46" s="947"/>
      <c r="GV46" s="407"/>
      <c r="GW46" s="407"/>
      <c r="GX46" s="945"/>
      <c r="GY46" s="908">
        <f>+GY45</f>
        <v>4847602</v>
      </c>
      <c r="GZ46" s="601">
        <f>+GZ45</f>
        <v>11881.377450980392</v>
      </c>
      <c r="HA46" s="444">
        <f t="shared" si="19"/>
        <v>4835720.6225490198</v>
      </c>
      <c r="HB46" s="945"/>
      <c r="HC46" s="908">
        <f>+HC45</f>
        <v>21117166</v>
      </c>
      <c r="HD46" s="601">
        <f>+HD45</f>
        <v>224283.62581699347</v>
      </c>
      <c r="HE46" s="444">
        <f t="shared" si="20"/>
        <v>20892882.374183007</v>
      </c>
      <c r="HF46" s="945"/>
      <c r="HG46" s="908">
        <f>+HG45</f>
        <v>3424618</v>
      </c>
      <c r="HH46" s="601">
        <f>+HH45</f>
        <v>41968.357843137259</v>
      </c>
      <c r="HI46" s="444">
        <f t="shared" si="21"/>
        <v>3382649.6421568627</v>
      </c>
      <c r="HJ46" s="945"/>
      <c r="HK46" s="908">
        <f>+HK45</f>
        <v>3355513</v>
      </c>
      <c r="HL46" s="601">
        <f>+HL45</f>
        <v>19190.025326797386</v>
      </c>
      <c r="HM46" s="444">
        <f t="shared" si="22"/>
        <v>3336322.9746732027</v>
      </c>
      <c r="HN46" s="945"/>
      <c r="HO46" s="908">
        <f>+HO45</f>
        <v>779172</v>
      </c>
      <c r="HP46" s="601">
        <f>+HP45</f>
        <v>8275.5196078431381</v>
      </c>
      <c r="HQ46" s="444">
        <f t="shared" si="23"/>
        <v>770896.48039215687</v>
      </c>
      <c r="HR46" s="945"/>
      <c r="HS46" s="908"/>
      <c r="HT46" s="444"/>
      <c r="HU46" s="444"/>
      <c r="HV46" s="945"/>
      <c r="HW46" s="908"/>
      <c r="HX46" s="444"/>
      <c r="HY46" s="444"/>
      <c r="HZ46" s="945"/>
      <c r="IA46" s="908"/>
      <c r="IB46" s="444"/>
      <c r="IC46" s="444"/>
      <c r="ID46" s="945"/>
      <c r="IE46" s="908"/>
      <c r="IF46" s="444"/>
      <c r="IG46" s="444"/>
      <c r="IH46" s="945"/>
      <c r="II46" s="908"/>
      <c r="IJ46" s="444"/>
      <c r="IK46" s="444"/>
      <c r="IL46" s="945"/>
      <c r="IM46" s="947"/>
      <c r="IN46" s="601"/>
      <c r="IO46" s="601"/>
      <c r="IP46" s="945"/>
      <c r="IQ46" s="947"/>
      <c r="IR46" s="601"/>
      <c r="IS46" s="601"/>
      <c r="IT46" s="945"/>
      <c r="IU46" s="908"/>
      <c r="IV46" s="444"/>
      <c r="IW46" s="444"/>
      <c r="IX46" s="945"/>
      <c r="IY46" s="908"/>
      <c r="IZ46" s="444"/>
      <c r="JA46" s="444"/>
      <c r="JB46" s="945"/>
      <c r="JC46" s="908"/>
      <c r="JD46" s="444"/>
      <c r="JE46" s="444"/>
      <c r="JF46" s="945"/>
      <c r="JG46" s="908"/>
      <c r="JH46" s="444"/>
      <c r="JI46" s="444"/>
      <c r="JJ46" s="945"/>
      <c r="JK46" s="908"/>
      <c r="JL46" s="444"/>
      <c r="JM46" s="444"/>
      <c r="JN46" s="945"/>
      <c r="JO46" s="908"/>
      <c r="JP46" s="444"/>
      <c r="JQ46" s="444"/>
      <c r="JR46" s="945"/>
      <c r="JS46" s="908"/>
      <c r="JT46" s="444"/>
      <c r="JU46" s="444"/>
      <c r="JV46" s="945"/>
      <c r="JW46" s="908"/>
      <c r="JX46" s="444"/>
      <c r="JY46" s="444"/>
      <c r="JZ46" s="945"/>
      <c r="KA46" s="908"/>
      <c r="KB46" s="444"/>
      <c r="KC46" s="444"/>
      <c r="KD46" s="945"/>
      <c r="KE46" s="908"/>
      <c r="KF46" s="444"/>
      <c r="KG46" s="444"/>
      <c r="KH46" s="945"/>
      <c r="KI46" s="908"/>
      <c r="KJ46" s="444"/>
      <c r="KK46" s="444"/>
      <c r="KL46" s="945"/>
      <c r="KM46" s="908"/>
      <c r="KN46" s="444"/>
      <c r="KO46" s="444"/>
      <c r="KP46" s="945"/>
      <c r="KQ46" s="908"/>
      <c r="KR46" s="444"/>
      <c r="KS46" s="444"/>
      <c r="KT46" s="945"/>
      <c r="KU46" s="908"/>
      <c r="KV46" s="444"/>
      <c r="KW46" s="444"/>
      <c r="KX46" s="945"/>
      <c r="KY46" s="908"/>
      <c r="KZ46" s="444"/>
      <c r="LA46" s="444"/>
      <c r="LB46" s="945"/>
      <c r="LC46" s="908"/>
      <c r="LD46" s="444"/>
      <c r="LE46" s="444"/>
      <c r="LF46" s="945"/>
      <c r="LG46" s="947"/>
      <c r="LH46" s="601"/>
      <c r="LI46" s="601"/>
      <c r="LJ46" s="945"/>
      <c r="LK46" s="947"/>
      <c r="LL46" s="601"/>
      <c r="LM46" s="601"/>
      <c r="LN46" s="945"/>
      <c r="LO46" s="908"/>
      <c r="LP46" s="444"/>
      <c r="LQ46" s="444"/>
      <c r="LR46" s="945"/>
      <c r="LS46" s="908"/>
      <c r="LT46" s="444"/>
      <c r="LU46" s="444"/>
      <c r="LV46" s="945"/>
      <c r="LW46" s="908"/>
      <c r="LX46" s="444"/>
      <c r="LY46" s="444"/>
      <c r="LZ46" s="945"/>
      <c r="MA46" s="908"/>
      <c r="MB46" s="444"/>
      <c r="MC46" s="444"/>
      <c r="MD46" s="945"/>
      <c r="ME46" s="908"/>
      <c r="MF46" s="444"/>
      <c r="MG46" s="444"/>
      <c r="MH46" s="945"/>
      <c r="MI46" s="908"/>
      <c r="MJ46" s="444"/>
      <c r="MK46" s="444"/>
      <c r="ML46" s="945"/>
      <c r="MM46" s="908"/>
      <c r="MN46" s="444"/>
      <c r="MO46" s="444"/>
      <c r="MP46" s="945"/>
      <c r="MQ46" s="908"/>
      <c r="MR46" s="444"/>
      <c r="MS46" s="444"/>
      <c r="MT46" s="945"/>
      <c r="MU46" s="908"/>
      <c r="MV46" s="444"/>
      <c r="MW46" s="444"/>
      <c r="MX46" s="945"/>
      <c r="MY46" s="947"/>
      <c r="MZ46" s="601"/>
      <c r="NA46" s="601"/>
      <c r="NB46" s="945"/>
      <c r="NC46" s="908"/>
      <c r="ND46" s="444"/>
      <c r="NE46" s="444"/>
      <c r="NF46" s="945"/>
      <c r="NG46" s="908"/>
      <c r="NH46" s="444"/>
      <c r="NI46" s="444"/>
      <c r="NJ46" s="945"/>
      <c r="NK46" s="908"/>
      <c r="NL46" s="444"/>
      <c r="NM46" s="444"/>
      <c r="NN46" s="945"/>
      <c r="NO46" s="908"/>
      <c r="NP46" s="444"/>
      <c r="NQ46" s="444"/>
      <c r="NR46" s="945"/>
      <c r="NS46" s="947"/>
      <c r="NT46" s="601"/>
      <c r="NU46" s="601"/>
      <c r="NV46" s="945"/>
      <c r="NW46" s="947"/>
      <c r="NX46" s="601"/>
      <c r="NY46" s="601"/>
      <c r="NZ46" s="945"/>
      <c r="OA46" s="947"/>
      <c r="OB46" s="601"/>
      <c r="OC46" s="601"/>
      <c r="OD46" s="945"/>
      <c r="OE46" s="908"/>
      <c r="OF46" s="444"/>
      <c r="OG46" s="444"/>
      <c r="OH46" s="945"/>
      <c r="OI46" s="947"/>
      <c r="OJ46" s="601"/>
      <c r="OK46" s="601"/>
      <c r="OL46" s="945"/>
      <c r="OM46" s="947"/>
      <c r="ON46" s="601"/>
      <c r="OO46" s="601"/>
      <c r="OP46" s="945"/>
      <c r="OQ46" s="947"/>
      <c r="OR46" s="601"/>
      <c r="OS46" s="601"/>
      <c r="OT46" s="945"/>
      <c r="OU46" s="947"/>
      <c r="OV46" s="601"/>
      <c r="OW46" s="601"/>
      <c r="OX46" s="945"/>
      <c r="OY46" s="947"/>
      <c r="OZ46" s="601"/>
      <c r="PA46" s="601"/>
      <c r="PB46" s="945"/>
      <c r="PC46" s="947"/>
      <c r="PD46" s="601"/>
      <c r="PE46" s="601"/>
      <c r="PF46" s="945"/>
      <c r="PG46" s="947"/>
      <c r="PH46" s="601"/>
      <c r="PI46" s="601"/>
      <c r="PJ46" s="945"/>
      <c r="PK46" s="947"/>
      <c r="PL46" s="601"/>
      <c r="PM46" s="601"/>
      <c r="PN46" s="945"/>
      <c r="PO46" s="947"/>
      <c r="PP46" s="601"/>
      <c r="PQ46" s="601"/>
      <c r="PR46" s="945"/>
      <c r="PS46" s="947"/>
      <c r="PT46" s="601"/>
      <c r="PU46" s="601"/>
      <c r="PV46" s="945"/>
      <c r="PW46" s="947"/>
      <c r="PX46" s="601"/>
      <c r="PY46" s="601"/>
      <c r="PZ46" s="945"/>
      <c r="QA46" s="908"/>
      <c r="QB46" s="444"/>
      <c r="QC46" s="444"/>
      <c r="QD46" s="945"/>
      <c r="QE46" s="947"/>
      <c r="QF46" s="601"/>
      <c r="QG46" s="601"/>
      <c r="QH46" s="945"/>
      <c r="QI46" s="947"/>
      <c r="QJ46" s="601"/>
      <c r="QK46" s="601"/>
      <c r="QL46" s="945"/>
      <c r="QM46" s="947"/>
      <c r="QN46" s="601"/>
      <c r="QO46" s="601"/>
      <c r="QP46" s="945"/>
      <c r="QQ46" s="947"/>
      <c r="QR46" s="601"/>
      <c r="QS46" s="601"/>
      <c r="QT46" s="945"/>
      <c r="QU46" s="947"/>
      <c r="QV46" s="601"/>
      <c r="QW46" s="601"/>
      <c r="QX46" s="945"/>
      <c r="QY46" s="908"/>
      <c r="QZ46" s="444"/>
      <c r="RA46" s="444"/>
      <c r="RB46" s="945"/>
      <c r="RC46" s="908"/>
      <c r="RD46" s="444"/>
      <c r="RE46" s="444"/>
      <c r="RF46" s="945"/>
      <c r="RG46" s="908"/>
      <c r="RH46" s="444"/>
      <c r="RI46" s="444"/>
      <c r="RJ46" s="945"/>
      <c r="RK46" s="908"/>
      <c r="RL46" s="444"/>
      <c r="RM46" s="444"/>
      <c r="RN46" s="945"/>
      <c r="RO46" s="908"/>
      <c r="RP46" s="444"/>
      <c r="RQ46" s="444"/>
      <c r="RR46" s="945"/>
      <c r="RS46" s="908"/>
      <c r="RT46" s="444"/>
      <c r="RU46" s="444"/>
      <c r="RV46" s="945"/>
      <c r="RW46" s="908"/>
      <c r="RX46" s="444"/>
      <c r="RY46" s="444"/>
      <c r="RZ46" s="945"/>
      <c r="SA46" s="947"/>
      <c r="SB46" s="601"/>
      <c r="SC46" s="601"/>
      <c r="SD46" s="945"/>
      <c r="SE46" s="908"/>
      <c r="SF46" s="444"/>
      <c r="SG46" s="444"/>
      <c r="SH46" s="945"/>
      <c r="SI46" s="947"/>
      <c r="SJ46" s="601"/>
      <c r="SK46" s="601"/>
      <c r="SL46" s="945"/>
      <c r="SM46" s="947"/>
      <c r="SN46" s="601"/>
      <c r="SO46" s="601"/>
      <c r="SP46" s="945"/>
      <c r="SQ46" s="908"/>
      <c r="SR46" s="444"/>
      <c r="SS46" s="444"/>
      <c r="ST46" s="945"/>
      <c r="SU46" s="908"/>
      <c r="SV46" s="444"/>
      <c r="SW46" s="444"/>
      <c r="SX46" s="945"/>
      <c r="SY46" s="947"/>
      <c r="SZ46" s="601"/>
      <c r="TA46" s="601"/>
      <c r="TB46" s="945"/>
      <c r="TC46" s="601"/>
      <c r="TD46" s="601"/>
      <c r="TE46" s="601"/>
      <c r="TF46" s="601"/>
      <c r="TG46" s="908"/>
      <c r="TH46" s="444"/>
      <c r="TI46" s="444"/>
      <c r="TJ46" s="945"/>
      <c r="TK46" s="908"/>
      <c r="TL46" s="444"/>
      <c r="TM46" s="444"/>
      <c r="TN46" s="945"/>
      <c r="TO46" s="947"/>
      <c r="TP46" s="601"/>
      <c r="TQ46" s="601"/>
      <c r="TR46" s="945"/>
      <c r="TS46" s="947"/>
      <c r="TT46" s="601"/>
      <c r="TU46" s="601"/>
      <c r="TV46" s="945"/>
      <c r="TW46" s="947"/>
      <c r="TX46" s="601"/>
      <c r="TY46" s="601"/>
      <c r="TZ46" s="945"/>
      <c r="UA46" s="947"/>
      <c r="UB46" s="601"/>
      <c r="UC46" s="601"/>
      <c r="UD46" s="945"/>
      <c r="UE46" s="908"/>
      <c r="UF46" s="444"/>
      <c r="UG46" s="444"/>
      <c r="UH46" s="945"/>
      <c r="UI46" s="908"/>
      <c r="UJ46" s="444"/>
      <c r="UK46" s="444"/>
      <c r="UL46" s="945"/>
      <c r="UM46" s="908"/>
      <c r="UN46" s="444"/>
      <c r="UO46" s="444"/>
      <c r="UP46" s="945"/>
      <c r="UQ46" s="947"/>
      <c r="UR46" s="601"/>
      <c r="US46" s="601"/>
      <c r="UT46" s="945"/>
      <c r="UU46" s="947"/>
      <c r="UV46" s="601"/>
      <c r="UW46" s="601"/>
      <c r="UX46" s="945"/>
      <c r="UY46" s="947"/>
      <c r="UZ46" s="601"/>
      <c r="VA46" s="601"/>
      <c r="VB46" s="945"/>
      <c r="VC46" s="947"/>
      <c r="VD46" s="601"/>
      <c r="VE46" s="601"/>
      <c r="VF46" s="945"/>
      <c r="VG46" s="947"/>
      <c r="VH46" s="601"/>
      <c r="VI46" s="601"/>
      <c r="VJ46" s="945"/>
      <c r="VK46" s="947"/>
      <c r="VL46" s="601"/>
      <c r="VM46" s="601"/>
      <c r="VN46" s="945"/>
      <c r="VO46" s="947"/>
      <c r="VP46" s="601"/>
      <c r="VQ46" s="601"/>
      <c r="VR46" s="945"/>
      <c r="VS46" s="947"/>
      <c r="VT46" s="601"/>
      <c r="VU46" s="601"/>
      <c r="VV46" s="945"/>
      <c r="VW46" s="947"/>
      <c r="VX46" s="601"/>
      <c r="VY46" s="601"/>
      <c r="VZ46" s="945"/>
      <c r="WA46" s="947"/>
      <c r="WB46" s="601"/>
      <c r="WC46" s="601"/>
      <c r="WD46" s="945"/>
      <c r="WE46" s="947"/>
      <c r="WF46" s="601"/>
      <c r="WG46" s="601"/>
      <c r="WH46" s="945"/>
      <c r="WI46" s="947"/>
      <c r="WJ46" s="601"/>
      <c r="WK46" s="601"/>
      <c r="WL46" s="945"/>
      <c r="WM46" s="947"/>
      <c r="WN46" s="407"/>
      <c r="WO46" s="407"/>
      <c r="WP46" s="945"/>
      <c r="WQ46" s="908"/>
      <c r="WR46" s="444"/>
      <c r="WS46" s="444"/>
      <c r="WT46" s="945"/>
      <c r="WU46" s="947"/>
      <c r="WV46" s="601"/>
      <c r="WW46" s="601"/>
      <c r="WX46" s="945"/>
      <c r="WY46" s="908"/>
      <c r="WZ46" s="444"/>
      <c r="XA46" s="444"/>
      <c r="XB46" s="945"/>
      <c r="XC46" s="947"/>
      <c r="XD46" s="407"/>
      <c r="XE46" s="407"/>
      <c r="XF46" s="945"/>
      <c r="XG46" s="947"/>
      <c r="XH46" s="407"/>
      <c r="XI46" s="407"/>
      <c r="XJ46" s="945"/>
      <c r="XK46" s="947"/>
      <c r="XL46" s="601"/>
      <c r="XM46" s="601"/>
      <c r="XN46" s="945"/>
      <c r="XO46" s="947"/>
      <c r="XP46" s="601"/>
      <c r="XQ46" s="601"/>
      <c r="XR46" s="945"/>
      <c r="XS46" s="947"/>
      <c r="XT46" s="601"/>
      <c r="XU46" s="601"/>
      <c r="XV46" s="945"/>
      <c r="XW46" s="947"/>
      <c r="XX46" s="601"/>
      <c r="XY46" s="601"/>
      <c r="XZ46" s="945"/>
      <c r="YA46" s="947"/>
      <c r="YB46" s="601"/>
      <c r="YC46" s="601"/>
      <c r="YD46" s="945"/>
      <c r="YE46" s="908"/>
      <c r="YF46" s="444"/>
      <c r="YG46" s="444"/>
      <c r="YH46" s="945"/>
      <c r="YI46" s="908"/>
      <c r="YJ46" s="444"/>
      <c r="YK46" s="444"/>
      <c r="YL46" s="945"/>
      <c r="YM46" s="908"/>
      <c r="YN46" s="444"/>
      <c r="YO46" s="444"/>
      <c r="YP46" s="945"/>
      <c r="YQ46" s="947"/>
      <c r="YR46" s="601"/>
      <c r="YS46" s="601"/>
      <c r="YT46" s="945"/>
      <c r="YU46" s="947"/>
      <c r="YV46" s="601"/>
      <c r="YW46" s="601"/>
      <c r="YX46" s="945"/>
      <c r="YY46" s="947"/>
      <c r="YZ46" s="601"/>
      <c r="ZA46" s="601"/>
      <c r="ZB46" s="945"/>
      <c r="ZC46" s="947"/>
      <c r="ZD46" s="601"/>
      <c r="ZE46" s="601"/>
      <c r="ZF46" s="945"/>
      <c r="ZG46" s="947"/>
      <c r="ZH46" s="601"/>
      <c r="ZI46" s="601"/>
      <c r="ZJ46" s="945"/>
      <c r="ZK46" s="947"/>
      <c r="ZL46" s="601"/>
      <c r="ZM46" s="601"/>
      <c r="ZN46" s="945"/>
      <c r="ZO46" s="947"/>
      <c r="ZP46" s="601"/>
      <c r="ZQ46" s="601"/>
      <c r="ZR46" s="945"/>
      <c r="ZS46" s="947"/>
      <c r="ZT46" s="601"/>
      <c r="ZU46" s="601"/>
      <c r="ZV46" s="945"/>
      <c r="ZW46" s="947"/>
      <c r="ZX46" s="601"/>
      <c r="ZY46" s="601"/>
      <c r="ZZ46" s="945"/>
      <c r="AAA46" s="947"/>
      <c r="AAB46" s="601"/>
      <c r="AAC46" s="601"/>
      <c r="AAD46" s="945"/>
      <c r="AAE46" s="947"/>
      <c r="AAF46" s="601"/>
      <c r="AAG46" s="601"/>
      <c r="AAH46" s="945"/>
      <c r="AAI46" s="947"/>
      <c r="AAJ46" s="601"/>
      <c r="AAK46" s="601"/>
      <c r="AAL46" s="945"/>
      <c r="AAM46" s="947"/>
      <c r="AAN46" s="601"/>
      <c r="AAO46" s="601"/>
      <c r="AAP46" s="945"/>
      <c r="AAQ46" s="947"/>
      <c r="AAR46" s="601"/>
      <c r="AAS46" s="601"/>
      <c r="AAT46" s="945"/>
      <c r="AAU46" s="947"/>
      <c r="AAV46" s="601"/>
      <c r="AAW46" s="601"/>
      <c r="AAX46" s="945"/>
      <c r="AAY46" s="947"/>
      <c r="AAZ46" s="601"/>
      <c r="ABA46" s="601"/>
      <c r="ABB46" s="945"/>
      <c r="ABC46" s="947"/>
      <c r="ABD46" s="601"/>
      <c r="ABE46" s="601"/>
      <c r="ABF46" s="945"/>
      <c r="ABG46" s="947"/>
      <c r="ABH46" s="601"/>
      <c r="ABI46" s="601"/>
      <c r="ABJ46" s="945"/>
      <c r="ABK46" s="947"/>
      <c r="ABL46" s="601"/>
      <c r="ABM46" s="601"/>
      <c r="ABN46" s="945"/>
      <c r="ABO46" s="947"/>
      <c r="ABP46" s="601"/>
      <c r="ABQ46" s="601"/>
      <c r="ABR46" s="945"/>
      <c r="ABS46" s="947"/>
      <c r="ABT46" s="601"/>
      <c r="ABU46" s="601"/>
      <c r="ABV46" s="945"/>
      <c r="ABW46" s="947"/>
      <c r="ABX46" s="601"/>
      <c r="ABY46" s="601"/>
      <c r="ABZ46" s="945"/>
      <c r="ACA46" s="947"/>
      <c r="ACB46" s="601"/>
      <c r="ACC46" s="601"/>
      <c r="ACD46" s="945"/>
      <c r="ACE46" s="947"/>
      <c r="ACF46" s="601"/>
      <c r="ACG46" s="601"/>
      <c r="ACH46" s="945"/>
      <c r="ACI46" s="947"/>
      <c r="ACJ46" s="601"/>
      <c r="ACK46" s="601"/>
      <c r="ACL46" s="945"/>
      <c r="ACM46" s="947"/>
      <c r="ACN46" s="601"/>
      <c r="ACO46" s="601"/>
      <c r="ACP46" s="945"/>
      <c r="ACQ46" s="947"/>
      <c r="ACR46" s="601"/>
      <c r="ACS46" s="601"/>
      <c r="ACT46" s="945"/>
      <c r="ACU46" s="947"/>
      <c r="ACV46" s="601"/>
      <c r="ACW46" s="601"/>
      <c r="ACX46" s="945"/>
      <c r="ACY46" s="947"/>
      <c r="ACZ46" s="601"/>
      <c r="ADA46" s="601"/>
      <c r="ADB46" s="945"/>
      <c r="ADC46" s="947"/>
      <c r="ADD46" s="601"/>
      <c r="ADE46" s="601"/>
      <c r="ADF46" s="945"/>
      <c r="ADG46" s="947"/>
      <c r="ADH46" s="601"/>
      <c r="ADI46" s="601"/>
      <c r="ADJ46" s="945"/>
      <c r="ADK46" s="947"/>
      <c r="ADL46" s="601"/>
      <c r="ADM46" s="601"/>
      <c r="ADN46" s="945"/>
      <c r="ADO46" s="947"/>
      <c r="ADP46" s="601"/>
      <c r="ADQ46" s="601"/>
      <c r="ADR46" s="945"/>
      <c r="ADS46" s="947"/>
      <c r="ADT46" s="601"/>
      <c r="ADU46" s="601"/>
      <c r="ADV46" s="945"/>
      <c r="ADW46" s="947"/>
      <c r="ADX46" s="601"/>
      <c r="ADY46" s="601"/>
      <c r="ADZ46" s="945"/>
      <c r="AEA46" s="947"/>
      <c r="AEB46" s="601"/>
      <c r="AEC46" s="601"/>
      <c r="AED46" s="945"/>
      <c r="AEE46" s="901"/>
      <c r="AEF46" s="908"/>
      <c r="AEG46" s="945"/>
    </row>
    <row r="47" spans="1:816">
      <c r="A47" s="538">
        <v>28</v>
      </c>
      <c r="B47" s="461" t="str">
        <f t="shared" si="1"/>
        <v>W / O incentive</v>
      </c>
      <c r="C47" s="538">
        <f t="shared" si="2"/>
        <v>2010</v>
      </c>
      <c r="D47" s="443">
        <v>28</v>
      </c>
      <c r="E47" s="908" t="str">
        <f t="shared" si="3"/>
        <v>W / O incentive</v>
      </c>
      <c r="F47" s="907">
        <f t="shared" si="4"/>
        <v>2010</v>
      </c>
      <c r="G47" s="908">
        <f>+I46</f>
        <v>997714.1952614378</v>
      </c>
      <c r="H47" s="444">
        <f>+G$34/51</f>
        <v>20378.843137254902</v>
      </c>
      <c r="I47" s="444">
        <f t="shared" si="5"/>
        <v>977335.35212418286</v>
      </c>
      <c r="J47" s="909"/>
      <c r="K47" s="908"/>
      <c r="L47" s="444"/>
      <c r="M47" s="444"/>
      <c r="N47" s="909"/>
      <c r="O47" s="908">
        <f>+Q46</f>
        <v>1006671.0906862745</v>
      </c>
      <c r="P47" s="444">
        <f>+O$34/51</f>
        <v>21100.529411764706</v>
      </c>
      <c r="Q47" s="444">
        <f t="shared" si="0"/>
        <v>985570.56127450976</v>
      </c>
      <c r="R47" s="909"/>
      <c r="S47" s="908"/>
      <c r="T47" s="444"/>
      <c r="U47" s="444"/>
      <c r="V47" s="909"/>
      <c r="W47" s="908">
        <f>+Y46</f>
        <v>7202875.5955882343</v>
      </c>
      <c r="X47" s="444">
        <f>+W$34/51</f>
        <v>148131.11764705883</v>
      </c>
      <c r="Y47" s="444">
        <f t="shared" si="6"/>
        <v>7054744.477941175</v>
      </c>
      <c r="Z47" s="909"/>
      <c r="AA47" s="908"/>
      <c r="AB47" s="444"/>
      <c r="AC47" s="444"/>
      <c r="AD47" s="909"/>
      <c r="AE47" s="908">
        <f>+AG46</f>
        <v>5938106.458333334</v>
      </c>
      <c r="AF47" s="444">
        <f>+AE$34/51</f>
        <v>121495.7843137255</v>
      </c>
      <c r="AG47" s="444">
        <f t="shared" si="7"/>
        <v>5816610.6740196086</v>
      </c>
      <c r="AH47" s="909"/>
      <c r="AI47" s="908"/>
      <c r="AJ47" s="444"/>
      <c r="AK47" s="444"/>
      <c r="AL47" s="909"/>
      <c r="AM47" s="908">
        <f>+AO46</f>
        <v>2214108.375</v>
      </c>
      <c r="AN47" s="444">
        <f>+AM$34/51</f>
        <v>44025.352941176468</v>
      </c>
      <c r="AO47" s="444">
        <f t="shared" si="8"/>
        <v>2170083.0220588236</v>
      </c>
      <c r="AP47" s="909"/>
      <c r="AQ47" s="908"/>
      <c r="AR47" s="444"/>
      <c r="AS47" s="444"/>
      <c r="AT47" s="909"/>
      <c r="AU47" s="908">
        <f>+AW46</f>
        <v>21618249.607843138</v>
      </c>
      <c r="AV47" s="444">
        <f>+AU$34/51</f>
        <v>428437.64705882355</v>
      </c>
      <c r="AW47" s="444">
        <f t="shared" si="9"/>
        <v>21189811.960784316</v>
      </c>
      <c r="AX47" s="909"/>
      <c r="AY47" s="908">
        <f>+BA46</f>
        <v>45052371.41094771</v>
      </c>
      <c r="AZ47" s="444">
        <f>+AY$34/51</f>
        <v>884102.13725490193</v>
      </c>
      <c r="BA47" s="444">
        <f t="shared" si="10"/>
        <v>44168269.273692809</v>
      </c>
      <c r="BB47" s="909"/>
      <c r="BC47" s="908">
        <f>+BC$34</f>
        <v>13581000</v>
      </c>
      <c r="BD47" s="601">
        <f>+BC$34/51/12*(12.5-BC$36)</f>
        <v>122051.47058823529</v>
      </c>
      <c r="BE47" s="444">
        <f t="shared" ref="BE47:BE76" si="24">+BC47-BD47</f>
        <v>13458948.529411765</v>
      </c>
      <c r="BF47" s="909"/>
      <c r="BG47" s="908">
        <f>+BG$34</f>
        <v>11224282</v>
      </c>
      <c r="BH47" s="601">
        <f>+BG$34/51/12*(12.5-BG$36)</f>
        <v>155892.80555555556</v>
      </c>
      <c r="BI47" s="444">
        <f t="shared" ref="BI47:BI76" si="25">+BG47-BH47</f>
        <v>11068389.194444444</v>
      </c>
      <c r="BJ47" s="909"/>
      <c r="BK47" s="908">
        <f>+BK$34</f>
        <v>14655559</v>
      </c>
      <c r="BL47" s="601">
        <f>+BK$34/51/12*(12.5-BK$36)</f>
        <v>155655.44689542486</v>
      </c>
      <c r="BM47" s="444">
        <f t="shared" ref="BM47:BM76" si="26">+BK47-BL47</f>
        <v>14499903.553104576</v>
      </c>
      <c r="BN47" s="909"/>
      <c r="BO47" s="908">
        <f>+BO$34</f>
        <v>16900800</v>
      </c>
      <c r="BP47" s="601">
        <f>+BO$34/51/12*(12.5-BO$36)</f>
        <v>96654.901960784307</v>
      </c>
      <c r="BQ47" s="444">
        <f t="shared" ref="BQ47:BQ76" si="27">+BO47-BP47</f>
        <v>16804145.098039217</v>
      </c>
      <c r="BR47" s="909"/>
      <c r="BS47" s="908">
        <f>+BS$34</f>
        <v>11362770</v>
      </c>
      <c r="BT47" s="601">
        <f>+BS$34/51/12*(12.5-BS$36)</f>
        <v>9283.3088235294108</v>
      </c>
      <c r="BU47" s="444">
        <f t="shared" ref="BU47:BU76" si="28">+BS47-BT47</f>
        <v>11353486.69117647</v>
      </c>
      <c r="BV47" s="909"/>
      <c r="BW47" s="908"/>
      <c r="BX47" s="444"/>
      <c r="BY47" s="444"/>
      <c r="BZ47" s="909"/>
      <c r="CA47" s="908"/>
      <c r="CB47" s="444"/>
      <c r="CC47" s="444"/>
      <c r="CD47" s="909"/>
      <c r="CE47" s="908"/>
      <c r="CF47" s="444"/>
      <c r="CG47" s="444"/>
      <c r="CH47" s="909"/>
      <c r="CI47" s="908"/>
      <c r="CJ47" s="444"/>
      <c r="CK47" s="444"/>
      <c r="CL47" s="909"/>
      <c r="CM47" s="908">
        <f>+CO46</f>
        <v>2432860.7434640522</v>
      </c>
      <c r="CN47" s="444">
        <f>+CM$34/51</f>
        <v>47742.156862745098</v>
      </c>
      <c r="CO47" s="444">
        <f t="shared" si="11"/>
        <v>2385118.5866013071</v>
      </c>
      <c r="CP47" s="909"/>
      <c r="CQ47" s="908"/>
      <c r="CR47" s="444"/>
      <c r="CS47" s="444"/>
      <c r="CT47" s="909"/>
      <c r="CU47" s="908"/>
      <c r="CV47" s="444"/>
      <c r="CW47" s="444"/>
      <c r="CX47" s="909"/>
      <c r="CY47" s="444"/>
      <c r="CZ47" s="444"/>
      <c r="DA47" s="444"/>
      <c r="DB47" s="444"/>
      <c r="DC47" s="908"/>
      <c r="DD47" s="444"/>
      <c r="DE47" s="444"/>
      <c r="DF47" s="909"/>
      <c r="DG47" s="908">
        <f>+DI46</f>
        <v>12774559.734477125</v>
      </c>
      <c r="DH47" s="444">
        <f>+DG$34/51</f>
        <v>250686.37254901961</v>
      </c>
      <c r="DI47" s="444">
        <f t="shared" si="12"/>
        <v>12523873.361928105</v>
      </c>
      <c r="DJ47" s="909"/>
      <c r="DK47" s="908">
        <f>+DK$34</f>
        <v>13692027</v>
      </c>
      <c r="DL47" s="601">
        <f>+DK$34/51/12*(12.5-DK$36)</f>
        <v>167794.44852941175</v>
      </c>
      <c r="DM47" s="444">
        <f t="shared" ref="DM47:DM76" si="29">+DK47-DL47</f>
        <v>13524232.551470589</v>
      </c>
      <c r="DN47" s="909"/>
      <c r="DO47" s="908">
        <f>+DQ46</f>
        <v>9965791.9591503274</v>
      </c>
      <c r="DP47" s="444">
        <f>+DO$34/51</f>
        <v>197179.72549019608</v>
      </c>
      <c r="DQ47" s="444">
        <f t="shared" si="13"/>
        <v>9768612.2336601317</v>
      </c>
      <c r="DR47" s="909"/>
      <c r="DS47" s="908">
        <f>+DU46</f>
        <v>2854797.7418300654</v>
      </c>
      <c r="DT47" s="444">
        <f>+DS$34/51</f>
        <v>56022.196078431371</v>
      </c>
      <c r="DU47" s="444">
        <f t="shared" si="14"/>
        <v>2798775.5457516341</v>
      </c>
      <c r="DV47" s="909"/>
      <c r="DW47" s="908">
        <f>+DY46</f>
        <v>10026221.20506536</v>
      </c>
      <c r="DX47" s="444">
        <f>+DW$34/51</f>
        <v>199692.37254901961</v>
      </c>
      <c r="DY47" s="444">
        <f t="shared" si="15"/>
        <v>9826528.8325163405</v>
      </c>
      <c r="DZ47" s="909"/>
      <c r="EA47" s="908">
        <f>+EA$34</f>
        <v>16350882</v>
      </c>
      <c r="EB47" s="601">
        <f>+EA$34/51/12*(12.5-EA$36)</f>
        <v>173661.32843137253</v>
      </c>
      <c r="EC47" s="444">
        <f t="shared" ref="EC47:EC76" si="30">+EA47-EB47</f>
        <v>16177220.671568628</v>
      </c>
      <c r="ED47" s="909"/>
      <c r="EE47" s="908">
        <f>+EE$34</f>
        <v>18431682</v>
      </c>
      <c r="EF47" s="601">
        <f>+EE$34/51/12*(12.5-EE$36)</f>
        <v>225878.45588235295</v>
      </c>
      <c r="EG47" s="444">
        <f t="shared" ref="EG47:EG76" si="31">+EE47-EF47</f>
        <v>18205803.544117648</v>
      </c>
      <c r="EH47" s="909"/>
      <c r="EI47" s="908"/>
      <c r="EJ47" s="444"/>
      <c r="EK47" s="444"/>
      <c r="EL47" s="909"/>
      <c r="EM47" s="908"/>
      <c r="EN47" s="444"/>
      <c r="EO47" s="444"/>
      <c r="EP47" s="909"/>
      <c r="EQ47" s="908">
        <f>+EQ$34</f>
        <v>12056414</v>
      </c>
      <c r="ER47" s="601">
        <f>+EQ$34/51/12*(12.5-EQ$36)</f>
        <v>9850.0114379084971</v>
      </c>
      <c r="ES47" s="444">
        <f t="shared" ref="ES47:ES76" si="32">+EQ47-ER47</f>
        <v>12046563.988562092</v>
      </c>
      <c r="ET47" s="909"/>
      <c r="EU47" s="908">
        <f>+EU$34</f>
        <v>91286357</v>
      </c>
      <c r="EV47" s="601">
        <f>+EU$34/51/12*(12.5-EU$36)</f>
        <v>969544.64133986935</v>
      </c>
      <c r="EW47" s="444">
        <f t="shared" ref="EW47:EW76" si="33">+EU47-EV47</f>
        <v>90316812.358660132</v>
      </c>
      <c r="EX47" s="909"/>
      <c r="EY47" s="908"/>
      <c r="EZ47" s="444"/>
      <c r="FA47" s="444"/>
      <c r="FB47" s="909"/>
      <c r="FC47" s="908"/>
      <c r="FD47" s="444"/>
      <c r="FE47" s="444"/>
      <c r="FF47" s="909"/>
      <c r="FG47" s="908">
        <f>+FG$34</f>
        <v>84131836</v>
      </c>
      <c r="FH47" s="601">
        <f>+FG$34/51/12*(12.5-FG$36)</f>
        <v>343675.80065359478</v>
      </c>
      <c r="FI47" s="444">
        <f t="shared" ref="FI47:FI76" si="34">+FG47-FH47</f>
        <v>83788160.199346408</v>
      </c>
      <c r="FJ47" s="909"/>
      <c r="FK47" s="908"/>
      <c r="FL47" s="444"/>
      <c r="FM47" s="444"/>
      <c r="FN47" s="909"/>
      <c r="FO47" s="908">
        <f>+FO$34</f>
        <v>205578</v>
      </c>
      <c r="FP47" s="601">
        <f>+FO$34/51/12*(12.5-FO$36)</f>
        <v>2183.4264705882356</v>
      </c>
      <c r="FQ47" s="444">
        <f t="shared" ref="FQ47:FQ76" si="35">+FO47-FP47</f>
        <v>203394.57352941178</v>
      </c>
      <c r="FR47" s="909"/>
      <c r="FS47" s="908"/>
      <c r="FT47" s="444"/>
      <c r="FU47" s="444"/>
      <c r="FV47" s="909"/>
      <c r="FW47" s="908">
        <f>+FW$34</f>
        <v>1472605</v>
      </c>
      <c r="FX47" s="601">
        <f>+FW$34/51/12*(12.5-FW$36)</f>
        <v>8421.7606209150326</v>
      </c>
      <c r="FY47" s="444">
        <f t="shared" ref="FY47:FY76" si="36">+FW47-FX47</f>
        <v>1464183.2393790849</v>
      </c>
      <c r="FZ47" s="909"/>
      <c r="GA47" s="908"/>
      <c r="GB47" s="444"/>
      <c r="GC47" s="444"/>
      <c r="GD47" s="909"/>
      <c r="GE47" s="908">
        <f>+GG46</f>
        <v>6290347.1037581703</v>
      </c>
      <c r="GF47" s="444">
        <f>+GE$34/51</f>
        <v>125284.92156862745</v>
      </c>
      <c r="GG47" s="444">
        <f t="shared" si="16"/>
        <v>6165062.1821895428</v>
      </c>
      <c r="GH47" s="909"/>
      <c r="GI47" s="908"/>
      <c r="GJ47" s="444"/>
      <c r="GK47" s="444"/>
      <c r="GL47" s="909"/>
      <c r="GM47" s="908">
        <f>+GO46</f>
        <v>3173103.5294117648</v>
      </c>
      <c r="GN47" s="444">
        <f>+GM$34/51</f>
        <v>62678.588235294119</v>
      </c>
      <c r="GO47" s="444">
        <f t="shared" si="17"/>
        <v>3110424.9411764708</v>
      </c>
      <c r="GP47" s="909"/>
      <c r="GQ47" s="908">
        <f>+GS46</f>
        <v>21852042.477941178</v>
      </c>
      <c r="GR47" s="444">
        <f>+GQ$34/51</f>
        <v>429524.17647058825</v>
      </c>
      <c r="GS47" s="444">
        <f t="shared" si="18"/>
        <v>21422518.301470589</v>
      </c>
      <c r="GT47" s="909"/>
      <c r="GU47" s="908"/>
      <c r="GV47" s="444"/>
      <c r="GW47" s="444"/>
      <c r="GX47" s="909"/>
      <c r="GY47" s="908">
        <f>+HA46</f>
        <v>4835720.6225490198</v>
      </c>
      <c r="GZ47" s="444">
        <f>+GY$34/51</f>
        <v>95051.019607843133</v>
      </c>
      <c r="HA47" s="444">
        <f t="shared" si="19"/>
        <v>4740669.6029411769</v>
      </c>
      <c r="HB47" s="909"/>
      <c r="HC47" s="908">
        <f>+HE46</f>
        <v>20892882.374183007</v>
      </c>
      <c r="HD47" s="444">
        <f>+HC$34/51</f>
        <v>414062.07843137253</v>
      </c>
      <c r="HE47" s="444">
        <f t="shared" si="20"/>
        <v>20478820.295751635</v>
      </c>
      <c r="HF47" s="909"/>
      <c r="HG47" s="908">
        <f>+HI46</f>
        <v>3382649.6421568627</v>
      </c>
      <c r="HH47" s="444">
        <f>+HG$34/51</f>
        <v>67149.372549019608</v>
      </c>
      <c r="HI47" s="444">
        <f t="shared" si="21"/>
        <v>3315500.2696078429</v>
      </c>
      <c r="HJ47" s="909"/>
      <c r="HK47" s="908">
        <f>+HM46</f>
        <v>3336322.9746732027</v>
      </c>
      <c r="HL47" s="444">
        <f>+HK$34/51</f>
        <v>65794.372549019608</v>
      </c>
      <c r="HM47" s="444">
        <f t="shared" si="22"/>
        <v>3270528.602124183</v>
      </c>
      <c r="HN47" s="909"/>
      <c r="HO47" s="908">
        <f>+HQ46</f>
        <v>770896.48039215687</v>
      </c>
      <c r="HP47" s="444">
        <f>+HO$34/51</f>
        <v>15277.882352941177</v>
      </c>
      <c r="HQ47" s="444">
        <f t="shared" si="23"/>
        <v>755618.59803921566</v>
      </c>
      <c r="HR47" s="909"/>
      <c r="HS47" s="908">
        <f>+HS$34</f>
        <v>6179049</v>
      </c>
      <c r="HT47" s="601">
        <f>+HS$34/51/12*(12.5-HS$36)</f>
        <v>55530.669117647056</v>
      </c>
      <c r="HU47" s="444">
        <f t="shared" ref="HU47:HU76" si="37">+HS47-HT47</f>
        <v>6123518.3308823528</v>
      </c>
      <c r="HV47" s="909"/>
      <c r="HW47" s="908"/>
      <c r="HX47" s="444"/>
      <c r="HY47" s="444"/>
      <c r="HZ47" s="909"/>
      <c r="IA47" s="908"/>
      <c r="IB47" s="444"/>
      <c r="IC47" s="444"/>
      <c r="ID47" s="909"/>
      <c r="IE47" s="908"/>
      <c r="IF47" s="444"/>
      <c r="IG47" s="444"/>
      <c r="IH47" s="909"/>
      <c r="II47" s="908"/>
      <c r="IJ47" s="444"/>
      <c r="IK47" s="444"/>
      <c r="IL47" s="909"/>
      <c r="IM47" s="908"/>
      <c r="IN47" s="444"/>
      <c r="IO47" s="444"/>
      <c r="IP47" s="909"/>
      <c r="IQ47" s="908"/>
      <c r="IR47" s="444"/>
      <c r="IS47" s="444"/>
      <c r="IT47" s="909"/>
      <c r="IU47" s="908"/>
      <c r="IV47" s="444"/>
      <c r="IW47" s="444"/>
      <c r="IX47" s="909"/>
      <c r="IY47" s="908"/>
      <c r="IZ47" s="444"/>
      <c r="JA47" s="444"/>
      <c r="JB47" s="909"/>
      <c r="JC47" s="908"/>
      <c r="JD47" s="444"/>
      <c r="JE47" s="444"/>
      <c r="JF47" s="909"/>
      <c r="JG47" s="908"/>
      <c r="JH47" s="444"/>
      <c r="JI47" s="444"/>
      <c r="JJ47" s="909"/>
      <c r="JK47" s="908"/>
      <c r="JL47" s="444"/>
      <c r="JM47" s="444"/>
      <c r="JN47" s="909"/>
      <c r="JO47" s="908"/>
      <c r="JP47" s="444"/>
      <c r="JQ47" s="444"/>
      <c r="JR47" s="909"/>
      <c r="JS47" s="908"/>
      <c r="JT47" s="444"/>
      <c r="JU47" s="444"/>
      <c r="JV47" s="909"/>
      <c r="JW47" s="908"/>
      <c r="JX47" s="444"/>
      <c r="JY47" s="444"/>
      <c r="JZ47" s="909"/>
      <c r="KA47" s="908"/>
      <c r="KB47" s="444"/>
      <c r="KC47" s="444"/>
      <c r="KD47" s="909"/>
      <c r="KE47" s="908"/>
      <c r="KF47" s="444"/>
      <c r="KG47" s="444"/>
      <c r="KH47" s="909"/>
      <c r="KI47" s="908"/>
      <c r="KJ47" s="444"/>
      <c r="KK47" s="444"/>
      <c r="KL47" s="909"/>
      <c r="KM47" s="908"/>
      <c r="KN47" s="444"/>
      <c r="KO47" s="444"/>
      <c r="KP47" s="909"/>
      <c r="KQ47" s="908"/>
      <c r="KR47" s="444"/>
      <c r="KS47" s="444"/>
      <c r="KT47" s="909"/>
      <c r="KU47" s="908"/>
      <c r="KV47" s="444"/>
      <c r="KW47" s="444"/>
      <c r="KX47" s="909"/>
      <c r="KY47" s="908"/>
      <c r="KZ47" s="444"/>
      <c r="LA47" s="444"/>
      <c r="LB47" s="909"/>
      <c r="LC47" s="908"/>
      <c r="LD47" s="444"/>
      <c r="LE47" s="444"/>
      <c r="LF47" s="909"/>
      <c r="LG47" s="908"/>
      <c r="LH47" s="444"/>
      <c r="LI47" s="444"/>
      <c r="LJ47" s="909"/>
      <c r="LK47" s="908"/>
      <c r="LL47" s="444"/>
      <c r="LM47" s="444"/>
      <c r="LN47" s="909"/>
      <c r="LO47" s="908"/>
      <c r="LP47" s="444"/>
      <c r="LQ47" s="444"/>
      <c r="LR47" s="909"/>
      <c r="LS47" s="908"/>
      <c r="LT47" s="444"/>
      <c r="LU47" s="444"/>
      <c r="LV47" s="909"/>
      <c r="LW47" s="908"/>
      <c r="LX47" s="444"/>
      <c r="LY47" s="444"/>
      <c r="LZ47" s="909"/>
      <c r="MA47" s="908"/>
      <c r="MB47" s="444"/>
      <c r="MC47" s="444"/>
      <c r="MD47" s="909"/>
      <c r="ME47" s="908"/>
      <c r="MF47" s="444"/>
      <c r="MG47" s="444"/>
      <c r="MH47" s="909"/>
      <c r="MI47" s="908"/>
      <c r="MJ47" s="444"/>
      <c r="MK47" s="444"/>
      <c r="ML47" s="909"/>
      <c r="MM47" s="908"/>
      <c r="MN47" s="444"/>
      <c r="MO47" s="444"/>
      <c r="MP47" s="909"/>
      <c r="MQ47" s="908"/>
      <c r="MR47" s="444"/>
      <c r="MS47" s="444"/>
      <c r="MT47" s="909"/>
      <c r="MU47" s="908"/>
      <c r="MV47" s="444"/>
      <c r="MW47" s="444"/>
      <c r="MX47" s="909"/>
      <c r="MY47" s="908"/>
      <c r="MZ47" s="444"/>
      <c r="NA47" s="444"/>
      <c r="NB47" s="909"/>
      <c r="NC47" s="908"/>
      <c r="ND47" s="444"/>
      <c r="NE47" s="444"/>
      <c r="NF47" s="909"/>
      <c r="NG47" s="908"/>
      <c r="NH47" s="444"/>
      <c r="NI47" s="444"/>
      <c r="NJ47" s="909"/>
      <c r="NK47" s="908"/>
      <c r="NL47" s="444"/>
      <c r="NM47" s="444"/>
      <c r="NN47" s="909"/>
      <c r="NO47" s="908"/>
      <c r="NP47" s="444"/>
      <c r="NQ47" s="444"/>
      <c r="NR47" s="909"/>
      <c r="NS47" s="908"/>
      <c r="NT47" s="444"/>
      <c r="NU47" s="444"/>
      <c r="NV47" s="909"/>
      <c r="NW47" s="908"/>
      <c r="NX47" s="444"/>
      <c r="NY47" s="444"/>
      <c r="NZ47" s="909"/>
      <c r="OA47" s="908"/>
      <c r="OB47" s="444"/>
      <c r="OC47" s="444"/>
      <c r="OD47" s="909"/>
      <c r="OE47" s="908"/>
      <c r="OF47" s="444"/>
      <c r="OG47" s="444"/>
      <c r="OH47" s="909"/>
      <c r="OI47" s="908"/>
      <c r="OJ47" s="444"/>
      <c r="OK47" s="444"/>
      <c r="OL47" s="909"/>
      <c r="OM47" s="908"/>
      <c r="ON47" s="444"/>
      <c r="OO47" s="444"/>
      <c r="OP47" s="909"/>
      <c r="OQ47" s="908"/>
      <c r="OR47" s="444"/>
      <c r="OS47" s="444"/>
      <c r="OT47" s="909"/>
      <c r="OU47" s="908"/>
      <c r="OV47" s="444"/>
      <c r="OW47" s="444"/>
      <c r="OX47" s="909"/>
      <c r="OY47" s="908"/>
      <c r="OZ47" s="444"/>
      <c r="PA47" s="444"/>
      <c r="PB47" s="909"/>
      <c r="PC47" s="908"/>
      <c r="PD47" s="444"/>
      <c r="PE47" s="444"/>
      <c r="PF47" s="909"/>
      <c r="PG47" s="908"/>
      <c r="PH47" s="444"/>
      <c r="PI47" s="444"/>
      <c r="PJ47" s="909"/>
      <c r="PK47" s="908"/>
      <c r="PL47" s="444"/>
      <c r="PM47" s="444"/>
      <c r="PN47" s="909"/>
      <c r="PO47" s="908"/>
      <c r="PP47" s="444"/>
      <c r="PQ47" s="444"/>
      <c r="PR47" s="909"/>
      <c r="PS47" s="908"/>
      <c r="PT47" s="444"/>
      <c r="PU47" s="444"/>
      <c r="PV47" s="909"/>
      <c r="PW47" s="908"/>
      <c r="PX47" s="444"/>
      <c r="PY47" s="444"/>
      <c r="PZ47" s="909"/>
      <c r="QA47" s="908"/>
      <c r="QB47" s="444"/>
      <c r="QC47" s="444"/>
      <c r="QD47" s="909"/>
      <c r="QE47" s="908"/>
      <c r="QF47" s="444"/>
      <c r="QG47" s="444"/>
      <c r="QH47" s="909"/>
      <c r="QI47" s="908"/>
      <c r="QJ47" s="444"/>
      <c r="QK47" s="444"/>
      <c r="QL47" s="909"/>
      <c r="QM47" s="908"/>
      <c r="QN47" s="444"/>
      <c r="QO47" s="444"/>
      <c r="QP47" s="909"/>
      <c r="QQ47" s="908"/>
      <c r="QR47" s="444"/>
      <c r="QS47" s="444"/>
      <c r="QT47" s="909"/>
      <c r="QU47" s="908"/>
      <c r="QV47" s="444"/>
      <c r="QW47" s="444"/>
      <c r="QX47" s="909"/>
      <c r="QY47" s="908"/>
      <c r="QZ47" s="444"/>
      <c r="RA47" s="444"/>
      <c r="RB47" s="909"/>
      <c r="RC47" s="908"/>
      <c r="RD47" s="444"/>
      <c r="RE47" s="444"/>
      <c r="RF47" s="909"/>
      <c r="RG47" s="908"/>
      <c r="RH47" s="444"/>
      <c r="RI47" s="444"/>
      <c r="RJ47" s="909"/>
      <c r="RK47" s="908"/>
      <c r="RL47" s="444"/>
      <c r="RM47" s="444"/>
      <c r="RN47" s="909"/>
      <c r="RO47" s="908"/>
      <c r="RP47" s="444"/>
      <c r="RQ47" s="444"/>
      <c r="RR47" s="909"/>
      <c r="RS47" s="908"/>
      <c r="RT47" s="444"/>
      <c r="RU47" s="444"/>
      <c r="RV47" s="909"/>
      <c r="RW47" s="908"/>
      <c r="RX47" s="444"/>
      <c r="RY47" s="444"/>
      <c r="RZ47" s="909"/>
      <c r="SA47" s="908"/>
      <c r="SB47" s="444"/>
      <c r="SC47" s="444"/>
      <c r="SD47" s="909"/>
      <c r="SE47" s="908"/>
      <c r="SF47" s="444"/>
      <c r="SG47" s="444"/>
      <c r="SH47" s="909"/>
      <c r="SI47" s="908"/>
      <c r="SJ47" s="444"/>
      <c r="SK47" s="444"/>
      <c r="SL47" s="909"/>
      <c r="SM47" s="908"/>
      <c r="SN47" s="444"/>
      <c r="SO47" s="444"/>
      <c r="SP47" s="909"/>
      <c r="SQ47" s="908"/>
      <c r="SR47" s="444"/>
      <c r="SS47" s="444"/>
      <c r="ST47" s="909"/>
      <c r="SU47" s="908"/>
      <c r="SV47" s="444"/>
      <c r="SW47" s="444"/>
      <c r="SX47" s="909"/>
      <c r="SY47" s="908"/>
      <c r="SZ47" s="444"/>
      <c r="TA47" s="444"/>
      <c r="TB47" s="909"/>
      <c r="TC47" s="444"/>
      <c r="TD47" s="444"/>
      <c r="TE47" s="444"/>
      <c r="TF47" s="444"/>
      <c r="TG47" s="908"/>
      <c r="TH47" s="444"/>
      <c r="TI47" s="444"/>
      <c r="TJ47" s="909"/>
      <c r="TK47" s="908"/>
      <c r="TL47" s="444"/>
      <c r="TM47" s="444"/>
      <c r="TN47" s="909"/>
      <c r="TO47" s="908"/>
      <c r="TP47" s="444"/>
      <c r="TQ47" s="444"/>
      <c r="TR47" s="909"/>
      <c r="TS47" s="908"/>
      <c r="TT47" s="444"/>
      <c r="TU47" s="444"/>
      <c r="TV47" s="909"/>
      <c r="TW47" s="908"/>
      <c r="TX47" s="444"/>
      <c r="TY47" s="444"/>
      <c r="TZ47" s="909"/>
      <c r="UA47" s="908"/>
      <c r="UB47" s="444"/>
      <c r="UC47" s="444"/>
      <c r="UD47" s="909"/>
      <c r="UE47" s="908"/>
      <c r="UF47" s="444"/>
      <c r="UG47" s="444"/>
      <c r="UH47" s="909"/>
      <c r="UI47" s="908"/>
      <c r="UJ47" s="444"/>
      <c r="UK47" s="444"/>
      <c r="UL47" s="909"/>
      <c r="UM47" s="908"/>
      <c r="UN47" s="444"/>
      <c r="UO47" s="444"/>
      <c r="UP47" s="909"/>
      <c r="UQ47" s="908"/>
      <c r="UR47" s="444"/>
      <c r="US47" s="444"/>
      <c r="UT47" s="909"/>
      <c r="UU47" s="908"/>
      <c r="UV47" s="444"/>
      <c r="UW47" s="444"/>
      <c r="UX47" s="909"/>
      <c r="UY47" s="908"/>
      <c r="UZ47" s="444"/>
      <c r="VA47" s="444"/>
      <c r="VB47" s="909"/>
      <c r="VC47" s="908"/>
      <c r="VD47" s="444"/>
      <c r="VE47" s="444"/>
      <c r="VF47" s="909"/>
      <c r="VG47" s="908"/>
      <c r="VH47" s="444"/>
      <c r="VI47" s="444"/>
      <c r="VJ47" s="909"/>
      <c r="VK47" s="908"/>
      <c r="VL47" s="444"/>
      <c r="VM47" s="444"/>
      <c r="VN47" s="909"/>
      <c r="VO47" s="908"/>
      <c r="VP47" s="444"/>
      <c r="VQ47" s="444"/>
      <c r="VR47" s="909"/>
      <c r="VS47" s="908"/>
      <c r="VT47" s="444"/>
      <c r="VU47" s="444"/>
      <c r="VV47" s="909"/>
      <c r="VW47" s="908"/>
      <c r="VX47" s="444"/>
      <c r="VY47" s="444"/>
      <c r="VZ47" s="909"/>
      <c r="WA47" s="908"/>
      <c r="WB47" s="444"/>
      <c r="WC47" s="444"/>
      <c r="WD47" s="909"/>
      <c r="WE47" s="908"/>
      <c r="WF47" s="444"/>
      <c r="WG47" s="444"/>
      <c r="WH47" s="909"/>
      <c r="WI47" s="908"/>
      <c r="WJ47" s="444"/>
      <c r="WK47" s="444"/>
      <c r="WL47" s="909"/>
      <c r="WM47" s="908"/>
      <c r="WN47" s="444"/>
      <c r="WO47" s="444"/>
      <c r="WP47" s="909"/>
      <c r="WQ47" s="908"/>
      <c r="WR47" s="444"/>
      <c r="WS47" s="444"/>
      <c r="WT47" s="909"/>
      <c r="WU47" s="908"/>
      <c r="WV47" s="444"/>
      <c r="WW47" s="444"/>
      <c r="WX47" s="909"/>
      <c r="WY47" s="908"/>
      <c r="WZ47" s="444"/>
      <c r="XA47" s="444"/>
      <c r="XB47" s="909"/>
      <c r="XC47" s="908"/>
      <c r="XD47" s="444"/>
      <c r="XE47" s="444"/>
      <c r="XF47" s="909"/>
      <c r="XG47" s="908"/>
      <c r="XH47" s="444"/>
      <c r="XI47" s="444"/>
      <c r="XJ47" s="909"/>
      <c r="XK47" s="908"/>
      <c r="XL47" s="444"/>
      <c r="XM47" s="444"/>
      <c r="XN47" s="909"/>
      <c r="XO47" s="908"/>
      <c r="XP47" s="444"/>
      <c r="XQ47" s="444"/>
      <c r="XR47" s="909"/>
      <c r="XS47" s="908"/>
      <c r="XT47" s="444"/>
      <c r="XU47" s="444"/>
      <c r="XV47" s="909"/>
      <c r="XW47" s="908"/>
      <c r="XX47" s="444"/>
      <c r="XY47" s="444"/>
      <c r="XZ47" s="909"/>
      <c r="YA47" s="908"/>
      <c r="YB47" s="444"/>
      <c r="YC47" s="444"/>
      <c r="YD47" s="909"/>
      <c r="YE47" s="908"/>
      <c r="YF47" s="444"/>
      <c r="YG47" s="444"/>
      <c r="YH47" s="909"/>
      <c r="YI47" s="908"/>
      <c r="YJ47" s="444"/>
      <c r="YK47" s="444"/>
      <c r="YL47" s="909"/>
      <c r="YM47" s="908"/>
      <c r="YN47" s="444"/>
      <c r="YO47" s="444"/>
      <c r="YP47" s="909"/>
      <c r="YQ47" s="908"/>
      <c r="YR47" s="444"/>
      <c r="YS47" s="444"/>
      <c r="YT47" s="909"/>
      <c r="YU47" s="908"/>
      <c r="YV47" s="444"/>
      <c r="YW47" s="444"/>
      <c r="YX47" s="909"/>
      <c r="YY47" s="908"/>
      <c r="YZ47" s="444"/>
      <c r="ZA47" s="444"/>
      <c r="ZB47" s="909"/>
      <c r="ZC47" s="908"/>
      <c r="ZD47" s="444"/>
      <c r="ZE47" s="444"/>
      <c r="ZF47" s="909"/>
      <c r="ZG47" s="908"/>
      <c r="ZH47" s="444"/>
      <c r="ZI47" s="444"/>
      <c r="ZJ47" s="909"/>
      <c r="ZK47" s="908"/>
      <c r="ZL47" s="444"/>
      <c r="ZM47" s="444"/>
      <c r="ZN47" s="909"/>
      <c r="ZO47" s="908"/>
      <c r="ZP47" s="444"/>
      <c r="ZQ47" s="444"/>
      <c r="ZR47" s="909"/>
      <c r="ZS47" s="908"/>
      <c r="ZT47" s="444"/>
      <c r="ZU47" s="444"/>
      <c r="ZV47" s="909"/>
      <c r="ZW47" s="908"/>
      <c r="ZX47" s="444"/>
      <c r="ZY47" s="444"/>
      <c r="ZZ47" s="909"/>
      <c r="AAA47" s="908"/>
      <c r="AAB47" s="444"/>
      <c r="AAC47" s="444"/>
      <c r="AAD47" s="909"/>
      <c r="AAE47" s="908"/>
      <c r="AAF47" s="444"/>
      <c r="AAG47" s="444"/>
      <c r="AAH47" s="909"/>
      <c r="AAI47" s="908"/>
      <c r="AAJ47" s="444"/>
      <c r="AAK47" s="444"/>
      <c r="AAL47" s="909"/>
      <c r="AAM47" s="908"/>
      <c r="AAN47" s="444"/>
      <c r="AAO47" s="444"/>
      <c r="AAP47" s="909"/>
      <c r="AAQ47" s="908"/>
      <c r="AAR47" s="444"/>
      <c r="AAS47" s="444"/>
      <c r="AAT47" s="909"/>
      <c r="AAU47" s="908"/>
      <c r="AAV47" s="444"/>
      <c r="AAW47" s="444"/>
      <c r="AAX47" s="909"/>
      <c r="AAY47" s="908"/>
      <c r="AAZ47" s="444"/>
      <c r="ABA47" s="444"/>
      <c r="ABB47" s="909"/>
      <c r="ABC47" s="908"/>
      <c r="ABD47" s="444"/>
      <c r="ABE47" s="444"/>
      <c r="ABF47" s="909"/>
      <c r="ABG47" s="908"/>
      <c r="ABH47" s="444"/>
      <c r="ABI47" s="444"/>
      <c r="ABJ47" s="909"/>
      <c r="ABK47" s="908"/>
      <c r="ABL47" s="444"/>
      <c r="ABM47" s="444"/>
      <c r="ABN47" s="909"/>
      <c r="ABO47" s="908"/>
      <c r="ABP47" s="444"/>
      <c r="ABQ47" s="444"/>
      <c r="ABR47" s="909"/>
      <c r="ABS47" s="908"/>
      <c r="ABT47" s="444"/>
      <c r="ABU47" s="444"/>
      <c r="ABV47" s="909"/>
      <c r="ABW47" s="908"/>
      <c r="ABX47" s="444"/>
      <c r="ABY47" s="444"/>
      <c r="ABZ47" s="909"/>
      <c r="ACA47" s="908"/>
      <c r="ACB47" s="444"/>
      <c r="ACC47" s="444"/>
      <c r="ACD47" s="909"/>
      <c r="ACE47" s="908"/>
      <c r="ACF47" s="444"/>
      <c r="ACG47" s="444"/>
      <c r="ACH47" s="909"/>
      <c r="ACI47" s="908"/>
      <c r="ACJ47" s="444"/>
      <c r="ACK47" s="444"/>
      <c r="ACL47" s="909"/>
      <c r="ACM47" s="908"/>
      <c r="ACN47" s="444"/>
      <c r="ACO47" s="444"/>
      <c r="ACP47" s="909"/>
      <c r="ACQ47" s="908"/>
      <c r="ACR47" s="444"/>
      <c r="ACS47" s="444"/>
      <c r="ACT47" s="909"/>
      <c r="ACU47" s="908"/>
      <c r="ACV47" s="444"/>
      <c r="ACW47" s="444"/>
      <c r="ACX47" s="909"/>
      <c r="ACY47" s="908"/>
      <c r="ACZ47" s="444"/>
      <c r="ADA47" s="444"/>
      <c r="ADB47" s="909"/>
      <c r="ADC47" s="908"/>
      <c r="ADD47" s="444"/>
      <c r="ADE47" s="444"/>
      <c r="ADF47" s="909"/>
      <c r="ADG47" s="908"/>
      <c r="ADH47" s="444"/>
      <c r="ADI47" s="444"/>
      <c r="ADJ47" s="909"/>
      <c r="ADK47" s="908"/>
      <c r="ADL47" s="444"/>
      <c r="ADM47" s="444"/>
      <c r="ADN47" s="909"/>
      <c r="ADO47" s="908"/>
      <c r="ADP47" s="444"/>
      <c r="ADQ47" s="444"/>
      <c r="ADR47" s="909"/>
      <c r="ADS47" s="908"/>
      <c r="ADT47" s="444"/>
      <c r="ADU47" s="444"/>
      <c r="ADV47" s="909"/>
      <c r="ADW47" s="908"/>
      <c r="ADX47" s="444"/>
      <c r="ADY47" s="444"/>
      <c r="ADZ47" s="909"/>
      <c r="AEA47" s="908"/>
      <c r="AEB47" s="444"/>
      <c r="AEC47" s="444"/>
      <c r="AED47" s="909"/>
      <c r="AEE47" s="901"/>
      <c r="AEF47" s="908"/>
      <c r="AEG47" s="909"/>
    </row>
    <row r="48" spans="1:816">
      <c r="A48" s="538">
        <v>29</v>
      </c>
      <c r="B48" s="461" t="str">
        <f t="shared" si="1"/>
        <v>W incentive</v>
      </c>
      <c r="C48" s="538">
        <f t="shared" si="2"/>
        <v>2010</v>
      </c>
      <c r="D48" s="443">
        <v>29</v>
      </c>
      <c r="E48" s="908" t="str">
        <f t="shared" si="3"/>
        <v>W incentive</v>
      </c>
      <c r="F48" s="907">
        <f t="shared" si="4"/>
        <v>2010</v>
      </c>
      <c r="G48" s="908">
        <f>+G47</f>
        <v>997714.1952614378</v>
      </c>
      <c r="H48" s="444">
        <f>H47</f>
        <v>20378.843137254902</v>
      </c>
      <c r="I48" s="444">
        <f t="shared" si="5"/>
        <v>977335.35212418286</v>
      </c>
      <c r="J48" s="909"/>
      <c r="K48" s="908"/>
      <c r="L48" s="444"/>
      <c r="M48" s="444"/>
      <c r="N48" s="909"/>
      <c r="O48" s="908">
        <f>+O47</f>
        <v>1006671.0906862745</v>
      </c>
      <c r="P48" s="444">
        <f>P47</f>
        <v>21100.529411764706</v>
      </c>
      <c r="Q48" s="444">
        <f t="shared" si="0"/>
        <v>985570.56127450976</v>
      </c>
      <c r="R48" s="909"/>
      <c r="S48" s="908"/>
      <c r="T48" s="444"/>
      <c r="U48" s="444"/>
      <c r="V48" s="909"/>
      <c r="W48" s="908">
        <f>+W47</f>
        <v>7202875.5955882343</v>
      </c>
      <c r="X48" s="444">
        <f>X47</f>
        <v>148131.11764705883</v>
      </c>
      <c r="Y48" s="444">
        <f t="shared" si="6"/>
        <v>7054744.477941175</v>
      </c>
      <c r="Z48" s="909"/>
      <c r="AA48" s="908"/>
      <c r="AB48" s="444"/>
      <c r="AC48" s="444"/>
      <c r="AD48" s="909"/>
      <c r="AE48" s="908">
        <f>+AE47</f>
        <v>5938106.458333334</v>
      </c>
      <c r="AF48" s="444">
        <f>AF47</f>
        <v>121495.7843137255</v>
      </c>
      <c r="AG48" s="444">
        <f t="shared" si="7"/>
        <v>5816610.6740196086</v>
      </c>
      <c r="AH48" s="909"/>
      <c r="AI48" s="908"/>
      <c r="AJ48" s="444"/>
      <c r="AK48" s="444"/>
      <c r="AL48" s="909"/>
      <c r="AM48" s="908">
        <f>+AM47</f>
        <v>2214108.375</v>
      </c>
      <c r="AN48" s="444">
        <f>AN47</f>
        <v>44025.352941176468</v>
      </c>
      <c r="AO48" s="444">
        <f t="shared" si="8"/>
        <v>2170083.0220588236</v>
      </c>
      <c r="AP48" s="909"/>
      <c r="AQ48" s="908"/>
      <c r="AR48" s="444"/>
      <c r="AS48" s="444"/>
      <c r="AT48" s="909"/>
      <c r="AU48" s="908">
        <f>+AU47</f>
        <v>21618249.607843138</v>
      </c>
      <c r="AV48" s="444">
        <f>AV47</f>
        <v>428437.64705882355</v>
      </c>
      <c r="AW48" s="444">
        <f t="shared" si="9"/>
        <v>21189811.960784316</v>
      </c>
      <c r="AX48" s="909"/>
      <c r="AY48" s="908">
        <f>+AY47</f>
        <v>45052371.41094771</v>
      </c>
      <c r="AZ48" s="444">
        <f>AZ47</f>
        <v>884102.13725490193</v>
      </c>
      <c r="BA48" s="444">
        <f t="shared" si="10"/>
        <v>44168269.273692809</v>
      </c>
      <c r="BB48" s="909"/>
      <c r="BC48" s="908">
        <f>+BC47</f>
        <v>13581000</v>
      </c>
      <c r="BD48" s="601">
        <f>+BD47</f>
        <v>122051.47058823529</v>
      </c>
      <c r="BE48" s="444">
        <f t="shared" si="24"/>
        <v>13458948.529411765</v>
      </c>
      <c r="BF48" s="909"/>
      <c r="BG48" s="908">
        <f>+BG47</f>
        <v>11224282</v>
      </c>
      <c r="BH48" s="601">
        <f>+BH47</f>
        <v>155892.80555555556</v>
      </c>
      <c r="BI48" s="444">
        <f t="shared" si="25"/>
        <v>11068389.194444444</v>
      </c>
      <c r="BJ48" s="909"/>
      <c r="BK48" s="908">
        <f>+BK47</f>
        <v>14655559</v>
      </c>
      <c r="BL48" s="601">
        <f>+BL47</f>
        <v>155655.44689542486</v>
      </c>
      <c r="BM48" s="444">
        <f t="shared" si="26"/>
        <v>14499903.553104576</v>
      </c>
      <c r="BN48" s="909"/>
      <c r="BO48" s="908">
        <f>+BO47</f>
        <v>16900800</v>
      </c>
      <c r="BP48" s="601">
        <f>+BP47</f>
        <v>96654.901960784307</v>
      </c>
      <c r="BQ48" s="444">
        <f t="shared" si="27"/>
        <v>16804145.098039217</v>
      </c>
      <c r="BR48" s="909"/>
      <c r="BS48" s="908">
        <f>+BS47</f>
        <v>11362770</v>
      </c>
      <c r="BT48" s="601">
        <f>+BT47</f>
        <v>9283.3088235294108</v>
      </c>
      <c r="BU48" s="444">
        <f t="shared" si="28"/>
        <v>11353486.69117647</v>
      </c>
      <c r="BV48" s="909"/>
      <c r="BW48" s="908"/>
      <c r="BX48" s="444"/>
      <c r="BY48" s="444"/>
      <c r="BZ48" s="909"/>
      <c r="CA48" s="908"/>
      <c r="CB48" s="444"/>
      <c r="CC48" s="444"/>
      <c r="CD48" s="909"/>
      <c r="CE48" s="908"/>
      <c r="CF48" s="444"/>
      <c r="CG48" s="444"/>
      <c r="CH48" s="909"/>
      <c r="CI48" s="908"/>
      <c r="CJ48" s="444"/>
      <c r="CK48" s="444"/>
      <c r="CL48" s="909"/>
      <c r="CM48" s="908">
        <f>+CM47</f>
        <v>2432860.7434640522</v>
      </c>
      <c r="CN48" s="444">
        <f>CN47</f>
        <v>47742.156862745098</v>
      </c>
      <c r="CO48" s="444">
        <f t="shared" si="11"/>
        <v>2385118.5866013071</v>
      </c>
      <c r="CP48" s="909"/>
      <c r="CQ48" s="908"/>
      <c r="CR48" s="444"/>
      <c r="CS48" s="444"/>
      <c r="CT48" s="909"/>
      <c r="CU48" s="908"/>
      <c r="CV48" s="444"/>
      <c r="CW48" s="444"/>
      <c r="CX48" s="909"/>
      <c r="CY48" s="444"/>
      <c r="CZ48" s="444"/>
      <c r="DA48" s="444"/>
      <c r="DB48" s="444"/>
      <c r="DC48" s="908"/>
      <c r="DD48" s="444"/>
      <c r="DE48" s="444"/>
      <c r="DF48" s="909"/>
      <c r="DG48" s="908">
        <f>+DG47</f>
        <v>12774559.734477125</v>
      </c>
      <c r="DH48" s="444">
        <f>DH47</f>
        <v>250686.37254901961</v>
      </c>
      <c r="DI48" s="444">
        <f t="shared" si="12"/>
        <v>12523873.361928105</v>
      </c>
      <c r="DJ48" s="909"/>
      <c r="DK48" s="908">
        <f>+DK47</f>
        <v>13692027</v>
      </c>
      <c r="DL48" s="601">
        <f>+DL47</f>
        <v>167794.44852941175</v>
      </c>
      <c r="DM48" s="444">
        <f t="shared" si="29"/>
        <v>13524232.551470589</v>
      </c>
      <c r="DN48" s="909"/>
      <c r="DO48" s="908">
        <f>+DO47</f>
        <v>9965791.9591503274</v>
      </c>
      <c r="DP48" s="444">
        <f>DP47</f>
        <v>197179.72549019608</v>
      </c>
      <c r="DQ48" s="444">
        <f t="shared" si="13"/>
        <v>9768612.2336601317</v>
      </c>
      <c r="DR48" s="909"/>
      <c r="DS48" s="908">
        <f>+DS47</f>
        <v>2854797.7418300654</v>
      </c>
      <c r="DT48" s="444">
        <f>DT47</f>
        <v>56022.196078431371</v>
      </c>
      <c r="DU48" s="444">
        <f t="shared" si="14"/>
        <v>2798775.5457516341</v>
      </c>
      <c r="DV48" s="909"/>
      <c r="DW48" s="908">
        <f>+DW47</f>
        <v>10026221.20506536</v>
      </c>
      <c r="DX48" s="444">
        <f>DX47</f>
        <v>199692.37254901961</v>
      </c>
      <c r="DY48" s="444">
        <f t="shared" si="15"/>
        <v>9826528.8325163405</v>
      </c>
      <c r="DZ48" s="909"/>
      <c r="EA48" s="908">
        <f>+EA47</f>
        <v>16350882</v>
      </c>
      <c r="EB48" s="601">
        <f>+EB47</f>
        <v>173661.32843137253</v>
      </c>
      <c r="EC48" s="444">
        <f t="shared" si="30"/>
        <v>16177220.671568628</v>
      </c>
      <c r="ED48" s="909"/>
      <c r="EE48" s="908">
        <f>+EE47</f>
        <v>18431682</v>
      </c>
      <c r="EF48" s="601">
        <f>+EF47</f>
        <v>225878.45588235295</v>
      </c>
      <c r="EG48" s="444">
        <f t="shared" si="31"/>
        <v>18205803.544117648</v>
      </c>
      <c r="EH48" s="909"/>
      <c r="EI48" s="908"/>
      <c r="EJ48" s="444"/>
      <c r="EK48" s="444"/>
      <c r="EL48" s="909"/>
      <c r="EM48" s="908"/>
      <c r="EN48" s="444"/>
      <c r="EO48" s="444"/>
      <c r="EP48" s="909"/>
      <c r="EQ48" s="908">
        <f>+EQ47</f>
        <v>12056414</v>
      </c>
      <c r="ER48" s="601">
        <f>+ER47</f>
        <v>9850.0114379084971</v>
      </c>
      <c r="ES48" s="444">
        <f t="shared" si="32"/>
        <v>12046563.988562092</v>
      </c>
      <c r="ET48" s="909"/>
      <c r="EU48" s="908">
        <f>+EU47</f>
        <v>91286357</v>
      </c>
      <c r="EV48" s="601">
        <f>+EV47</f>
        <v>969544.64133986935</v>
      </c>
      <c r="EW48" s="444">
        <f t="shared" si="33"/>
        <v>90316812.358660132</v>
      </c>
      <c r="EX48" s="909"/>
      <c r="EY48" s="908"/>
      <c r="EZ48" s="444"/>
      <c r="FA48" s="444"/>
      <c r="FB48" s="909"/>
      <c r="FC48" s="908"/>
      <c r="FD48" s="444"/>
      <c r="FE48" s="444"/>
      <c r="FF48" s="909"/>
      <c r="FG48" s="908">
        <f>+FG47</f>
        <v>84131836</v>
      </c>
      <c r="FH48" s="601">
        <f>+FH47</f>
        <v>343675.80065359478</v>
      </c>
      <c r="FI48" s="444">
        <f t="shared" si="34"/>
        <v>83788160.199346408</v>
      </c>
      <c r="FJ48" s="909"/>
      <c r="FK48" s="908"/>
      <c r="FL48" s="444"/>
      <c r="FM48" s="444"/>
      <c r="FN48" s="909"/>
      <c r="FO48" s="908">
        <f>+FO47</f>
        <v>205578</v>
      </c>
      <c r="FP48" s="601">
        <f>+FP47</f>
        <v>2183.4264705882356</v>
      </c>
      <c r="FQ48" s="444">
        <f t="shared" si="35"/>
        <v>203394.57352941178</v>
      </c>
      <c r="FR48" s="909"/>
      <c r="FS48" s="908"/>
      <c r="FT48" s="444"/>
      <c r="FU48" s="444"/>
      <c r="FV48" s="909"/>
      <c r="FW48" s="908">
        <f>+FW47</f>
        <v>1472605</v>
      </c>
      <c r="FX48" s="601">
        <f>+FX47</f>
        <v>8421.7606209150326</v>
      </c>
      <c r="FY48" s="444">
        <f t="shared" si="36"/>
        <v>1464183.2393790849</v>
      </c>
      <c r="FZ48" s="909"/>
      <c r="GA48" s="908"/>
      <c r="GB48" s="444"/>
      <c r="GC48" s="444"/>
      <c r="GD48" s="909"/>
      <c r="GE48" s="908">
        <f>+GE47</f>
        <v>6290347.1037581703</v>
      </c>
      <c r="GF48" s="444">
        <f>GF47</f>
        <v>125284.92156862745</v>
      </c>
      <c r="GG48" s="444">
        <f t="shared" si="16"/>
        <v>6165062.1821895428</v>
      </c>
      <c r="GH48" s="909"/>
      <c r="GI48" s="908"/>
      <c r="GJ48" s="444"/>
      <c r="GK48" s="444"/>
      <c r="GL48" s="909"/>
      <c r="GM48" s="908">
        <f>+GM47</f>
        <v>3173103.5294117648</v>
      </c>
      <c r="GN48" s="444">
        <f>GN47</f>
        <v>62678.588235294119</v>
      </c>
      <c r="GO48" s="444">
        <f t="shared" si="17"/>
        <v>3110424.9411764708</v>
      </c>
      <c r="GP48" s="909"/>
      <c r="GQ48" s="908">
        <f>+GQ47</f>
        <v>21852042.477941178</v>
      </c>
      <c r="GR48" s="444">
        <f>GR47</f>
        <v>429524.17647058825</v>
      </c>
      <c r="GS48" s="444">
        <f t="shared" si="18"/>
        <v>21422518.301470589</v>
      </c>
      <c r="GT48" s="909"/>
      <c r="GU48" s="908"/>
      <c r="GV48" s="444"/>
      <c r="GW48" s="444"/>
      <c r="GX48" s="909"/>
      <c r="GY48" s="908">
        <f>+GY47</f>
        <v>4835720.6225490198</v>
      </c>
      <c r="GZ48" s="444">
        <f>GZ47</f>
        <v>95051.019607843133</v>
      </c>
      <c r="HA48" s="444">
        <f t="shared" si="19"/>
        <v>4740669.6029411769</v>
      </c>
      <c r="HB48" s="909"/>
      <c r="HC48" s="908">
        <f>+HC47</f>
        <v>20892882.374183007</v>
      </c>
      <c r="HD48" s="444">
        <f>HD47</f>
        <v>414062.07843137253</v>
      </c>
      <c r="HE48" s="444">
        <f t="shared" si="20"/>
        <v>20478820.295751635</v>
      </c>
      <c r="HF48" s="909"/>
      <c r="HG48" s="908">
        <f>+HG47</f>
        <v>3382649.6421568627</v>
      </c>
      <c r="HH48" s="444">
        <f>HH47</f>
        <v>67149.372549019608</v>
      </c>
      <c r="HI48" s="444">
        <f t="shared" si="21"/>
        <v>3315500.2696078429</v>
      </c>
      <c r="HJ48" s="909"/>
      <c r="HK48" s="908">
        <f>+HK47</f>
        <v>3336322.9746732027</v>
      </c>
      <c r="HL48" s="444">
        <f>HL47</f>
        <v>65794.372549019608</v>
      </c>
      <c r="HM48" s="444">
        <f t="shared" si="22"/>
        <v>3270528.602124183</v>
      </c>
      <c r="HN48" s="909"/>
      <c r="HO48" s="908">
        <f>+HO47</f>
        <v>770896.48039215687</v>
      </c>
      <c r="HP48" s="444">
        <f>HP47</f>
        <v>15277.882352941177</v>
      </c>
      <c r="HQ48" s="444">
        <f t="shared" si="23"/>
        <v>755618.59803921566</v>
      </c>
      <c r="HR48" s="909"/>
      <c r="HS48" s="908">
        <f>+HS47</f>
        <v>6179049</v>
      </c>
      <c r="HT48" s="601">
        <f>+HT47</f>
        <v>55530.669117647056</v>
      </c>
      <c r="HU48" s="444">
        <f t="shared" si="37"/>
        <v>6123518.3308823528</v>
      </c>
      <c r="HV48" s="909"/>
      <c r="HW48" s="908"/>
      <c r="HX48" s="444"/>
      <c r="HY48" s="444"/>
      <c r="HZ48" s="909"/>
      <c r="IA48" s="908"/>
      <c r="IB48" s="444"/>
      <c r="IC48" s="444"/>
      <c r="ID48" s="909"/>
      <c r="IE48" s="908"/>
      <c r="IF48" s="444"/>
      <c r="IG48" s="444"/>
      <c r="IH48" s="909"/>
      <c r="II48" s="908"/>
      <c r="IJ48" s="444"/>
      <c r="IK48" s="444"/>
      <c r="IL48" s="909"/>
      <c r="IM48" s="908"/>
      <c r="IN48" s="444"/>
      <c r="IO48" s="444"/>
      <c r="IP48" s="909"/>
      <c r="IQ48" s="908"/>
      <c r="IR48" s="444"/>
      <c r="IS48" s="444"/>
      <c r="IT48" s="909"/>
      <c r="IU48" s="908"/>
      <c r="IV48" s="444"/>
      <c r="IW48" s="444"/>
      <c r="IX48" s="909"/>
      <c r="IY48" s="908"/>
      <c r="IZ48" s="444"/>
      <c r="JA48" s="444"/>
      <c r="JB48" s="909"/>
      <c r="JC48" s="908"/>
      <c r="JD48" s="444"/>
      <c r="JE48" s="444"/>
      <c r="JF48" s="909"/>
      <c r="JG48" s="908"/>
      <c r="JH48" s="444"/>
      <c r="JI48" s="444"/>
      <c r="JJ48" s="909"/>
      <c r="JK48" s="908"/>
      <c r="JL48" s="444"/>
      <c r="JM48" s="444"/>
      <c r="JN48" s="909"/>
      <c r="JO48" s="908"/>
      <c r="JP48" s="444"/>
      <c r="JQ48" s="444"/>
      <c r="JR48" s="909"/>
      <c r="JS48" s="908"/>
      <c r="JT48" s="444"/>
      <c r="JU48" s="444"/>
      <c r="JV48" s="909"/>
      <c r="JW48" s="908"/>
      <c r="JX48" s="444"/>
      <c r="JY48" s="444"/>
      <c r="JZ48" s="909"/>
      <c r="KA48" s="908"/>
      <c r="KB48" s="444"/>
      <c r="KC48" s="444"/>
      <c r="KD48" s="909"/>
      <c r="KE48" s="908"/>
      <c r="KF48" s="444"/>
      <c r="KG48" s="444"/>
      <c r="KH48" s="909"/>
      <c r="KI48" s="908"/>
      <c r="KJ48" s="444"/>
      <c r="KK48" s="444"/>
      <c r="KL48" s="909"/>
      <c r="KM48" s="908"/>
      <c r="KN48" s="444"/>
      <c r="KO48" s="444"/>
      <c r="KP48" s="909"/>
      <c r="KQ48" s="908"/>
      <c r="KR48" s="444"/>
      <c r="KS48" s="444"/>
      <c r="KT48" s="909"/>
      <c r="KU48" s="908"/>
      <c r="KV48" s="444"/>
      <c r="KW48" s="444"/>
      <c r="KX48" s="909"/>
      <c r="KY48" s="908"/>
      <c r="KZ48" s="444"/>
      <c r="LA48" s="444"/>
      <c r="LB48" s="909"/>
      <c r="LC48" s="908"/>
      <c r="LD48" s="444"/>
      <c r="LE48" s="444"/>
      <c r="LF48" s="909"/>
      <c r="LG48" s="908"/>
      <c r="LH48" s="444"/>
      <c r="LI48" s="444"/>
      <c r="LJ48" s="909"/>
      <c r="LK48" s="908"/>
      <c r="LL48" s="444"/>
      <c r="LM48" s="444"/>
      <c r="LN48" s="909"/>
      <c r="LO48" s="908"/>
      <c r="LP48" s="444"/>
      <c r="LQ48" s="444"/>
      <c r="LR48" s="909"/>
      <c r="LS48" s="908"/>
      <c r="LT48" s="444"/>
      <c r="LU48" s="444"/>
      <c r="LV48" s="909"/>
      <c r="LW48" s="908"/>
      <c r="LX48" s="444"/>
      <c r="LY48" s="444"/>
      <c r="LZ48" s="909"/>
      <c r="MA48" s="908"/>
      <c r="MB48" s="444"/>
      <c r="MC48" s="444"/>
      <c r="MD48" s="909"/>
      <c r="ME48" s="908"/>
      <c r="MF48" s="444"/>
      <c r="MG48" s="444"/>
      <c r="MH48" s="909"/>
      <c r="MI48" s="908"/>
      <c r="MJ48" s="444"/>
      <c r="MK48" s="444"/>
      <c r="ML48" s="909"/>
      <c r="MM48" s="908"/>
      <c r="MN48" s="444"/>
      <c r="MO48" s="444"/>
      <c r="MP48" s="909"/>
      <c r="MQ48" s="908"/>
      <c r="MR48" s="444"/>
      <c r="MS48" s="444"/>
      <c r="MT48" s="909"/>
      <c r="MU48" s="908"/>
      <c r="MV48" s="444"/>
      <c r="MW48" s="444"/>
      <c r="MX48" s="909"/>
      <c r="MY48" s="908"/>
      <c r="MZ48" s="444"/>
      <c r="NA48" s="444"/>
      <c r="NB48" s="909"/>
      <c r="NC48" s="908"/>
      <c r="ND48" s="444"/>
      <c r="NE48" s="444"/>
      <c r="NF48" s="909"/>
      <c r="NG48" s="908"/>
      <c r="NH48" s="444"/>
      <c r="NI48" s="444"/>
      <c r="NJ48" s="909"/>
      <c r="NK48" s="908"/>
      <c r="NL48" s="444"/>
      <c r="NM48" s="444"/>
      <c r="NN48" s="909"/>
      <c r="NO48" s="908"/>
      <c r="NP48" s="444"/>
      <c r="NQ48" s="444"/>
      <c r="NR48" s="909"/>
      <c r="NS48" s="908"/>
      <c r="NT48" s="444"/>
      <c r="NU48" s="444"/>
      <c r="NV48" s="909"/>
      <c r="NW48" s="908"/>
      <c r="NX48" s="444"/>
      <c r="NY48" s="444"/>
      <c r="NZ48" s="909"/>
      <c r="OA48" s="908"/>
      <c r="OB48" s="444"/>
      <c r="OC48" s="444"/>
      <c r="OD48" s="909"/>
      <c r="OE48" s="908"/>
      <c r="OF48" s="444"/>
      <c r="OG48" s="444"/>
      <c r="OH48" s="909"/>
      <c r="OI48" s="908"/>
      <c r="OJ48" s="444"/>
      <c r="OK48" s="444"/>
      <c r="OL48" s="909"/>
      <c r="OM48" s="908"/>
      <c r="ON48" s="444"/>
      <c r="OO48" s="444"/>
      <c r="OP48" s="909"/>
      <c r="OQ48" s="908"/>
      <c r="OR48" s="444"/>
      <c r="OS48" s="444"/>
      <c r="OT48" s="909"/>
      <c r="OU48" s="908"/>
      <c r="OV48" s="444"/>
      <c r="OW48" s="444"/>
      <c r="OX48" s="909"/>
      <c r="OY48" s="908"/>
      <c r="OZ48" s="444"/>
      <c r="PA48" s="444"/>
      <c r="PB48" s="909"/>
      <c r="PC48" s="908"/>
      <c r="PD48" s="444"/>
      <c r="PE48" s="444"/>
      <c r="PF48" s="909"/>
      <c r="PG48" s="908"/>
      <c r="PH48" s="444"/>
      <c r="PI48" s="444"/>
      <c r="PJ48" s="909"/>
      <c r="PK48" s="908"/>
      <c r="PL48" s="444"/>
      <c r="PM48" s="444"/>
      <c r="PN48" s="909"/>
      <c r="PO48" s="908"/>
      <c r="PP48" s="444"/>
      <c r="PQ48" s="444"/>
      <c r="PR48" s="909"/>
      <c r="PS48" s="908"/>
      <c r="PT48" s="444"/>
      <c r="PU48" s="444"/>
      <c r="PV48" s="909"/>
      <c r="PW48" s="908"/>
      <c r="PX48" s="444"/>
      <c r="PY48" s="444"/>
      <c r="PZ48" s="909"/>
      <c r="QA48" s="908"/>
      <c r="QB48" s="444"/>
      <c r="QC48" s="444"/>
      <c r="QD48" s="909"/>
      <c r="QE48" s="908"/>
      <c r="QF48" s="444"/>
      <c r="QG48" s="444"/>
      <c r="QH48" s="909"/>
      <c r="QI48" s="908"/>
      <c r="QJ48" s="444"/>
      <c r="QK48" s="444"/>
      <c r="QL48" s="909"/>
      <c r="QM48" s="908"/>
      <c r="QN48" s="444"/>
      <c r="QO48" s="444"/>
      <c r="QP48" s="909"/>
      <c r="QQ48" s="908"/>
      <c r="QR48" s="444"/>
      <c r="QS48" s="444"/>
      <c r="QT48" s="909"/>
      <c r="QU48" s="908"/>
      <c r="QV48" s="444"/>
      <c r="QW48" s="444"/>
      <c r="QX48" s="909"/>
      <c r="QY48" s="908"/>
      <c r="QZ48" s="444"/>
      <c r="RA48" s="444"/>
      <c r="RB48" s="909"/>
      <c r="RC48" s="908"/>
      <c r="RD48" s="444"/>
      <c r="RE48" s="444"/>
      <c r="RF48" s="909"/>
      <c r="RG48" s="908"/>
      <c r="RH48" s="444"/>
      <c r="RI48" s="444"/>
      <c r="RJ48" s="909"/>
      <c r="RK48" s="908"/>
      <c r="RL48" s="444"/>
      <c r="RM48" s="444"/>
      <c r="RN48" s="909"/>
      <c r="RO48" s="908"/>
      <c r="RP48" s="444"/>
      <c r="RQ48" s="444"/>
      <c r="RR48" s="909"/>
      <c r="RS48" s="908"/>
      <c r="RT48" s="444"/>
      <c r="RU48" s="444"/>
      <c r="RV48" s="909"/>
      <c r="RW48" s="908"/>
      <c r="RX48" s="444"/>
      <c r="RY48" s="444"/>
      <c r="RZ48" s="909"/>
      <c r="SA48" s="908"/>
      <c r="SB48" s="444"/>
      <c r="SC48" s="444"/>
      <c r="SD48" s="909"/>
      <c r="SE48" s="908"/>
      <c r="SF48" s="444"/>
      <c r="SG48" s="444"/>
      <c r="SH48" s="909"/>
      <c r="SI48" s="908"/>
      <c r="SJ48" s="444"/>
      <c r="SK48" s="444"/>
      <c r="SL48" s="909"/>
      <c r="SM48" s="908"/>
      <c r="SN48" s="444"/>
      <c r="SO48" s="444"/>
      <c r="SP48" s="909"/>
      <c r="SQ48" s="908"/>
      <c r="SR48" s="444"/>
      <c r="SS48" s="444"/>
      <c r="ST48" s="909"/>
      <c r="SU48" s="908"/>
      <c r="SV48" s="444"/>
      <c r="SW48" s="444"/>
      <c r="SX48" s="909"/>
      <c r="SY48" s="908"/>
      <c r="SZ48" s="444"/>
      <c r="TA48" s="444"/>
      <c r="TB48" s="909"/>
      <c r="TC48" s="444"/>
      <c r="TD48" s="444"/>
      <c r="TE48" s="444"/>
      <c r="TF48" s="444"/>
      <c r="TG48" s="908"/>
      <c r="TH48" s="444"/>
      <c r="TI48" s="444"/>
      <c r="TJ48" s="909"/>
      <c r="TK48" s="908"/>
      <c r="TL48" s="444"/>
      <c r="TM48" s="444"/>
      <c r="TN48" s="909"/>
      <c r="TO48" s="908"/>
      <c r="TP48" s="444"/>
      <c r="TQ48" s="444"/>
      <c r="TR48" s="909"/>
      <c r="TS48" s="908"/>
      <c r="TT48" s="444"/>
      <c r="TU48" s="444"/>
      <c r="TV48" s="909"/>
      <c r="TW48" s="908"/>
      <c r="TX48" s="444"/>
      <c r="TY48" s="444"/>
      <c r="TZ48" s="909"/>
      <c r="UA48" s="908"/>
      <c r="UB48" s="444"/>
      <c r="UC48" s="444"/>
      <c r="UD48" s="909"/>
      <c r="UE48" s="908"/>
      <c r="UF48" s="444"/>
      <c r="UG48" s="444"/>
      <c r="UH48" s="909"/>
      <c r="UI48" s="908"/>
      <c r="UJ48" s="444"/>
      <c r="UK48" s="444"/>
      <c r="UL48" s="909"/>
      <c r="UM48" s="908"/>
      <c r="UN48" s="444"/>
      <c r="UO48" s="444"/>
      <c r="UP48" s="909"/>
      <c r="UQ48" s="908"/>
      <c r="UR48" s="444"/>
      <c r="US48" s="444"/>
      <c r="UT48" s="909"/>
      <c r="UU48" s="908"/>
      <c r="UV48" s="444"/>
      <c r="UW48" s="444"/>
      <c r="UX48" s="909"/>
      <c r="UY48" s="908"/>
      <c r="UZ48" s="444"/>
      <c r="VA48" s="444"/>
      <c r="VB48" s="909"/>
      <c r="VC48" s="908"/>
      <c r="VD48" s="444"/>
      <c r="VE48" s="444"/>
      <c r="VF48" s="909"/>
      <c r="VG48" s="908"/>
      <c r="VH48" s="444"/>
      <c r="VI48" s="444"/>
      <c r="VJ48" s="909"/>
      <c r="VK48" s="908"/>
      <c r="VL48" s="444"/>
      <c r="VM48" s="444"/>
      <c r="VN48" s="909"/>
      <c r="VO48" s="908"/>
      <c r="VP48" s="444"/>
      <c r="VQ48" s="444"/>
      <c r="VR48" s="909"/>
      <c r="VS48" s="908"/>
      <c r="VT48" s="444"/>
      <c r="VU48" s="444"/>
      <c r="VV48" s="909"/>
      <c r="VW48" s="908"/>
      <c r="VX48" s="444"/>
      <c r="VY48" s="444"/>
      <c r="VZ48" s="909"/>
      <c r="WA48" s="908"/>
      <c r="WB48" s="444"/>
      <c r="WC48" s="444"/>
      <c r="WD48" s="909"/>
      <c r="WE48" s="908"/>
      <c r="WF48" s="444"/>
      <c r="WG48" s="444"/>
      <c r="WH48" s="909"/>
      <c r="WI48" s="908"/>
      <c r="WJ48" s="444"/>
      <c r="WK48" s="444"/>
      <c r="WL48" s="909"/>
      <c r="WM48" s="908"/>
      <c r="WN48" s="444"/>
      <c r="WO48" s="444"/>
      <c r="WP48" s="909"/>
      <c r="WQ48" s="908"/>
      <c r="WR48" s="444"/>
      <c r="WS48" s="444"/>
      <c r="WT48" s="909"/>
      <c r="WU48" s="908"/>
      <c r="WV48" s="444"/>
      <c r="WW48" s="444"/>
      <c r="WX48" s="909"/>
      <c r="WY48" s="908"/>
      <c r="WZ48" s="444"/>
      <c r="XA48" s="444"/>
      <c r="XB48" s="909"/>
      <c r="XC48" s="908"/>
      <c r="XD48" s="444"/>
      <c r="XE48" s="444"/>
      <c r="XF48" s="909"/>
      <c r="XG48" s="908"/>
      <c r="XH48" s="444"/>
      <c r="XI48" s="444"/>
      <c r="XJ48" s="909"/>
      <c r="XK48" s="908"/>
      <c r="XL48" s="444"/>
      <c r="XM48" s="444"/>
      <c r="XN48" s="909"/>
      <c r="XO48" s="908"/>
      <c r="XP48" s="444"/>
      <c r="XQ48" s="444"/>
      <c r="XR48" s="909"/>
      <c r="XS48" s="908"/>
      <c r="XT48" s="444"/>
      <c r="XU48" s="444"/>
      <c r="XV48" s="909"/>
      <c r="XW48" s="908"/>
      <c r="XX48" s="444"/>
      <c r="XY48" s="444"/>
      <c r="XZ48" s="909"/>
      <c r="YA48" s="908"/>
      <c r="YB48" s="444"/>
      <c r="YC48" s="444"/>
      <c r="YD48" s="909"/>
      <c r="YE48" s="908"/>
      <c r="YF48" s="444"/>
      <c r="YG48" s="444"/>
      <c r="YH48" s="909"/>
      <c r="YI48" s="908"/>
      <c r="YJ48" s="444"/>
      <c r="YK48" s="444"/>
      <c r="YL48" s="909"/>
      <c r="YM48" s="908"/>
      <c r="YN48" s="444"/>
      <c r="YO48" s="444"/>
      <c r="YP48" s="909"/>
      <c r="YQ48" s="908"/>
      <c r="YR48" s="444"/>
      <c r="YS48" s="444"/>
      <c r="YT48" s="909"/>
      <c r="YU48" s="908"/>
      <c r="YV48" s="444"/>
      <c r="YW48" s="444"/>
      <c r="YX48" s="909"/>
      <c r="YY48" s="908"/>
      <c r="YZ48" s="444"/>
      <c r="ZA48" s="444"/>
      <c r="ZB48" s="909"/>
      <c r="ZC48" s="908"/>
      <c r="ZD48" s="444"/>
      <c r="ZE48" s="444"/>
      <c r="ZF48" s="909"/>
      <c r="ZG48" s="908"/>
      <c r="ZH48" s="444"/>
      <c r="ZI48" s="444"/>
      <c r="ZJ48" s="909"/>
      <c r="ZK48" s="908"/>
      <c r="ZL48" s="444"/>
      <c r="ZM48" s="444"/>
      <c r="ZN48" s="909"/>
      <c r="ZO48" s="908"/>
      <c r="ZP48" s="444"/>
      <c r="ZQ48" s="444"/>
      <c r="ZR48" s="909"/>
      <c r="ZS48" s="908"/>
      <c r="ZT48" s="444"/>
      <c r="ZU48" s="444"/>
      <c r="ZV48" s="909"/>
      <c r="ZW48" s="908"/>
      <c r="ZX48" s="444"/>
      <c r="ZY48" s="444"/>
      <c r="ZZ48" s="909"/>
      <c r="AAA48" s="908"/>
      <c r="AAB48" s="444"/>
      <c r="AAC48" s="444"/>
      <c r="AAD48" s="909"/>
      <c r="AAE48" s="908"/>
      <c r="AAF48" s="444"/>
      <c r="AAG48" s="444"/>
      <c r="AAH48" s="909"/>
      <c r="AAI48" s="908"/>
      <c r="AAJ48" s="444"/>
      <c r="AAK48" s="444"/>
      <c r="AAL48" s="909"/>
      <c r="AAM48" s="908"/>
      <c r="AAN48" s="444"/>
      <c r="AAO48" s="444"/>
      <c r="AAP48" s="909"/>
      <c r="AAQ48" s="908"/>
      <c r="AAR48" s="444"/>
      <c r="AAS48" s="444"/>
      <c r="AAT48" s="909"/>
      <c r="AAU48" s="908"/>
      <c r="AAV48" s="444"/>
      <c r="AAW48" s="444"/>
      <c r="AAX48" s="909"/>
      <c r="AAY48" s="908"/>
      <c r="AAZ48" s="444"/>
      <c r="ABA48" s="444"/>
      <c r="ABB48" s="909"/>
      <c r="ABC48" s="908"/>
      <c r="ABD48" s="444"/>
      <c r="ABE48" s="444"/>
      <c r="ABF48" s="909"/>
      <c r="ABG48" s="908"/>
      <c r="ABH48" s="444"/>
      <c r="ABI48" s="444"/>
      <c r="ABJ48" s="909"/>
      <c r="ABK48" s="908"/>
      <c r="ABL48" s="444"/>
      <c r="ABM48" s="444"/>
      <c r="ABN48" s="909"/>
      <c r="ABO48" s="908"/>
      <c r="ABP48" s="444"/>
      <c r="ABQ48" s="444"/>
      <c r="ABR48" s="909"/>
      <c r="ABS48" s="908"/>
      <c r="ABT48" s="444"/>
      <c r="ABU48" s="444"/>
      <c r="ABV48" s="909"/>
      <c r="ABW48" s="908"/>
      <c r="ABX48" s="444"/>
      <c r="ABY48" s="444"/>
      <c r="ABZ48" s="909"/>
      <c r="ACA48" s="908"/>
      <c r="ACB48" s="444"/>
      <c r="ACC48" s="444"/>
      <c r="ACD48" s="909"/>
      <c r="ACE48" s="908"/>
      <c r="ACF48" s="444"/>
      <c r="ACG48" s="444"/>
      <c r="ACH48" s="909"/>
      <c r="ACI48" s="908"/>
      <c r="ACJ48" s="444"/>
      <c r="ACK48" s="444"/>
      <c r="ACL48" s="909"/>
      <c r="ACM48" s="908"/>
      <c r="ACN48" s="444"/>
      <c r="ACO48" s="444"/>
      <c r="ACP48" s="909"/>
      <c r="ACQ48" s="908"/>
      <c r="ACR48" s="444"/>
      <c r="ACS48" s="444"/>
      <c r="ACT48" s="909"/>
      <c r="ACU48" s="908"/>
      <c r="ACV48" s="444"/>
      <c r="ACW48" s="444"/>
      <c r="ACX48" s="909"/>
      <c r="ACY48" s="908"/>
      <c r="ACZ48" s="444"/>
      <c r="ADA48" s="444"/>
      <c r="ADB48" s="909"/>
      <c r="ADC48" s="908"/>
      <c r="ADD48" s="444"/>
      <c r="ADE48" s="444"/>
      <c r="ADF48" s="909"/>
      <c r="ADG48" s="908"/>
      <c r="ADH48" s="444"/>
      <c r="ADI48" s="444"/>
      <c r="ADJ48" s="909"/>
      <c r="ADK48" s="908"/>
      <c r="ADL48" s="444"/>
      <c r="ADM48" s="444"/>
      <c r="ADN48" s="909"/>
      <c r="ADO48" s="908"/>
      <c r="ADP48" s="444"/>
      <c r="ADQ48" s="444"/>
      <c r="ADR48" s="909"/>
      <c r="ADS48" s="908"/>
      <c r="ADT48" s="444"/>
      <c r="ADU48" s="444"/>
      <c r="ADV48" s="909"/>
      <c r="ADW48" s="908"/>
      <c r="ADX48" s="444"/>
      <c r="ADY48" s="444"/>
      <c r="ADZ48" s="909"/>
      <c r="AEA48" s="908"/>
      <c r="AEB48" s="444"/>
      <c r="AEC48" s="444"/>
      <c r="AED48" s="909"/>
      <c r="AEE48" s="901"/>
      <c r="AEF48" s="908"/>
      <c r="AEG48" s="909"/>
    </row>
    <row r="49" spans="1:813">
      <c r="A49" s="538">
        <v>30</v>
      </c>
      <c r="B49" s="461" t="str">
        <f t="shared" si="1"/>
        <v>W / O incentive</v>
      </c>
      <c r="C49" s="538">
        <f t="shared" si="2"/>
        <v>2011</v>
      </c>
      <c r="D49" s="443">
        <v>30</v>
      </c>
      <c r="E49" s="908" t="str">
        <f t="shared" si="3"/>
        <v>W / O incentive</v>
      </c>
      <c r="F49" s="907">
        <f t="shared" si="4"/>
        <v>2011</v>
      </c>
      <c r="G49" s="908">
        <f>+I48</f>
        <v>977335.35212418286</v>
      </c>
      <c r="H49" s="444">
        <f>+G$34/51</f>
        <v>20378.843137254902</v>
      </c>
      <c r="I49" s="444">
        <f t="shared" si="5"/>
        <v>956956.50898692792</v>
      </c>
      <c r="J49" s="909"/>
      <c r="K49" s="908"/>
      <c r="L49" s="444" t="s">
        <v>1381</v>
      </c>
      <c r="M49" s="444"/>
      <c r="N49" s="909"/>
      <c r="O49" s="908">
        <f>+Q48</f>
        <v>985570.56127450976</v>
      </c>
      <c r="P49" s="444">
        <f>+O$34/51</f>
        <v>21100.529411764706</v>
      </c>
      <c r="Q49" s="444">
        <f t="shared" si="0"/>
        <v>964470.03186274506</v>
      </c>
      <c r="R49" s="909"/>
      <c r="S49" s="908"/>
      <c r="T49" s="444"/>
      <c r="U49" s="444"/>
      <c r="V49" s="909"/>
      <c r="W49" s="908">
        <f>+Y48</f>
        <v>7054744.477941175</v>
      </c>
      <c r="X49" s="444">
        <f>+W$34/51</f>
        <v>148131.11764705883</v>
      </c>
      <c r="Y49" s="444">
        <f t="shared" si="6"/>
        <v>6906613.3602941157</v>
      </c>
      <c r="Z49" s="909"/>
      <c r="AA49" s="908"/>
      <c r="AB49" s="444"/>
      <c r="AC49" s="444"/>
      <c r="AD49" s="909"/>
      <c r="AE49" s="908">
        <f>+AG48</f>
        <v>5816610.6740196086</v>
      </c>
      <c r="AF49" s="444">
        <f>+AE$34/51</f>
        <v>121495.7843137255</v>
      </c>
      <c r="AG49" s="444">
        <f t="shared" si="7"/>
        <v>5695114.8897058833</v>
      </c>
      <c r="AH49" s="909"/>
      <c r="AI49" s="908"/>
      <c r="AJ49" s="444"/>
      <c r="AK49" s="444"/>
      <c r="AL49" s="909"/>
      <c r="AM49" s="908">
        <f>+AO48</f>
        <v>2170083.0220588236</v>
      </c>
      <c r="AN49" s="444">
        <f>+AM$34/51</f>
        <v>44025.352941176468</v>
      </c>
      <c r="AO49" s="444">
        <f t="shared" si="8"/>
        <v>2126057.6691176472</v>
      </c>
      <c r="AP49" s="909"/>
      <c r="AQ49" s="908"/>
      <c r="AR49" s="444"/>
      <c r="AS49" s="444"/>
      <c r="AT49" s="909"/>
      <c r="AU49" s="908">
        <f>+AW48</f>
        <v>21189811.960784316</v>
      </c>
      <c r="AV49" s="444">
        <f>+AU$34/51</f>
        <v>428437.64705882355</v>
      </c>
      <c r="AW49" s="444">
        <f t="shared" si="9"/>
        <v>20761374.313725494</v>
      </c>
      <c r="AX49" s="909"/>
      <c r="AY49" s="908">
        <f>+BA48</f>
        <v>44168269.273692809</v>
      </c>
      <c r="AZ49" s="444">
        <f>+AY$34/51</f>
        <v>884102.13725490193</v>
      </c>
      <c r="BA49" s="444">
        <f t="shared" si="10"/>
        <v>43284167.136437908</v>
      </c>
      <c r="BB49" s="909"/>
      <c r="BC49" s="908">
        <f>+BE48</f>
        <v>13458948.529411765</v>
      </c>
      <c r="BD49" s="444">
        <f>+BC$34/51</f>
        <v>266294.1176470588</v>
      </c>
      <c r="BE49" s="444">
        <f t="shared" si="24"/>
        <v>13192654.411764706</v>
      </c>
      <c r="BF49" s="909"/>
      <c r="BG49" s="908">
        <f>+BI48</f>
        <v>11068389.194444444</v>
      </c>
      <c r="BH49" s="444">
        <f>+BG$34/51</f>
        <v>220083.96078431373</v>
      </c>
      <c r="BI49" s="444">
        <f t="shared" si="25"/>
        <v>10848305.23366013</v>
      </c>
      <c r="BJ49" s="909"/>
      <c r="BK49" s="908">
        <f>+BM48</f>
        <v>14499903.553104576</v>
      </c>
      <c r="BL49" s="444">
        <f>+BK$34/51</f>
        <v>287363.90196078434</v>
      </c>
      <c r="BM49" s="444">
        <f t="shared" si="26"/>
        <v>14212539.651143791</v>
      </c>
      <c r="BN49" s="909"/>
      <c r="BO49" s="908">
        <f>+BQ48</f>
        <v>16804145.098039217</v>
      </c>
      <c r="BP49" s="444">
        <f>+BO$34/51</f>
        <v>331388.23529411765</v>
      </c>
      <c r="BQ49" s="444">
        <f t="shared" si="27"/>
        <v>16472756.862745099</v>
      </c>
      <c r="BR49" s="909"/>
      <c r="BS49" s="908">
        <f>+BU48</f>
        <v>11353486.69117647</v>
      </c>
      <c r="BT49" s="444">
        <f>+BS$34/51</f>
        <v>222799.41176470587</v>
      </c>
      <c r="BU49" s="444">
        <f t="shared" si="28"/>
        <v>11130687.279411765</v>
      </c>
      <c r="BV49" s="909"/>
      <c r="BW49" s="908">
        <f>+BW$34</f>
        <v>95055273</v>
      </c>
      <c r="BX49" s="601">
        <f>+BW$34/51/12*(12.5-BW$36)</f>
        <v>1320212.125</v>
      </c>
      <c r="BY49" s="444">
        <f t="shared" ref="BY49:BY76" si="38">+BW49-BX49</f>
        <v>93735060.875</v>
      </c>
      <c r="BZ49" s="909"/>
      <c r="CA49" s="908">
        <f>+CA$34</f>
        <v>13601204</v>
      </c>
      <c r="CB49" s="601">
        <f>+CA$34/51/12*(12.5-CA$36)</f>
        <v>166681.42156862744</v>
      </c>
      <c r="CC49" s="444">
        <f t="shared" ref="CC49:CC76" si="39">+CA49-CB49</f>
        <v>13434522.578431373</v>
      </c>
      <c r="CD49" s="909"/>
      <c r="CE49" s="908"/>
      <c r="CF49" s="444"/>
      <c r="CG49" s="444"/>
      <c r="CH49" s="909"/>
      <c r="CI49" s="908">
        <f>+CI$34</f>
        <v>3123926</v>
      </c>
      <c r="CJ49" s="601">
        <f>+CI$34/51/12*(12.5-CI$36)</f>
        <v>38283.406862745091</v>
      </c>
      <c r="CK49" s="444">
        <f t="shared" ref="CK49:CK76" si="40">+CI49-CJ49</f>
        <v>3085642.5931372549</v>
      </c>
      <c r="CL49" s="909"/>
      <c r="CM49" s="908">
        <f>+CO48</f>
        <v>2385118.5866013071</v>
      </c>
      <c r="CN49" s="444">
        <f>+CM$34/51</f>
        <v>47742.156862745098</v>
      </c>
      <c r="CO49" s="444">
        <f t="shared" si="11"/>
        <v>2337376.4297385621</v>
      </c>
      <c r="CP49" s="909"/>
      <c r="CQ49" s="908">
        <f>+CQ$34</f>
        <v>38312185</v>
      </c>
      <c r="CR49" s="601">
        <f>+CQ$34/51/12*(12.5-CQ$36)</f>
        <v>406910.46160130721</v>
      </c>
      <c r="CS49" s="444">
        <f t="shared" ref="CS49:CS76" si="41">+CQ49-CR49</f>
        <v>37905274.538398691</v>
      </c>
      <c r="CT49" s="909"/>
      <c r="CU49" s="908">
        <f>+CU$34</f>
        <v>163410059</v>
      </c>
      <c r="CV49" s="601">
        <f>+CU$34/51/12*(12.5-CU$36)</f>
        <v>2002574.2524509805</v>
      </c>
      <c r="CW49" s="444">
        <f t="shared" ref="CW49:CW76" si="42">+CU49-CV49</f>
        <v>161407484.74754903</v>
      </c>
      <c r="CX49" s="909"/>
      <c r="CY49" s="444"/>
      <c r="CZ49" s="444"/>
      <c r="DA49" s="444"/>
      <c r="DB49" s="444"/>
      <c r="DC49" s="908"/>
      <c r="DD49" s="444"/>
      <c r="DE49" s="444"/>
      <c r="DF49" s="909"/>
      <c r="DG49" s="908">
        <f>+DI48</f>
        <v>12523873.361928105</v>
      </c>
      <c r="DH49" s="444">
        <f>+DG$34/51</f>
        <v>250686.37254901961</v>
      </c>
      <c r="DI49" s="444">
        <f t="shared" si="12"/>
        <v>12273186.989379086</v>
      </c>
      <c r="DJ49" s="909"/>
      <c r="DK49" s="908">
        <f>+DM48</f>
        <v>13524232.551470589</v>
      </c>
      <c r="DL49" s="444">
        <f>+DK$34/51</f>
        <v>268471.1176470588</v>
      </c>
      <c r="DM49" s="444">
        <f t="shared" si="29"/>
        <v>13255761.43382353</v>
      </c>
      <c r="DN49" s="909"/>
      <c r="DO49" s="908">
        <f>+DQ48</f>
        <v>9768612.2336601317</v>
      </c>
      <c r="DP49" s="444">
        <f>+DO$34/51</f>
        <v>197179.72549019608</v>
      </c>
      <c r="DQ49" s="444">
        <f t="shared" si="13"/>
        <v>9571432.508169936</v>
      </c>
      <c r="DR49" s="909"/>
      <c r="DS49" s="908">
        <f>+DU48</f>
        <v>2798775.5457516341</v>
      </c>
      <c r="DT49" s="444">
        <f>+DS$34/51</f>
        <v>56022.196078431371</v>
      </c>
      <c r="DU49" s="444">
        <f t="shared" si="14"/>
        <v>2742753.3496732027</v>
      </c>
      <c r="DV49" s="909"/>
      <c r="DW49" s="908">
        <f>+DY48</f>
        <v>9826528.8325163405</v>
      </c>
      <c r="DX49" s="444">
        <f>+DW$34/51</f>
        <v>199692.37254901961</v>
      </c>
      <c r="DY49" s="444">
        <f t="shared" si="15"/>
        <v>9626836.4599673208</v>
      </c>
      <c r="DZ49" s="909"/>
      <c r="EA49" s="908">
        <f>+EC48</f>
        <v>16177220.671568628</v>
      </c>
      <c r="EB49" s="444">
        <f>+EA$34/51</f>
        <v>320605.5294117647</v>
      </c>
      <c r="EC49" s="444">
        <f t="shared" si="30"/>
        <v>15856615.142156864</v>
      </c>
      <c r="ED49" s="909"/>
      <c r="EE49" s="908">
        <f>+EG48</f>
        <v>18205803.544117648</v>
      </c>
      <c r="EF49" s="444">
        <f>+EE$34/51</f>
        <v>361405.5294117647</v>
      </c>
      <c r="EG49" s="444">
        <f t="shared" si="31"/>
        <v>17844398.014705885</v>
      </c>
      <c r="EH49" s="909"/>
      <c r="EI49" s="908">
        <f>+EI$34</f>
        <v>9761643</v>
      </c>
      <c r="EJ49" s="601">
        <f>+EI$34/51/12*(12.5-EI$36)</f>
        <v>7975.1985294117649</v>
      </c>
      <c r="EK49" s="444">
        <f t="shared" ref="EK49:EK76" si="43">+EI49-EJ49</f>
        <v>9753667.8014705889</v>
      </c>
      <c r="EL49" s="909"/>
      <c r="EM49" s="908">
        <f>+EM$34</f>
        <v>18748015</v>
      </c>
      <c r="EN49" s="601">
        <f>+EM$34/51/12*(12.5-EM$36)</f>
        <v>137853.05147058825</v>
      </c>
      <c r="EO49" s="444">
        <f t="shared" ref="EO49:EO76" si="44">+EM49-EN49</f>
        <v>18610161.948529411</v>
      </c>
      <c r="EP49" s="909"/>
      <c r="EQ49" s="908">
        <f>+ES48</f>
        <v>12046563.988562092</v>
      </c>
      <c r="ER49" s="444">
        <f>+EQ$34/51</f>
        <v>236400.27450980392</v>
      </c>
      <c r="ES49" s="444">
        <f t="shared" si="32"/>
        <v>11810163.714052288</v>
      </c>
      <c r="ET49" s="909"/>
      <c r="EU49" s="908">
        <f>+EW48</f>
        <v>90316812.358660132</v>
      </c>
      <c r="EV49" s="444">
        <f>+EU$34/51</f>
        <v>1789928.5686274511</v>
      </c>
      <c r="EW49" s="444">
        <f t="shared" si="33"/>
        <v>88526883.790032685</v>
      </c>
      <c r="EX49" s="909"/>
      <c r="EY49" s="908">
        <f>+EY$34</f>
        <v>32204664</v>
      </c>
      <c r="EZ49" s="601">
        <f>+EY$34/51/12*(12.5-EY$36)</f>
        <v>342043</v>
      </c>
      <c r="FA49" s="444">
        <f t="shared" ref="FA49:FA76" si="45">+EY49-EZ49</f>
        <v>31862621</v>
      </c>
      <c r="FB49" s="909"/>
      <c r="FC49" s="908"/>
      <c r="FD49" s="444"/>
      <c r="FE49" s="444"/>
      <c r="FF49" s="909"/>
      <c r="FG49" s="908">
        <f>+FI48</f>
        <v>83788160.199346408</v>
      </c>
      <c r="FH49" s="444">
        <f>+FG$34/51</f>
        <v>1649643.8431372549</v>
      </c>
      <c r="FI49" s="444">
        <f t="shared" si="34"/>
        <v>82138516.356209159</v>
      </c>
      <c r="FJ49" s="909"/>
      <c r="FK49" s="908">
        <f>+FK$34</f>
        <v>1301988</v>
      </c>
      <c r="FL49" s="601">
        <f>+FK$34/51/12*(12.5-FK$36)</f>
        <v>22338.029411764706</v>
      </c>
      <c r="FM49" s="444">
        <f t="shared" ref="FM49:FM76" si="46">+FK49-FL49</f>
        <v>1279649.9705882352</v>
      </c>
      <c r="FN49" s="909"/>
      <c r="FO49" s="908">
        <f>+FQ48</f>
        <v>203394.57352941178</v>
      </c>
      <c r="FP49" s="444">
        <f>+FO$34/51</f>
        <v>4030.9411764705883</v>
      </c>
      <c r="FQ49" s="444">
        <f t="shared" si="35"/>
        <v>199363.63235294117</v>
      </c>
      <c r="FR49" s="909"/>
      <c r="FS49" s="908">
        <f>+FS$34</f>
        <v>23483583</v>
      </c>
      <c r="FT49" s="601">
        <f>+FS$34/51/12*(12.5-FS$36)</f>
        <v>249417.13970588235</v>
      </c>
      <c r="FU49" s="444">
        <f t="shared" ref="FU49:FU76" si="47">+FS49-FT49</f>
        <v>23234165.860294119</v>
      </c>
      <c r="FV49" s="909"/>
      <c r="FW49" s="908">
        <f>+FY48</f>
        <v>1464183.2393790849</v>
      </c>
      <c r="FX49" s="444">
        <f>+FW$34/51</f>
        <v>28874.607843137255</v>
      </c>
      <c r="FY49" s="444">
        <f t="shared" si="36"/>
        <v>1435308.6315359476</v>
      </c>
      <c r="FZ49" s="909"/>
      <c r="GA49" s="908"/>
      <c r="GB49" s="444"/>
      <c r="GC49" s="444"/>
      <c r="GD49" s="909"/>
      <c r="GE49" s="908">
        <f>+GG48</f>
        <v>6165062.1821895428</v>
      </c>
      <c r="GF49" s="444">
        <f>+GE$34/51</f>
        <v>125284.92156862745</v>
      </c>
      <c r="GG49" s="444">
        <f t="shared" si="16"/>
        <v>6039777.2606209153</v>
      </c>
      <c r="GH49" s="909"/>
      <c r="GI49" s="908">
        <f>+GI$34</f>
        <v>5249379</v>
      </c>
      <c r="GJ49" s="601">
        <f>+GI$34/51/12*(12.5-GI$36)</f>
        <v>55753.208333333328</v>
      </c>
      <c r="GK49" s="444">
        <f t="shared" ref="GK49:GK76" si="48">+GI49-GJ49</f>
        <v>5193625.791666667</v>
      </c>
      <c r="GL49" s="909"/>
      <c r="GM49" s="908">
        <f>+GO48</f>
        <v>3110424.9411764708</v>
      </c>
      <c r="GN49" s="444">
        <f>+GM$34/51</f>
        <v>62678.588235294119</v>
      </c>
      <c r="GO49" s="444">
        <f t="shared" si="17"/>
        <v>3047746.3529411769</v>
      </c>
      <c r="GP49" s="909"/>
      <c r="GQ49" s="908">
        <f>+GS48</f>
        <v>21422518.301470589</v>
      </c>
      <c r="GR49" s="444">
        <f>+GQ$34/51</f>
        <v>429524.17647058825</v>
      </c>
      <c r="GS49" s="444">
        <f t="shared" si="18"/>
        <v>20992994.125</v>
      </c>
      <c r="GT49" s="909"/>
      <c r="GU49" s="908"/>
      <c r="GV49" s="444"/>
      <c r="GW49" s="444"/>
      <c r="GX49" s="909"/>
      <c r="GY49" s="908">
        <f>+HA48</f>
        <v>4740669.6029411769</v>
      </c>
      <c r="GZ49" s="444">
        <f>+GY$34/51</f>
        <v>95051.019607843133</v>
      </c>
      <c r="HA49" s="444">
        <f t="shared" si="19"/>
        <v>4645618.583333334</v>
      </c>
      <c r="HB49" s="909"/>
      <c r="HC49" s="908">
        <f>+HE48</f>
        <v>20478820.295751635</v>
      </c>
      <c r="HD49" s="444">
        <f>+HC$34/51</f>
        <v>414062.07843137253</v>
      </c>
      <c r="HE49" s="444">
        <f t="shared" si="20"/>
        <v>20064758.217320263</v>
      </c>
      <c r="HF49" s="909"/>
      <c r="HG49" s="908">
        <f>+HI48</f>
        <v>3315500.2696078429</v>
      </c>
      <c r="HH49" s="444">
        <f>+HG$34/51</f>
        <v>67149.372549019608</v>
      </c>
      <c r="HI49" s="444">
        <f t="shared" si="21"/>
        <v>3248350.8970588231</v>
      </c>
      <c r="HJ49" s="909"/>
      <c r="HK49" s="908">
        <f>+HM48</f>
        <v>3270528.602124183</v>
      </c>
      <c r="HL49" s="444">
        <f>+HK$34/51</f>
        <v>65794.372549019608</v>
      </c>
      <c r="HM49" s="444">
        <f t="shared" si="22"/>
        <v>3204734.2295751632</v>
      </c>
      <c r="HN49" s="909"/>
      <c r="HO49" s="908">
        <f>+HQ48</f>
        <v>755618.59803921566</v>
      </c>
      <c r="HP49" s="444">
        <f>+HO$34/51</f>
        <v>15277.882352941177</v>
      </c>
      <c r="HQ49" s="444">
        <f t="shared" si="23"/>
        <v>740340.71568627446</v>
      </c>
      <c r="HR49" s="909"/>
      <c r="HS49" s="908">
        <f>+HU48</f>
        <v>6123518.3308823528</v>
      </c>
      <c r="HT49" s="444">
        <f>+HS$34/51</f>
        <v>121157.82352941176</v>
      </c>
      <c r="HU49" s="444">
        <f t="shared" si="37"/>
        <v>6002360.5073529407</v>
      </c>
      <c r="HV49" s="909"/>
      <c r="HW49" s="908">
        <f>+HW$34</f>
        <v>23947642</v>
      </c>
      <c r="HX49" s="601">
        <f>+HW$34/51/12*(12.5-HW$36)</f>
        <v>19565.06699346405</v>
      </c>
      <c r="HY49" s="444">
        <f t="shared" ref="HY49:HY76" si="49">+HW49-HX49</f>
        <v>23928076.933006536</v>
      </c>
      <c r="HZ49" s="909"/>
      <c r="IA49" s="908"/>
      <c r="IB49" s="444"/>
      <c r="IC49" s="444"/>
      <c r="ID49" s="909"/>
      <c r="IE49" s="908"/>
      <c r="IF49" s="444"/>
      <c r="IG49" s="444"/>
      <c r="IH49" s="909"/>
      <c r="II49" s="908"/>
      <c r="IJ49" s="444"/>
      <c r="IK49" s="444"/>
      <c r="IL49" s="909"/>
      <c r="IM49" s="908"/>
      <c r="IN49" s="444"/>
      <c r="IO49" s="444"/>
      <c r="IP49" s="909"/>
      <c r="IQ49" s="908"/>
      <c r="IR49" s="444"/>
      <c r="IS49" s="444"/>
      <c r="IT49" s="909"/>
      <c r="IU49" s="908">
        <f>+IU$34</f>
        <v>108763</v>
      </c>
      <c r="IV49" s="601">
        <f>+IU$34/51/12*(12.5-IU$36)</f>
        <v>88.858660130718945</v>
      </c>
      <c r="IW49" s="444">
        <f t="shared" ref="IW49:IW76" si="50">+IU49-IV49</f>
        <v>108674.14133986928</v>
      </c>
      <c r="IX49" s="909"/>
      <c r="IY49" s="908">
        <f>+IY$34</f>
        <v>75695</v>
      </c>
      <c r="IZ49" s="601">
        <f>+IY$34/51/12*(12.5-IY$36)</f>
        <v>309.21160130718954</v>
      </c>
      <c r="JA49" s="444">
        <f t="shared" ref="JA49:JA76" si="51">+IY49-IZ49</f>
        <v>75385.788398692806</v>
      </c>
      <c r="JB49" s="909"/>
      <c r="JC49" s="908"/>
      <c r="JD49" s="444"/>
      <c r="JE49" s="444"/>
      <c r="JF49" s="909"/>
      <c r="JG49" s="908"/>
      <c r="JH49" s="444"/>
      <c r="JI49" s="444"/>
      <c r="JJ49" s="909"/>
      <c r="JK49" s="908"/>
      <c r="JL49" s="444"/>
      <c r="JM49" s="444"/>
      <c r="JN49" s="909"/>
      <c r="JO49" s="908"/>
      <c r="JP49" s="444"/>
      <c r="JQ49" s="444"/>
      <c r="JR49" s="909"/>
      <c r="JS49" s="908"/>
      <c r="JT49" s="444"/>
      <c r="JU49" s="444"/>
      <c r="JV49" s="909"/>
      <c r="JW49" s="908"/>
      <c r="JX49" s="444"/>
      <c r="JY49" s="444"/>
      <c r="JZ49" s="909"/>
      <c r="KA49" s="908"/>
      <c r="KB49" s="444"/>
      <c r="KC49" s="444"/>
      <c r="KD49" s="909"/>
      <c r="KE49" s="908"/>
      <c r="KF49" s="444"/>
      <c r="KG49" s="444"/>
      <c r="KH49" s="909"/>
      <c r="KI49" s="908"/>
      <c r="KJ49" s="444"/>
      <c r="KK49" s="444"/>
      <c r="KL49" s="909"/>
      <c r="KM49" s="908"/>
      <c r="KN49" s="444"/>
      <c r="KO49" s="444"/>
      <c r="KP49" s="909"/>
      <c r="KQ49" s="908"/>
      <c r="KR49" s="444"/>
      <c r="KS49" s="444"/>
      <c r="KT49" s="909"/>
      <c r="KU49" s="908"/>
      <c r="KV49" s="444"/>
      <c r="KW49" s="444"/>
      <c r="KX49" s="909"/>
      <c r="KY49" s="908"/>
      <c r="KZ49" s="444"/>
      <c r="LA49" s="444"/>
      <c r="LB49" s="909"/>
      <c r="LC49" s="908"/>
      <c r="LD49" s="444"/>
      <c r="LE49" s="444"/>
      <c r="LF49" s="909"/>
      <c r="LG49" s="908"/>
      <c r="LH49" s="444"/>
      <c r="LI49" s="444"/>
      <c r="LJ49" s="909"/>
      <c r="LK49" s="908"/>
      <c r="LL49" s="444"/>
      <c r="LM49" s="444"/>
      <c r="LN49" s="909"/>
      <c r="LO49" s="908"/>
      <c r="LP49" s="444"/>
      <c r="LQ49" s="444"/>
      <c r="LR49" s="909"/>
      <c r="LS49" s="908"/>
      <c r="LT49" s="444"/>
      <c r="LU49" s="444"/>
      <c r="LV49" s="909"/>
      <c r="LW49" s="908"/>
      <c r="LX49" s="444"/>
      <c r="LY49" s="444"/>
      <c r="LZ49" s="909"/>
      <c r="MA49" s="908"/>
      <c r="MB49" s="444"/>
      <c r="MC49" s="444"/>
      <c r="MD49" s="909"/>
      <c r="ME49" s="908"/>
      <c r="MF49" s="444"/>
      <c r="MG49" s="444"/>
      <c r="MH49" s="909"/>
      <c r="MI49" s="908"/>
      <c r="MJ49" s="444"/>
      <c r="MK49" s="444"/>
      <c r="ML49" s="909"/>
      <c r="MM49" s="908"/>
      <c r="MN49" s="444"/>
      <c r="MO49" s="444"/>
      <c r="MP49" s="909"/>
      <c r="MQ49" s="908"/>
      <c r="MR49" s="444"/>
      <c r="MS49" s="444"/>
      <c r="MT49" s="909"/>
      <c r="MU49" s="908"/>
      <c r="MV49" s="444"/>
      <c r="MW49" s="444"/>
      <c r="MX49" s="909"/>
      <c r="MY49" s="908"/>
      <c r="MZ49" s="444"/>
      <c r="NA49" s="444"/>
      <c r="NB49" s="909"/>
      <c r="NC49" s="908"/>
      <c r="ND49" s="444"/>
      <c r="NE49" s="444"/>
      <c r="NF49" s="909"/>
      <c r="NG49" s="908"/>
      <c r="NH49" s="444"/>
      <c r="NI49" s="444"/>
      <c r="NJ49" s="909"/>
      <c r="NK49" s="908"/>
      <c r="NL49" s="444"/>
      <c r="NM49" s="444"/>
      <c r="NN49" s="909"/>
      <c r="NO49" s="908"/>
      <c r="NP49" s="444"/>
      <c r="NQ49" s="444"/>
      <c r="NR49" s="909"/>
      <c r="NS49" s="908"/>
      <c r="NT49" s="444"/>
      <c r="NU49" s="444"/>
      <c r="NV49" s="909"/>
      <c r="NW49" s="908"/>
      <c r="NX49" s="444"/>
      <c r="NY49" s="444"/>
      <c r="NZ49" s="909"/>
      <c r="OA49" s="908"/>
      <c r="OB49" s="444"/>
      <c r="OC49" s="444"/>
      <c r="OD49" s="909"/>
      <c r="OE49" s="908"/>
      <c r="OF49" s="444"/>
      <c r="OG49" s="444"/>
      <c r="OH49" s="909"/>
      <c r="OI49" s="908"/>
      <c r="OJ49" s="444"/>
      <c r="OK49" s="444"/>
      <c r="OL49" s="909"/>
      <c r="OM49" s="908"/>
      <c r="ON49" s="444"/>
      <c r="OO49" s="444"/>
      <c r="OP49" s="909"/>
      <c r="OQ49" s="908"/>
      <c r="OR49" s="444"/>
      <c r="OS49" s="444"/>
      <c r="OT49" s="909"/>
      <c r="OU49" s="908"/>
      <c r="OV49" s="444"/>
      <c r="OW49" s="444"/>
      <c r="OX49" s="909"/>
      <c r="OY49" s="908"/>
      <c r="OZ49" s="444"/>
      <c r="PA49" s="444"/>
      <c r="PB49" s="909"/>
      <c r="PC49" s="908"/>
      <c r="PD49" s="444"/>
      <c r="PE49" s="444"/>
      <c r="PF49" s="909"/>
      <c r="PG49" s="908"/>
      <c r="PH49" s="444"/>
      <c r="PI49" s="444"/>
      <c r="PJ49" s="909"/>
      <c r="PK49" s="908"/>
      <c r="PL49" s="444"/>
      <c r="PM49" s="444"/>
      <c r="PN49" s="909"/>
      <c r="PO49" s="908"/>
      <c r="PP49" s="444"/>
      <c r="PQ49" s="444"/>
      <c r="PR49" s="909"/>
      <c r="PS49" s="908"/>
      <c r="PT49" s="444"/>
      <c r="PU49" s="444"/>
      <c r="PV49" s="909"/>
      <c r="PW49" s="908"/>
      <c r="PX49" s="444"/>
      <c r="PY49" s="444"/>
      <c r="PZ49" s="909"/>
      <c r="QA49" s="908"/>
      <c r="QB49" s="444"/>
      <c r="QC49" s="444"/>
      <c r="QD49" s="909"/>
      <c r="QE49" s="908"/>
      <c r="QF49" s="444"/>
      <c r="QG49" s="444"/>
      <c r="QH49" s="909"/>
      <c r="QI49" s="908"/>
      <c r="QJ49" s="444"/>
      <c r="QK49" s="444"/>
      <c r="QL49" s="909"/>
      <c r="QM49" s="908"/>
      <c r="QN49" s="444"/>
      <c r="QO49" s="444"/>
      <c r="QP49" s="909"/>
      <c r="QQ49" s="908"/>
      <c r="QR49" s="444"/>
      <c r="QS49" s="444"/>
      <c r="QT49" s="909"/>
      <c r="QU49" s="908"/>
      <c r="QV49" s="444"/>
      <c r="QW49" s="444"/>
      <c r="QX49" s="909"/>
      <c r="QY49" s="908"/>
      <c r="QZ49" s="444"/>
      <c r="RA49" s="444"/>
      <c r="RB49" s="909"/>
      <c r="RC49" s="908"/>
      <c r="RD49" s="444"/>
      <c r="RE49" s="444"/>
      <c r="RF49" s="909"/>
      <c r="RG49" s="908"/>
      <c r="RH49" s="444"/>
      <c r="RI49" s="444"/>
      <c r="RJ49" s="909"/>
      <c r="RK49" s="908"/>
      <c r="RL49" s="444"/>
      <c r="RM49" s="444"/>
      <c r="RN49" s="909"/>
      <c r="RO49" s="908"/>
      <c r="RP49" s="444"/>
      <c r="RQ49" s="444"/>
      <c r="RR49" s="909"/>
      <c r="RS49" s="908"/>
      <c r="RT49" s="444"/>
      <c r="RU49" s="444"/>
      <c r="RV49" s="909"/>
      <c r="RW49" s="908"/>
      <c r="RX49" s="444"/>
      <c r="RY49" s="444"/>
      <c r="RZ49" s="909"/>
      <c r="SA49" s="908"/>
      <c r="SB49" s="444"/>
      <c r="SC49" s="444"/>
      <c r="SD49" s="909"/>
      <c r="SE49" s="908"/>
      <c r="SF49" s="444"/>
      <c r="SG49" s="444"/>
      <c r="SH49" s="909"/>
      <c r="SI49" s="908"/>
      <c r="SJ49" s="444"/>
      <c r="SK49" s="444"/>
      <c r="SL49" s="909"/>
      <c r="SM49" s="908"/>
      <c r="SN49" s="444"/>
      <c r="SO49" s="444"/>
      <c r="SP49" s="909"/>
      <c r="SQ49" s="908"/>
      <c r="SR49" s="444"/>
      <c r="SS49" s="444"/>
      <c r="ST49" s="909"/>
      <c r="SU49" s="908"/>
      <c r="SV49" s="444"/>
      <c r="SW49" s="444"/>
      <c r="SX49" s="909"/>
      <c r="SY49" s="908"/>
      <c r="SZ49" s="444"/>
      <c r="TA49" s="444"/>
      <c r="TB49" s="909"/>
      <c r="TC49" s="444"/>
      <c r="TD49" s="444"/>
      <c r="TE49" s="444"/>
      <c r="TF49" s="444"/>
      <c r="TG49" s="908"/>
      <c r="TH49" s="444"/>
      <c r="TI49" s="444"/>
      <c r="TJ49" s="909"/>
      <c r="TK49" s="908"/>
      <c r="TL49" s="444"/>
      <c r="TM49" s="444"/>
      <c r="TN49" s="909"/>
      <c r="TO49" s="908"/>
      <c r="TP49" s="444"/>
      <c r="TQ49" s="444"/>
      <c r="TR49" s="909"/>
      <c r="TS49" s="908"/>
      <c r="TT49" s="444"/>
      <c r="TU49" s="444"/>
      <c r="TV49" s="909"/>
      <c r="TW49" s="908"/>
      <c r="TX49" s="444"/>
      <c r="TY49" s="444"/>
      <c r="TZ49" s="909"/>
      <c r="UA49" s="908"/>
      <c r="UB49" s="444"/>
      <c r="UC49" s="444"/>
      <c r="UD49" s="909"/>
      <c r="UE49" s="908"/>
      <c r="UF49" s="444"/>
      <c r="UG49" s="444"/>
      <c r="UH49" s="909"/>
      <c r="UI49" s="908"/>
      <c r="UJ49" s="444"/>
      <c r="UK49" s="444"/>
      <c r="UL49" s="909"/>
      <c r="UM49" s="908"/>
      <c r="UN49" s="444"/>
      <c r="UO49" s="444"/>
      <c r="UP49" s="909"/>
      <c r="UQ49" s="908"/>
      <c r="UR49" s="444"/>
      <c r="US49" s="444"/>
      <c r="UT49" s="909"/>
      <c r="UU49" s="908"/>
      <c r="UV49" s="444"/>
      <c r="UW49" s="444"/>
      <c r="UX49" s="909"/>
      <c r="UY49" s="908"/>
      <c r="UZ49" s="444"/>
      <c r="VA49" s="444"/>
      <c r="VB49" s="909"/>
      <c r="VC49" s="908"/>
      <c r="VD49" s="444"/>
      <c r="VE49" s="444"/>
      <c r="VF49" s="909"/>
      <c r="VG49" s="908"/>
      <c r="VH49" s="444"/>
      <c r="VI49" s="444"/>
      <c r="VJ49" s="909"/>
      <c r="VK49" s="908"/>
      <c r="VL49" s="444"/>
      <c r="VM49" s="444"/>
      <c r="VN49" s="909"/>
      <c r="VO49" s="908"/>
      <c r="VP49" s="444"/>
      <c r="VQ49" s="444"/>
      <c r="VR49" s="909"/>
      <c r="VS49" s="908"/>
      <c r="VT49" s="444"/>
      <c r="VU49" s="444"/>
      <c r="VV49" s="909"/>
      <c r="VW49" s="908"/>
      <c r="VX49" s="444"/>
      <c r="VY49" s="444"/>
      <c r="VZ49" s="909"/>
      <c r="WA49" s="908"/>
      <c r="WB49" s="444"/>
      <c r="WC49" s="444"/>
      <c r="WD49" s="909"/>
      <c r="WE49" s="908"/>
      <c r="WF49" s="444"/>
      <c r="WG49" s="444"/>
      <c r="WH49" s="909"/>
      <c r="WI49" s="908"/>
      <c r="WJ49" s="444"/>
      <c r="WK49" s="444"/>
      <c r="WL49" s="909"/>
      <c r="WM49" s="908"/>
      <c r="WN49" s="444"/>
      <c r="WO49" s="444"/>
      <c r="WP49" s="909"/>
      <c r="WQ49" s="908"/>
      <c r="WR49" s="444"/>
      <c r="WS49" s="444"/>
      <c r="WT49" s="909"/>
      <c r="WU49" s="908"/>
      <c r="WV49" s="444"/>
      <c r="WW49" s="444"/>
      <c r="WX49" s="909"/>
      <c r="WY49" s="908"/>
      <c r="WZ49" s="444"/>
      <c r="XA49" s="444"/>
      <c r="XB49" s="909"/>
      <c r="XC49" s="908"/>
      <c r="XD49" s="444"/>
      <c r="XE49" s="444"/>
      <c r="XF49" s="909"/>
      <c r="XG49" s="908"/>
      <c r="XH49" s="444"/>
      <c r="XI49" s="444"/>
      <c r="XJ49" s="909"/>
      <c r="XK49" s="908"/>
      <c r="XL49" s="444"/>
      <c r="XM49" s="444"/>
      <c r="XN49" s="909"/>
      <c r="XO49" s="908"/>
      <c r="XP49" s="444"/>
      <c r="XQ49" s="444"/>
      <c r="XR49" s="909"/>
      <c r="XS49" s="908"/>
      <c r="XT49" s="444"/>
      <c r="XU49" s="444"/>
      <c r="XV49" s="909"/>
      <c r="XW49" s="908"/>
      <c r="XX49" s="444"/>
      <c r="XY49" s="444"/>
      <c r="XZ49" s="909"/>
      <c r="YA49" s="908"/>
      <c r="YB49" s="444"/>
      <c r="YC49" s="444"/>
      <c r="YD49" s="909"/>
      <c r="YE49" s="908"/>
      <c r="YF49" s="444"/>
      <c r="YG49" s="444"/>
      <c r="YH49" s="909"/>
      <c r="YI49" s="908"/>
      <c r="YJ49" s="444"/>
      <c r="YK49" s="444"/>
      <c r="YL49" s="909"/>
      <c r="YM49" s="908"/>
      <c r="YN49" s="444"/>
      <c r="YO49" s="444"/>
      <c r="YP49" s="909"/>
      <c r="YQ49" s="908"/>
      <c r="YR49" s="444"/>
      <c r="YS49" s="444"/>
      <c r="YT49" s="909"/>
      <c r="YU49" s="908"/>
      <c r="YV49" s="444"/>
      <c r="YW49" s="444"/>
      <c r="YX49" s="909"/>
      <c r="YY49" s="908"/>
      <c r="YZ49" s="444"/>
      <c r="ZA49" s="444"/>
      <c r="ZB49" s="909"/>
      <c r="ZC49" s="908"/>
      <c r="ZD49" s="444"/>
      <c r="ZE49" s="444"/>
      <c r="ZF49" s="909"/>
      <c r="ZG49" s="908"/>
      <c r="ZH49" s="444"/>
      <c r="ZI49" s="444"/>
      <c r="ZJ49" s="909"/>
      <c r="ZK49" s="908"/>
      <c r="ZL49" s="444"/>
      <c r="ZM49" s="444"/>
      <c r="ZN49" s="909"/>
      <c r="ZO49" s="908"/>
      <c r="ZP49" s="444"/>
      <c r="ZQ49" s="444"/>
      <c r="ZR49" s="909"/>
      <c r="ZS49" s="908"/>
      <c r="ZT49" s="444"/>
      <c r="ZU49" s="444"/>
      <c r="ZV49" s="909"/>
      <c r="ZW49" s="908"/>
      <c r="ZX49" s="444"/>
      <c r="ZY49" s="444"/>
      <c r="ZZ49" s="909"/>
      <c r="AAA49" s="908"/>
      <c r="AAB49" s="444"/>
      <c r="AAC49" s="444"/>
      <c r="AAD49" s="909"/>
      <c r="AAE49" s="908"/>
      <c r="AAF49" s="444"/>
      <c r="AAG49" s="444"/>
      <c r="AAH49" s="909"/>
      <c r="AAI49" s="908"/>
      <c r="AAJ49" s="444"/>
      <c r="AAK49" s="444"/>
      <c r="AAL49" s="909"/>
      <c r="AAM49" s="908"/>
      <c r="AAN49" s="444"/>
      <c r="AAO49" s="444"/>
      <c r="AAP49" s="909"/>
      <c r="AAQ49" s="908"/>
      <c r="AAR49" s="444"/>
      <c r="AAS49" s="444"/>
      <c r="AAT49" s="909"/>
      <c r="AAU49" s="908"/>
      <c r="AAV49" s="444"/>
      <c r="AAW49" s="444"/>
      <c r="AAX49" s="909"/>
      <c r="AAY49" s="908"/>
      <c r="AAZ49" s="444"/>
      <c r="ABA49" s="444"/>
      <c r="ABB49" s="909"/>
      <c r="ABC49" s="908"/>
      <c r="ABD49" s="444"/>
      <c r="ABE49" s="444"/>
      <c r="ABF49" s="909"/>
      <c r="ABG49" s="908"/>
      <c r="ABH49" s="444"/>
      <c r="ABI49" s="444"/>
      <c r="ABJ49" s="909"/>
      <c r="ABK49" s="908"/>
      <c r="ABL49" s="444"/>
      <c r="ABM49" s="444"/>
      <c r="ABN49" s="909"/>
      <c r="ABO49" s="908"/>
      <c r="ABP49" s="444"/>
      <c r="ABQ49" s="444"/>
      <c r="ABR49" s="909"/>
      <c r="ABS49" s="908"/>
      <c r="ABT49" s="444"/>
      <c r="ABU49" s="444"/>
      <c r="ABV49" s="909"/>
      <c r="ABW49" s="908"/>
      <c r="ABX49" s="444"/>
      <c r="ABY49" s="444"/>
      <c r="ABZ49" s="909"/>
      <c r="ACA49" s="908"/>
      <c r="ACB49" s="444"/>
      <c r="ACC49" s="444"/>
      <c r="ACD49" s="909"/>
      <c r="ACE49" s="908"/>
      <c r="ACF49" s="444"/>
      <c r="ACG49" s="444"/>
      <c r="ACH49" s="909"/>
      <c r="ACI49" s="908"/>
      <c r="ACJ49" s="444"/>
      <c r="ACK49" s="444"/>
      <c r="ACL49" s="909"/>
      <c r="ACM49" s="908"/>
      <c r="ACN49" s="444"/>
      <c r="ACO49" s="444"/>
      <c r="ACP49" s="909"/>
      <c r="ACQ49" s="908"/>
      <c r="ACR49" s="444"/>
      <c r="ACS49" s="444"/>
      <c r="ACT49" s="909"/>
      <c r="ACU49" s="908"/>
      <c r="ACV49" s="444"/>
      <c r="ACW49" s="444"/>
      <c r="ACX49" s="909"/>
      <c r="ACY49" s="908"/>
      <c r="ACZ49" s="444"/>
      <c r="ADA49" s="444"/>
      <c r="ADB49" s="909"/>
      <c r="ADC49" s="908"/>
      <c r="ADD49" s="444"/>
      <c r="ADE49" s="444"/>
      <c r="ADF49" s="909"/>
      <c r="ADG49" s="908"/>
      <c r="ADH49" s="444"/>
      <c r="ADI49" s="444"/>
      <c r="ADJ49" s="909"/>
      <c r="ADK49" s="908"/>
      <c r="ADL49" s="444"/>
      <c r="ADM49" s="444"/>
      <c r="ADN49" s="909"/>
      <c r="ADO49" s="908"/>
      <c r="ADP49" s="444"/>
      <c r="ADQ49" s="444"/>
      <c r="ADR49" s="909"/>
      <c r="ADS49" s="908"/>
      <c r="ADT49" s="444"/>
      <c r="ADU49" s="444"/>
      <c r="ADV49" s="909"/>
      <c r="ADW49" s="908"/>
      <c r="ADX49" s="444"/>
      <c r="ADY49" s="444"/>
      <c r="ADZ49" s="909"/>
      <c r="AEA49" s="908"/>
      <c r="AEB49" s="444"/>
      <c r="AEC49" s="444"/>
      <c r="AED49" s="909"/>
      <c r="AEE49" s="901"/>
      <c r="AEF49" s="908"/>
      <c r="AEG49" s="909"/>
    </row>
    <row r="50" spans="1:813">
      <c r="A50" s="538">
        <v>31</v>
      </c>
      <c r="B50" s="461" t="str">
        <f t="shared" si="1"/>
        <v>W incentive</v>
      </c>
      <c r="C50" s="538">
        <f t="shared" si="2"/>
        <v>2011</v>
      </c>
      <c r="D50" s="443">
        <v>31</v>
      </c>
      <c r="E50" s="908" t="str">
        <f t="shared" si="3"/>
        <v>W incentive</v>
      </c>
      <c r="F50" s="907">
        <f t="shared" si="4"/>
        <v>2011</v>
      </c>
      <c r="G50" s="908">
        <f>+G49</f>
        <v>977335.35212418286</v>
      </c>
      <c r="H50" s="444">
        <f>H49</f>
        <v>20378.843137254902</v>
      </c>
      <c r="I50" s="444">
        <f t="shared" si="5"/>
        <v>956956.50898692792</v>
      </c>
      <c r="J50" s="909"/>
      <c r="K50" s="908"/>
      <c r="L50" s="444"/>
      <c r="M50" s="444"/>
      <c r="N50" s="909"/>
      <c r="O50" s="908">
        <f>+O49</f>
        <v>985570.56127450976</v>
      </c>
      <c r="P50" s="444">
        <f>P49</f>
        <v>21100.529411764706</v>
      </c>
      <c r="Q50" s="444">
        <f t="shared" si="0"/>
        <v>964470.03186274506</v>
      </c>
      <c r="R50" s="909"/>
      <c r="S50" s="908"/>
      <c r="T50" s="444"/>
      <c r="U50" s="444"/>
      <c r="V50" s="909"/>
      <c r="W50" s="908">
        <f>+W49</f>
        <v>7054744.477941175</v>
      </c>
      <c r="X50" s="444">
        <f>X49</f>
        <v>148131.11764705883</v>
      </c>
      <c r="Y50" s="444">
        <f t="shared" si="6"/>
        <v>6906613.3602941157</v>
      </c>
      <c r="Z50" s="909"/>
      <c r="AA50" s="908"/>
      <c r="AB50" s="444"/>
      <c r="AC50" s="444"/>
      <c r="AD50" s="909"/>
      <c r="AE50" s="908">
        <f>+AE49</f>
        <v>5816610.6740196086</v>
      </c>
      <c r="AF50" s="444">
        <f>AF49</f>
        <v>121495.7843137255</v>
      </c>
      <c r="AG50" s="444">
        <f t="shared" si="7"/>
        <v>5695114.8897058833</v>
      </c>
      <c r="AH50" s="909"/>
      <c r="AI50" s="908"/>
      <c r="AJ50" s="444"/>
      <c r="AK50" s="444"/>
      <c r="AL50" s="909"/>
      <c r="AM50" s="908">
        <f>+AM49</f>
        <v>2170083.0220588236</v>
      </c>
      <c r="AN50" s="444">
        <f>AN49</f>
        <v>44025.352941176468</v>
      </c>
      <c r="AO50" s="444">
        <f t="shared" si="8"/>
        <v>2126057.6691176472</v>
      </c>
      <c r="AP50" s="909"/>
      <c r="AQ50" s="908"/>
      <c r="AR50" s="444"/>
      <c r="AS50" s="444"/>
      <c r="AT50" s="909"/>
      <c r="AU50" s="908">
        <f>+AU49</f>
        <v>21189811.960784316</v>
      </c>
      <c r="AV50" s="444">
        <f>AV49</f>
        <v>428437.64705882355</v>
      </c>
      <c r="AW50" s="444">
        <f t="shared" si="9"/>
        <v>20761374.313725494</v>
      </c>
      <c r="AX50" s="909"/>
      <c r="AY50" s="908">
        <f>+AY49</f>
        <v>44168269.273692809</v>
      </c>
      <c r="AZ50" s="444">
        <f>AZ49</f>
        <v>884102.13725490193</v>
      </c>
      <c r="BA50" s="444">
        <f t="shared" si="10"/>
        <v>43284167.136437908</v>
      </c>
      <c r="BB50" s="909"/>
      <c r="BC50" s="908">
        <f>+BC49</f>
        <v>13458948.529411765</v>
      </c>
      <c r="BD50" s="444">
        <f>BD49</f>
        <v>266294.1176470588</v>
      </c>
      <c r="BE50" s="444">
        <f t="shared" si="24"/>
        <v>13192654.411764706</v>
      </c>
      <c r="BF50" s="909"/>
      <c r="BG50" s="908">
        <f>+BG49</f>
        <v>11068389.194444444</v>
      </c>
      <c r="BH50" s="444">
        <f>BH49</f>
        <v>220083.96078431373</v>
      </c>
      <c r="BI50" s="444">
        <f t="shared" si="25"/>
        <v>10848305.23366013</v>
      </c>
      <c r="BJ50" s="909"/>
      <c r="BK50" s="908">
        <f>+BK49</f>
        <v>14499903.553104576</v>
      </c>
      <c r="BL50" s="444">
        <f>BL49</f>
        <v>287363.90196078434</v>
      </c>
      <c r="BM50" s="444">
        <f t="shared" si="26"/>
        <v>14212539.651143791</v>
      </c>
      <c r="BN50" s="909"/>
      <c r="BO50" s="908">
        <f>+BO49</f>
        <v>16804145.098039217</v>
      </c>
      <c r="BP50" s="444">
        <f>BP49</f>
        <v>331388.23529411765</v>
      </c>
      <c r="BQ50" s="444">
        <f t="shared" si="27"/>
        <v>16472756.862745099</v>
      </c>
      <c r="BR50" s="909"/>
      <c r="BS50" s="908">
        <f>+BS49</f>
        <v>11353486.69117647</v>
      </c>
      <c r="BT50" s="444">
        <f>BT49</f>
        <v>222799.41176470587</v>
      </c>
      <c r="BU50" s="444">
        <f t="shared" si="28"/>
        <v>11130687.279411765</v>
      </c>
      <c r="BV50" s="909"/>
      <c r="BW50" s="908">
        <f>+BW49</f>
        <v>95055273</v>
      </c>
      <c r="BX50" s="601">
        <f>+BX49</f>
        <v>1320212.125</v>
      </c>
      <c r="BY50" s="444">
        <f t="shared" si="38"/>
        <v>93735060.875</v>
      </c>
      <c r="BZ50" s="909"/>
      <c r="CA50" s="908">
        <f>+CA49</f>
        <v>13601204</v>
      </c>
      <c r="CB50" s="601">
        <f>+CB49</f>
        <v>166681.42156862744</v>
      </c>
      <c r="CC50" s="444">
        <f t="shared" si="39"/>
        <v>13434522.578431373</v>
      </c>
      <c r="CD50" s="909"/>
      <c r="CE50" s="908"/>
      <c r="CF50" s="444"/>
      <c r="CG50" s="444"/>
      <c r="CH50" s="909"/>
      <c r="CI50" s="908">
        <f>+CI49</f>
        <v>3123926</v>
      </c>
      <c r="CJ50" s="601">
        <f>+CJ49</f>
        <v>38283.406862745091</v>
      </c>
      <c r="CK50" s="444">
        <f t="shared" si="40"/>
        <v>3085642.5931372549</v>
      </c>
      <c r="CL50" s="909"/>
      <c r="CM50" s="908">
        <f>+CM49</f>
        <v>2385118.5866013071</v>
      </c>
      <c r="CN50" s="444">
        <f>CN49</f>
        <v>47742.156862745098</v>
      </c>
      <c r="CO50" s="444">
        <f t="shared" si="11"/>
        <v>2337376.4297385621</v>
      </c>
      <c r="CP50" s="909"/>
      <c r="CQ50" s="908">
        <f>+CQ49</f>
        <v>38312185</v>
      </c>
      <c r="CR50" s="601">
        <f>+CR49</f>
        <v>406910.46160130721</v>
      </c>
      <c r="CS50" s="444">
        <f t="shared" si="41"/>
        <v>37905274.538398691</v>
      </c>
      <c r="CT50" s="909"/>
      <c r="CU50" s="908">
        <f>+CU49</f>
        <v>163410059</v>
      </c>
      <c r="CV50" s="601">
        <f>+CV49</f>
        <v>2002574.2524509805</v>
      </c>
      <c r="CW50" s="444">
        <f t="shared" si="42"/>
        <v>161407484.74754903</v>
      </c>
      <c r="CX50" s="909"/>
      <c r="CY50" s="444"/>
      <c r="CZ50" s="444"/>
      <c r="DA50" s="444"/>
      <c r="DB50" s="444"/>
      <c r="DC50" s="908"/>
      <c r="DD50" s="444"/>
      <c r="DE50" s="444"/>
      <c r="DF50" s="909"/>
      <c r="DG50" s="908">
        <f>+DG49</f>
        <v>12523873.361928105</v>
      </c>
      <c r="DH50" s="444">
        <f>DH49</f>
        <v>250686.37254901961</v>
      </c>
      <c r="DI50" s="444">
        <f t="shared" si="12"/>
        <v>12273186.989379086</v>
      </c>
      <c r="DJ50" s="909"/>
      <c r="DK50" s="908">
        <f>+DK49</f>
        <v>13524232.551470589</v>
      </c>
      <c r="DL50" s="444">
        <f>DL49</f>
        <v>268471.1176470588</v>
      </c>
      <c r="DM50" s="444">
        <f t="shared" si="29"/>
        <v>13255761.43382353</v>
      </c>
      <c r="DN50" s="909"/>
      <c r="DO50" s="908">
        <f>+DO49</f>
        <v>9768612.2336601317</v>
      </c>
      <c r="DP50" s="444">
        <f>DP49</f>
        <v>197179.72549019608</v>
      </c>
      <c r="DQ50" s="444">
        <f t="shared" si="13"/>
        <v>9571432.508169936</v>
      </c>
      <c r="DR50" s="909"/>
      <c r="DS50" s="908">
        <f>+DS49</f>
        <v>2798775.5457516341</v>
      </c>
      <c r="DT50" s="444">
        <f>DT49</f>
        <v>56022.196078431371</v>
      </c>
      <c r="DU50" s="444">
        <f t="shared" si="14"/>
        <v>2742753.3496732027</v>
      </c>
      <c r="DV50" s="909"/>
      <c r="DW50" s="908">
        <f>+DW49</f>
        <v>9826528.8325163405</v>
      </c>
      <c r="DX50" s="444">
        <f>DX49</f>
        <v>199692.37254901961</v>
      </c>
      <c r="DY50" s="444">
        <f t="shared" si="15"/>
        <v>9626836.4599673208</v>
      </c>
      <c r="DZ50" s="909"/>
      <c r="EA50" s="908">
        <f>+EA49</f>
        <v>16177220.671568628</v>
      </c>
      <c r="EB50" s="444">
        <f>EB49</f>
        <v>320605.5294117647</v>
      </c>
      <c r="EC50" s="444">
        <f t="shared" si="30"/>
        <v>15856615.142156864</v>
      </c>
      <c r="ED50" s="909"/>
      <c r="EE50" s="908">
        <f>+EE49</f>
        <v>18205803.544117648</v>
      </c>
      <c r="EF50" s="444">
        <f>EF49</f>
        <v>361405.5294117647</v>
      </c>
      <c r="EG50" s="444">
        <f t="shared" si="31"/>
        <v>17844398.014705885</v>
      </c>
      <c r="EH50" s="909"/>
      <c r="EI50" s="908">
        <f>+EI49</f>
        <v>9761643</v>
      </c>
      <c r="EJ50" s="601">
        <f>+EJ49</f>
        <v>7975.1985294117649</v>
      </c>
      <c r="EK50" s="444">
        <f t="shared" si="43"/>
        <v>9753667.8014705889</v>
      </c>
      <c r="EL50" s="909"/>
      <c r="EM50" s="908">
        <f>+EM49</f>
        <v>18748015</v>
      </c>
      <c r="EN50" s="601">
        <f>+EN49</f>
        <v>137853.05147058825</v>
      </c>
      <c r="EO50" s="444">
        <f t="shared" si="44"/>
        <v>18610161.948529411</v>
      </c>
      <c r="EP50" s="909"/>
      <c r="EQ50" s="908">
        <f>+EQ49</f>
        <v>12046563.988562092</v>
      </c>
      <c r="ER50" s="444">
        <f>ER49</f>
        <v>236400.27450980392</v>
      </c>
      <c r="ES50" s="444">
        <f t="shared" si="32"/>
        <v>11810163.714052288</v>
      </c>
      <c r="ET50" s="909"/>
      <c r="EU50" s="908">
        <f>+EU49</f>
        <v>90316812.358660132</v>
      </c>
      <c r="EV50" s="444">
        <f>EV49</f>
        <v>1789928.5686274511</v>
      </c>
      <c r="EW50" s="444">
        <f t="shared" si="33"/>
        <v>88526883.790032685</v>
      </c>
      <c r="EX50" s="909"/>
      <c r="EY50" s="908">
        <f>+EY49</f>
        <v>32204664</v>
      </c>
      <c r="EZ50" s="601">
        <f>+EZ49</f>
        <v>342043</v>
      </c>
      <c r="FA50" s="444">
        <f t="shared" si="45"/>
        <v>31862621</v>
      </c>
      <c r="FB50" s="909"/>
      <c r="FC50" s="908"/>
      <c r="FD50" s="444"/>
      <c r="FE50" s="444"/>
      <c r="FF50" s="909"/>
      <c r="FG50" s="908">
        <f>+FG49</f>
        <v>83788160.199346408</v>
      </c>
      <c r="FH50" s="444">
        <f>FH49</f>
        <v>1649643.8431372549</v>
      </c>
      <c r="FI50" s="444">
        <f t="shared" si="34"/>
        <v>82138516.356209159</v>
      </c>
      <c r="FJ50" s="909"/>
      <c r="FK50" s="908">
        <f>+FK49</f>
        <v>1301988</v>
      </c>
      <c r="FL50" s="601">
        <f>+FL49</f>
        <v>22338.029411764706</v>
      </c>
      <c r="FM50" s="444">
        <f t="shared" si="46"/>
        <v>1279649.9705882352</v>
      </c>
      <c r="FN50" s="909"/>
      <c r="FO50" s="908">
        <f>+FO49</f>
        <v>203394.57352941178</v>
      </c>
      <c r="FP50" s="444">
        <f>FP49</f>
        <v>4030.9411764705883</v>
      </c>
      <c r="FQ50" s="444">
        <f t="shared" si="35"/>
        <v>199363.63235294117</v>
      </c>
      <c r="FR50" s="909"/>
      <c r="FS50" s="908">
        <f>+FS49</f>
        <v>23483583</v>
      </c>
      <c r="FT50" s="601">
        <f>+FT49</f>
        <v>249417.13970588235</v>
      </c>
      <c r="FU50" s="444">
        <f t="shared" si="47"/>
        <v>23234165.860294119</v>
      </c>
      <c r="FV50" s="909"/>
      <c r="FW50" s="908">
        <f>+FW49</f>
        <v>1464183.2393790849</v>
      </c>
      <c r="FX50" s="444">
        <f>FX49</f>
        <v>28874.607843137255</v>
      </c>
      <c r="FY50" s="444">
        <f t="shared" si="36"/>
        <v>1435308.6315359476</v>
      </c>
      <c r="FZ50" s="909"/>
      <c r="GA50" s="908"/>
      <c r="GB50" s="444"/>
      <c r="GC50" s="444"/>
      <c r="GD50" s="909"/>
      <c r="GE50" s="908">
        <f>+GE49</f>
        <v>6165062.1821895428</v>
      </c>
      <c r="GF50" s="444">
        <f>GF49</f>
        <v>125284.92156862745</v>
      </c>
      <c r="GG50" s="444">
        <f t="shared" si="16"/>
        <v>6039777.2606209153</v>
      </c>
      <c r="GH50" s="909"/>
      <c r="GI50" s="908">
        <f>+GI49</f>
        <v>5249379</v>
      </c>
      <c r="GJ50" s="601">
        <f>+GJ49</f>
        <v>55753.208333333328</v>
      </c>
      <c r="GK50" s="444">
        <f t="shared" si="48"/>
        <v>5193625.791666667</v>
      </c>
      <c r="GL50" s="909"/>
      <c r="GM50" s="908">
        <f>+GM49</f>
        <v>3110424.9411764708</v>
      </c>
      <c r="GN50" s="444">
        <f>GN49</f>
        <v>62678.588235294119</v>
      </c>
      <c r="GO50" s="444">
        <f t="shared" si="17"/>
        <v>3047746.3529411769</v>
      </c>
      <c r="GP50" s="909"/>
      <c r="GQ50" s="908">
        <f>+GQ49</f>
        <v>21422518.301470589</v>
      </c>
      <c r="GR50" s="444">
        <f>GR49</f>
        <v>429524.17647058825</v>
      </c>
      <c r="GS50" s="444">
        <f t="shared" si="18"/>
        <v>20992994.125</v>
      </c>
      <c r="GT50" s="909"/>
      <c r="GU50" s="908"/>
      <c r="GV50" s="444"/>
      <c r="GW50" s="444"/>
      <c r="GX50" s="909"/>
      <c r="GY50" s="908">
        <f>+GY49</f>
        <v>4740669.6029411769</v>
      </c>
      <c r="GZ50" s="444">
        <f>GZ49</f>
        <v>95051.019607843133</v>
      </c>
      <c r="HA50" s="444">
        <f t="shared" si="19"/>
        <v>4645618.583333334</v>
      </c>
      <c r="HB50" s="909"/>
      <c r="HC50" s="908">
        <f>+HC49</f>
        <v>20478820.295751635</v>
      </c>
      <c r="HD50" s="444">
        <f>HD49</f>
        <v>414062.07843137253</v>
      </c>
      <c r="HE50" s="444">
        <f t="shared" si="20"/>
        <v>20064758.217320263</v>
      </c>
      <c r="HF50" s="909"/>
      <c r="HG50" s="908">
        <f>+HG49</f>
        <v>3315500.2696078429</v>
      </c>
      <c r="HH50" s="444">
        <f>HH49</f>
        <v>67149.372549019608</v>
      </c>
      <c r="HI50" s="444">
        <f t="shared" si="21"/>
        <v>3248350.8970588231</v>
      </c>
      <c r="HJ50" s="909"/>
      <c r="HK50" s="908">
        <f>+HK49</f>
        <v>3270528.602124183</v>
      </c>
      <c r="HL50" s="444">
        <f>HL49</f>
        <v>65794.372549019608</v>
      </c>
      <c r="HM50" s="444">
        <f t="shared" si="22"/>
        <v>3204734.2295751632</v>
      </c>
      <c r="HN50" s="909"/>
      <c r="HO50" s="908">
        <f>+HO49</f>
        <v>755618.59803921566</v>
      </c>
      <c r="HP50" s="444">
        <f>HP49</f>
        <v>15277.882352941177</v>
      </c>
      <c r="HQ50" s="444">
        <f t="shared" si="23"/>
        <v>740340.71568627446</v>
      </c>
      <c r="HR50" s="909"/>
      <c r="HS50" s="908">
        <f>+HS49</f>
        <v>6123518.3308823528</v>
      </c>
      <c r="HT50" s="444">
        <f>HT49</f>
        <v>121157.82352941176</v>
      </c>
      <c r="HU50" s="444">
        <f t="shared" si="37"/>
        <v>6002360.5073529407</v>
      </c>
      <c r="HV50" s="909"/>
      <c r="HW50" s="908">
        <f>+HW49</f>
        <v>23947642</v>
      </c>
      <c r="HX50" s="601">
        <f>+HX49</f>
        <v>19565.06699346405</v>
      </c>
      <c r="HY50" s="444">
        <f t="shared" si="49"/>
        <v>23928076.933006536</v>
      </c>
      <c r="HZ50" s="909"/>
      <c r="IA50" s="908"/>
      <c r="IB50" s="444"/>
      <c r="IC50" s="444"/>
      <c r="ID50" s="909"/>
      <c r="IE50" s="908"/>
      <c r="IF50" s="444"/>
      <c r="IG50" s="444"/>
      <c r="IH50" s="909"/>
      <c r="II50" s="908"/>
      <c r="IJ50" s="444"/>
      <c r="IK50" s="444"/>
      <c r="IL50" s="909"/>
      <c r="IM50" s="908"/>
      <c r="IN50" s="444"/>
      <c r="IO50" s="444"/>
      <c r="IP50" s="909"/>
      <c r="IQ50" s="908"/>
      <c r="IR50" s="444"/>
      <c r="IS50" s="444"/>
      <c r="IT50" s="909"/>
      <c r="IU50" s="908">
        <f>+IU49</f>
        <v>108763</v>
      </c>
      <c r="IV50" s="601">
        <f>+IV49</f>
        <v>88.858660130718945</v>
      </c>
      <c r="IW50" s="444">
        <f t="shared" si="50"/>
        <v>108674.14133986928</v>
      </c>
      <c r="IX50" s="909"/>
      <c r="IY50" s="908">
        <f>+IY49</f>
        <v>75695</v>
      </c>
      <c r="IZ50" s="601">
        <f>+IZ49</f>
        <v>309.21160130718954</v>
      </c>
      <c r="JA50" s="444">
        <f t="shared" si="51"/>
        <v>75385.788398692806</v>
      </c>
      <c r="JB50" s="909"/>
      <c r="JC50" s="908"/>
      <c r="JD50" s="444"/>
      <c r="JE50" s="444"/>
      <c r="JF50" s="909"/>
      <c r="JG50" s="908"/>
      <c r="JH50" s="444"/>
      <c r="JI50" s="444"/>
      <c r="JJ50" s="909"/>
      <c r="JK50" s="908"/>
      <c r="JL50" s="444"/>
      <c r="JM50" s="444"/>
      <c r="JN50" s="909"/>
      <c r="JO50" s="908"/>
      <c r="JP50" s="444"/>
      <c r="JQ50" s="444"/>
      <c r="JR50" s="909"/>
      <c r="JS50" s="908"/>
      <c r="JT50" s="444"/>
      <c r="JU50" s="444"/>
      <c r="JV50" s="909"/>
      <c r="JW50" s="908"/>
      <c r="JX50" s="444"/>
      <c r="JY50" s="444"/>
      <c r="JZ50" s="909"/>
      <c r="KA50" s="908"/>
      <c r="KB50" s="444"/>
      <c r="KC50" s="444"/>
      <c r="KD50" s="909"/>
      <c r="KE50" s="908"/>
      <c r="KF50" s="444"/>
      <c r="KG50" s="444"/>
      <c r="KH50" s="909"/>
      <c r="KI50" s="908"/>
      <c r="KJ50" s="444"/>
      <c r="KK50" s="444"/>
      <c r="KL50" s="909"/>
      <c r="KM50" s="908"/>
      <c r="KN50" s="444"/>
      <c r="KO50" s="444"/>
      <c r="KP50" s="909"/>
      <c r="KQ50" s="908"/>
      <c r="KR50" s="444"/>
      <c r="KS50" s="444"/>
      <c r="KT50" s="909"/>
      <c r="KU50" s="908"/>
      <c r="KV50" s="444"/>
      <c r="KW50" s="444"/>
      <c r="KX50" s="909"/>
      <c r="KY50" s="908"/>
      <c r="KZ50" s="444"/>
      <c r="LA50" s="444"/>
      <c r="LB50" s="909"/>
      <c r="LC50" s="908"/>
      <c r="LD50" s="444"/>
      <c r="LE50" s="444"/>
      <c r="LF50" s="909"/>
      <c r="LG50" s="908"/>
      <c r="LH50" s="444"/>
      <c r="LI50" s="444"/>
      <c r="LJ50" s="909"/>
      <c r="LK50" s="908"/>
      <c r="LL50" s="444"/>
      <c r="LM50" s="444"/>
      <c r="LN50" s="909"/>
      <c r="LO50" s="908"/>
      <c r="LP50" s="444"/>
      <c r="LQ50" s="444"/>
      <c r="LR50" s="909"/>
      <c r="LS50" s="908"/>
      <c r="LT50" s="444"/>
      <c r="LU50" s="444"/>
      <c r="LV50" s="909"/>
      <c r="LW50" s="908"/>
      <c r="LX50" s="444"/>
      <c r="LY50" s="444"/>
      <c r="LZ50" s="909"/>
      <c r="MA50" s="908"/>
      <c r="MB50" s="444"/>
      <c r="MC50" s="444"/>
      <c r="MD50" s="909"/>
      <c r="ME50" s="908"/>
      <c r="MF50" s="444"/>
      <c r="MG50" s="444"/>
      <c r="MH50" s="909"/>
      <c r="MI50" s="908"/>
      <c r="MJ50" s="444"/>
      <c r="MK50" s="444"/>
      <c r="ML50" s="909"/>
      <c r="MM50" s="908"/>
      <c r="MN50" s="444"/>
      <c r="MO50" s="444"/>
      <c r="MP50" s="909"/>
      <c r="MQ50" s="908"/>
      <c r="MR50" s="444"/>
      <c r="MS50" s="444"/>
      <c r="MT50" s="909"/>
      <c r="MU50" s="908"/>
      <c r="MV50" s="444"/>
      <c r="MW50" s="444"/>
      <c r="MX50" s="909"/>
      <c r="MY50" s="908"/>
      <c r="MZ50" s="444"/>
      <c r="NA50" s="444"/>
      <c r="NB50" s="909"/>
      <c r="NC50" s="908"/>
      <c r="ND50" s="444"/>
      <c r="NE50" s="444"/>
      <c r="NF50" s="909"/>
      <c r="NG50" s="908"/>
      <c r="NH50" s="444"/>
      <c r="NI50" s="444"/>
      <c r="NJ50" s="909"/>
      <c r="NK50" s="908"/>
      <c r="NL50" s="444"/>
      <c r="NM50" s="444"/>
      <c r="NN50" s="909"/>
      <c r="NO50" s="908"/>
      <c r="NP50" s="444"/>
      <c r="NQ50" s="444"/>
      <c r="NR50" s="909"/>
      <c r="NS50" s="908"/>
      <c r="NT50" s="444"/>
      <c r="NU50" s="444"/>
      <c r="NV50" s="909"/>
      <c r="NW50" s="908"/>
      <c r="NX50" s="444"/>
      <c r="NY50" s="444"/>
      <c r="NZ50" s="909"/>
      <c r="OA50" s="908"/>
      <c r="OB50" s="444"/>
      <c r="OC50" s="444"/>
      <c r="OD50" s="909"/>
      <c r="OE50" s="908"/>
      <c r="OF50" s="444"/>
      <c r="OG50" s="444"/>
      <c r="OH50" s="909"/>
      <c r="OI50" s="908"/>
      <c r="OJ50" s="444"/>
      <c r="OK50" s="444"/>
      <c r="OL50" s="909"/>
      <c r="OM50" s="908"/>
      <c r="ON50" s="444"/>
      <c r="OO50" s="444"/>
      <c r="OP50" s="909"/>
      <c r="OQ50" s="908"/>
      <c r="OR50" s="444"/>
      <c r="OS50" s="444"/>
      <c r="OT50" s="909"/>
      <c r="OU50" s="908"/>
      <c r="OV50" s="444"/>
      <c r="OW50" s="444"/>
      <c r="OX50" s="909"/>
      <c r="OY50" s="908"/>
      <c r="OZ50" s="444"/>
      <c r="PA50" s="444"/>
      <c r="PB50" s="909"/>
      <c r="PC50" s="908"/>
      <c r="PD50" s="444"/>
      <c r="PE50" s="444"/>
      <c r="PF50" s="909"/>
      <c r="PG50" s="908"/>
      <c r="PH50" s="444"/>
      <c r="PI50" s="444"/>
      <c r="PJ50" s="909"/>
      <c r="PK50" s="908"/>
      <c r="PL50" s="444"/>
      <c r="PM50" s="444"/>
      <c r="PN50" s="909"/>
      <c r="PO50" s="908"/>
      <c r="PP50" s="444"/>
      <c r="PQ50" s="444"/>
      <c r="PR50" s="909"/>
      <c r="PS50" s="908"/>
      <c r="PT50" s="444"/>
      <c r="PU50" s="444"/>
      <c r="PV50" s="909"/>
      <c r="PW50" s="908"/>
      <c r="PX50" s="444"/>
      <c r="PY50" s="444"/>
      <c r="PZ50" s="909"/>
      <c r="QA50" s="908"/>
      <c r="QB50" s="444"/>
      <c r="QC50" s="444"/>
      <c r="QD50" s="909"/>
      <c r="QE50" s="908"/>
      <c r="QF50" s="444"/>
      <c r="QG50" s="444"/>
      <c r="QH50" s="909"/>
      <c r="QI50" s="908"/>
      <c r="QJ50" s="444"/>
      <c r="QK50" s="444"/>
      <c r="QL50" s="909"/>
      <c r="QM50" s="908"/>
      <c r="QN50" s="444"/>
      <c r="QO50" s="444"/>
      <c r="QP50" s="909"/>
      <c r="QQ50" s="908"/>
      <c r="QR50" s="444"/>
      <c r="QS50" s="444"/>
      <c r="QT50" s="909"/>
      <c r="QU50" s="908"/>
      <c r="QV50" s="444"/>
      <c r="QW50" s="444"/>
      <c r="QX50" s="909"/>
      <c r="QY50" s="908"/>
      <c r="QZ50" s="444"/>
      <c r="RA50" s="444"/>
      <c r="RB50" s="909"/>
      <c r="RC50" s="908"/>
      <c r="RD50" s="444"/>
      <c r="RE50" s="444"/>
      <c r="RF50" s="909"/>
      <c r="RG50" s="908"/>
      <c r="RH50" s="444"/>
      <c r="RI50" s="444"/>
      <c r="RJ50" s="909"/>
      <c r="RK50" s="908"/>
      <c r="RL50" s="444"/>
      <c r="RM50" s="444"/>
      <c r="RN50" s="909"/>
      <c r="RO50" s="908"/>
      <c r="RP50" s="444"/>
      <c r="RQ50" s="444"/>
      <c r="RR50" s="909"/>
      <c r="RS50" s="908"/>
      <c r="RT50" s="444"/>
      <c r="RU50" s="444"/>
      <c r="RV50" s="909"/>
      <c r="RW50" s="908"/>
      <c r="RX50" s="444"/>
      <c r="RY50" s="444"/>
      <c r="RZ50" s="909"/>
      <c r="SA50" s="908"/>
      <c r="SB50" s="444"/>
      <c r="SC50" s="444"/>
      <c r="SD50" s="909"/>
      <c r="SE50" s="908"/>
      <c r="SF50" s="444"/>
      <c r="SG50" s="444"/>
      <c r="SH50" s="909"/>
      <c r="SI50" s="908"/>
      <c r="SJ50" s="444"/>
      <c r="SK50" s="444"/>
      <c r="SL50" s="909"/>
      <c r="SM50" s="908"/>
      <c r="SN50" s="444"/>
      <c r="SO50" s="444"/>
      <c r="SP50" s="909"/>
      <c r="SQ50" s="908"/>
      <c r="SR50" s="444"/>
      <c r="SS50" s="444"/>
      <c r="ST50" s="909"/>
      <c r="SU50" s="908"/>
      <c r="SV50" s="444"/>
      <c r="SW50" s="444"/>
      <c r="SX50" s="909"/>
      <c r="SY50" s="908"/>
      <c r="SZ50" s="444"/>
      <c r="TA50" s="444"/>
      <c r="TB50" s="909"/>
      <c r="TC50" s="444"/>
      <c r="TD50" s="444"/>
      <c r="TE50" s="444"/>
      <c r="TF50" s="444"/>
      <c r="TG50" s="908"/>
      <c r="TH50" s="444"/>
      <c r="TI50" s="444"/>
      <c r="TJ50" s="909"/>
      <c r="TK50" s="908"/>
      <c r="TL50" s="444"/>
      <c r="TM50" s="444"/>
      <c r="TN50" s="909"/>
      <c r="TO50" s="908"/>
      <c r="TP50" s="444"/>
      <c r="TQ50" s="444"/>
      <c r="TR50" s="909"/>
      <c r="TS50" s="908"/>
      <c r="TT50" s="444"/>
      <c r="TU50" s="444"/>
      <c r="TV50" s="909"/>
      <c r="TW50" s="908"/>
      <c r="TX50" s="444"/>
      <c r="TY50" s="444"/>
      <c r="TZ50" s="909"/>
      <c r="UA50" s="908"/>
      <c r="UB50" s="444"/>
      <c r="UC50" s="444"/>
      <c r="UD50" s="909"/>
      <c r="UE50" s="908"/>
      <c r="UF50" s="444"/>
      <c r="UG50" s="444"/>
      <c r="UH50" s="909"/>
      <c r="UI50" s="908"/>
      <c r="UJ50" s="444"/>
      <c r="UK50" s="444"/>
      <c r="UL50" s="909"/>
      <c r="UM50" s="908"/>
      <c r="UN50" s="444"/>
      <c r="UO50" s="444"/>
      <c r="UP50" s="909"/>
      <c r="UQ50" s="908"/>
      <c r="UR50" s="444"/>
      <c r="US50" s="444"/>
      <c r="UT50" s="909"/>
      <c r="UU50" s="908"/>
      <c r="UV50" s="444"/>
      <c r="UW50" s="444"/>
      <c r="UX50" s="909"/>
      <c r="UY50" s="908"/>
      <c r="UZ50" s="444"/>
      <c r="VA50" s="444"/>
      <c r="VB50" s="909"/>
      <c r="VC50" s="908"/>
      <c r="VD50" s="444"/>
      <c r="VE50" s="444"/>
      <c r="VF50" s="909"/>
      <c r="VG50" s="908"/>
      <c r="VH50" s="444"/>
      <c r="VI50" s="444"/>
      <c r="VJ50" s="909"/>
      <c r="VK50" s="908"/>
      <c r="VL50" s="444"/>
      <c r="VM50" s="444"/>
      <c r="VN50" s="909"/>
      <c r="VO50" s="908"/>
      <c r="VP50" s="444"/>
      <c r="VQ50" s="444"/>
      <c r="VR50" s="909"/>
      <c r="VS50" s="908"/>
      <c r="VT50" s="444"/>
      <c r="VU50" s="444"/>
      <c r="VV50" s="909"/>
      <c r="VW50" s="908"/>
      <c r="VX50" s="444"/>
      <c r="VY50" s="444"/>
      <c r="VZ50" s="909"/>
      <c r="WA50" s="908"/>
      <c r="WB50" s="444"/>
      <c r="WC50" s="444"/>
      <c r="WD50" s="909"/>
      <c r="WE50" s="908"/>
      <c r="WF50" s="444"/>
      <c r="WG50" s="444"/>
      <c r="WH50" s="909"/>
      <c r="WI50" s="908"/>
      <c r="WJ50" s="444"/>
      <c r="WK50" s="444"/>
      <c r="WL50" s="909"/>
      <c r="WM50" s="908"/>
      <c r="WN50" s="444"/>
      <c r="WO50" s="444"/>
      <c r="WP50" s="909"/>
      <c r="WQ50" s="908"/>
      <c r="WR50" s="444"/>
      <c r="WS50" s="444"/>
      <c r="WT50" s="909"/>
      <c r="WU50" s="908"/>
      <c r="WV50" s="444"/>
      <c r="WW50" s="444"/>
      <c r="WX50" s="909"/>
      <c r="WY50" s="908"/>
      <c r="WZ50" s="444"/>
      <c r="XA50" s="444"/>
      <c r="XB50" s="909"/>
      <c r="XC50" s="908"/>
      <c r="XD50" s="444"/>
      <c r="XE50" s="444"/>
      <c r="XF50" s="909"/>
      <c r="XG50" s="908"/>
      <c r="XH50" s="444"/>
      <c r="XI50" s="444"/>
      <c r="XJ50" s="909"/>
      <c r="XK50" s="908"/>
      <c r="XL50" s="444"/>
      <c r="XM50" s="444"/>
      <c r="XN50" s="909"/>
      <c r="XO50" s="908"/>
      <c r="XP50" s="444"/>
      <c r="XQ50" s="444"/>
      <c r="XR50" s="909"/>
      <c r="XS50" s="908"/>
      <c r="XT50" s="444"/>
      <c r="XU50" s="444"/>
      <c r="XV50" s="909"/>
      <c r="XW50" s="908"/>
      <c r="XX50" s="444"/>
      <c r="XY50" s="444"/>
      <c r="XZ50" s="909"/>
      <c r="YA50" s="908"/>
      <c r="YB50" s="444"/>
      <c r="YC50" s="444"/>
      <c r="YD50" s="909"/>
      <c r="YE50" s="908"/>
      <c r="YF50" s="444"/>
      <c r="YG50" s="444"/>
      <c r="YH50" s="909"/>
      <c r="YI50" s="908"/>
      <c r="YJ50" s="444"/>
      <c r="YK50" s="444"/>
      <c r="YL50" s="909"/>
      <c r="YM50" s="908"/>
      <c r="YN50" s="444"/>
      <c r="YO50" s="444"/>
      <c r="YP50" s="909"/>
      <c r="YQ50" s="908"/>
      <c r="YR50" s="444"/>
      <c r="YS50" s="444"/>
      <c r="YT50" s="909"/>
      <c r="YU50" s="908"/>
      <c r="YV50" s="444"/>
      <c r="YW50" s="444"/>
      <c r="YX50" s="909"/>
      <c r="YY50" s="908"/>
      <c r="YZ50" s="444"/>
      <c r="ZA50" s="444"/>
      <c r="ZB50" s="909"/>
      <c r="ZC50" s="908"/>
      <c r="ZD50" s="444"/>
      <c r="ZE50" s="444"/>
      <c r="ZF50" s="909"/>
      <c r="ZG50" s="908"/>
      <c r="ZH50" s="444"/>
      <c r="ZI50" s="444"/>
      <c r="ZJ50" s="909"/>
      <c r="ZK50" s="908"/>
      <c r="ZL50" s="444"/>
      <c r="ZM50" s="444"/>
      <c r="ZN50" s="909"/>
      <c r="ZO50" s="908"/>
      <c r="ZP50" s="444"/>
      <c r="ZQ50" s="444"/>
      <c r="ZR50" s="909"/>
      <c r="ZS50" s="908"/>
      <c r="ZT50" s="444"/>
      <c r="ZU50" s="444"/>
      <c r="ZV50" s="909"/>
      <c r="ZW50" s="908"/>
      <c r="ZX50" s="444"/>
      <c r="ZY50" s="444"/>
      <c r="ZZ50" s="909"/>
      <c r="AAA50" s="908"/>
      <c r="AAB50" s="444"/>
      <c r="AAC50" s="444"/>
      <c r="AAD50" s="909"/>
      <c r="AAE50" s="908"/>
      <c r="AAF50" s="444"/>
      <c r="AAG50" s="444"/>
      <c r="AAH50" s="909"/>
      <c r="AAI50" s="908"/>
      <c r="AAJ50" s="444"/>
      <c r="AAK50" s="444"/>
      <c r="AAL50" s="909"/>
      <c r="AAM50" s="908"/>
      <c r="AAN50" s="444"/>
      <c r="AAO50" s="444"/>
      <c r="AAP50" s="909"/>
      <c r="AAQ50" s="908"/>
      <c r="AAR50" s="444"/>
      <c r="AAS50" s="444"/>
      <c r="AAT50" s="909"/>
      <c r="AAU50" s="908"/>
      <c r="AAV50" s="444"/>
      <c r="AAW50" s="444"/>
      <c r="AAX50" s="909"/>
      <c r="AAY50" s="908"/>
      <c r="AAZ50" s="444"/>
      <c r="ABA50" s="444"/>
      <c r="ABB50" s="909"/>
      <c r="ABC50" s="908"/>
      <c r="ABD50" s="444"/>
      <c r="ABE50" s="444"/>
      <c r="ABF50" s="909"/>
      <c r="ABG50" s="908"/>
      <c r="ABH50" s="444"/>
      <c r="ABI50" s="444"/>
      <c r="ABJ50" s="909"/>
      <c r="ABK50" s="908"/>
      <c r="ABL50" s="444"/>
      <c r="ABM50" s="444"/>
      <c r="ABN50" s="909"/>
      <c r="ABO50" s="908"/>
      <c r="ABP50" s="444"/>
      <c r="ABQ50" s="444"/>
      <c r="ABR50" s="909"/>
      <c r="ABS50" s="908"/>
      <c r="ABT50" s="444"/>
      <c r="ABU50" s="444"/>
      <c r="ABV50" s="909"/>
      <c r="ABW50" s="908"/>
      <c r="ABX50" s="444"/>
      <c r="ABY50" s="444"/>
      <c r="ABZ50" s="909"/>
      <c r="ACA50" s="908"/>
      <c r="ACB50" s="444"/>
      <c r="ACC50" s="444"/>
      <c r="ACD50" s="909"/>
      <c r="ACE50" s="908"/>
      <c r="ACF50" s="444"/>
      <c r="ACG50" s="444"/>
      <c r="ACH50" s="909"/>
      <c r="ACI50" s="908"/>
      <c r="ACJ50" s="444"/>
      <c r="ACK50" s="444"/>
      <c r="ACL50" s="909"/>
      <c r="ACM50" s="908"/>
      <c r="ACN50" s="444"/>
      <c r="ACO50" s="444"/>
      <c r="ACP50" s="909"/>
      <c r="ACQ50" s="908"/>
      <c r="ACR50" s="444"/>
      <c r="ACS50" s="444"/>
      <c r="ACT50" s="909"/>
      <c r="ACU50" s="908"/>
      <c r="ACV50" s="444"/>
      <c r="ACW50" s="444"/>
      <c r="ACX50" s="909"/>
      <c r="ACY50" s="908"/>
      <c r="ACZ50" s="444"/>
      <c r="ADA50" s="444"/>
      <c r="ADB50" s="909"/>
      <c r="ADC50" s="908"/>
      <c r="ADD50" s="444"/>
      <c r="ADE50" s="444"/>
      <c r="ADF50" s="909"/>
      <c r="ADG50" s="908"/>
      <c r="ADH50" s="444"/>
      <c r="ADI50" s="444"/>
      <c r="ADJ50" s="909"/>
      <c r="ADK50" s="908"/>
      <c r="ADL50" s="444"/>
      <c r="ADM50" s="444"/>
      <c r="ADN50" s="909"/>
      <c r="ADO50" s="908"/>
      <c r="ADP50" s="444"/>
      <c r="ADQ50" s="444"/>
      <c r="ADR50" s="909"/>
      <c r="ADS50" s="908"/>
      <c r="ADT50" s="444"/>
      <c r="ADU50" s="444"/>
      <c r="ADV50" s="909"/>
      <c r="ADW50" s="908"/>
      <c r="ADX50" s="444"/>
      <c r="ADY50" s="444"/>
      <c r="ADZ50" s="909"/>
      <c r="AEA50" s="908"/>
      <c r="AEB50" s="444"/>
      <c r="AEC50" s="444"/>
      <c r="AED50" s="909"/>
      <c r="AEE50" s="901"/>
      <c r="AEF50" s="908"/>
      <c r="AEG50" s="909"/>
    </row>
    <row r="51" spans="1:813">
      <c r="A51" s="538">
        <v>32</v>
      </c>
      <c r="B51" s="461" t="str">
        <f t="shared" si="1"/>
        <v>W / O incentive</v>
      </c>
      <c r="C51" s="538">
        <f t="shared" si="2"/>
        <v>2012</v>
      </c>
      <c r="D51" s="443">
        <v>32</v>
      </c>
      <c r="E51" s="908" t="str">
        <f t="shared" si="3"/>
        <v>W / O incentive</v>
      </c>
      <c r="F51" s="907">
        <f t="shared" si="4"/>
        <v>2012</v>
      </c>
      <c r="G51" s="908">
        <f>+I50</f>
        <v>956956.50898692792</v>
      </c>
      <c r="H51" s="444">
        <f>+G$34/51</f>
        <v>20378.843137254902</v>
      </c>
      <c r="I51" s="444">
        <f t="shared" si="5"/>
        <v>936577.66584967298</v>
      </c>
      <c r="J51" s="909"/>
      <c r="K51" s="908"/>
      <c r="L51" s="444"/>
      <c r="M51" s="444"/>
      <c r="N51" s="909"/>
      <c r="O51" s="908">
        <f>+Q50</f>
        <v>964470.03186274506</v>
      </c>
      <c r="P51" s="444">
        <f>+O$34/51</f>
        <v>21100.529411764706</v>
      </c>
      <c r="Q51" s="444">
        <f t="shared" si="0"/>
        <v>943369.50245098036</v>
      </c>
      <c r="R51" s="909"/>
      <c r="S51" s="908"/>
      <c r="T51" s="444"/>
      <c r="U51" s="444"/>
      <c r="V51" s="909"/>
      <c r="W51" s="908">
        <f>+Y50</f>
        <v>6906613.3602941157</v>
      </c>
      <c r="X51" s="444">
        <f>+W$34/51</f>
        <v>148131.11764705883</v>
      </c>
      <c r="Y51" s="444">
        <f t="shared" si="6"/>
        <v>6758482.2426470565</v>
      </c>
      <c r="Z51" s="909"/>
      <c r="AA51" s="908"/>
      <c r="AB51" s="444"/>
      <c r="AC51" s="444"/>
      <c r="AD51" s="909"/>
      <c r="AE51" s="908">
        <f>+AG50</f>
        <v>5695114.8897058833</v>
      </c>
      <c r="AF51" s="444">
        <f>+AE$34/51</f>
        <v>121495.7843137255</v>
      </c>
      <c r="AG51" s="444">
        <f t="shared" si="7"/>
        <v>5573619.105392158</v>
      </c>
      <c r="AH51" s="909"/>
      <c r="AI51" s="908"/>
      <c r="AJ51" s="444"/>
      <c r="AK51" s="444"/>
      <c r="AL51" s="909"/>
      <c r="AM51" s="908">
        <f>+AO50</f>
        <v>2126057.6691176472</v>
      </c>
      <c r="AN51" s="444">
        <f>+AM$34/51</f>
        <v>44025.352941176468</v>
      </c>
      <c r="AO51" s="444">
        <f t="shared" si="8"/>
        <v>2082032.3161764708</v>
      </c>
      <c r="AP51" s="909"/>
      <c r="AQ51" s="908"/>
      <c r="AR51" s="444"/>
      <c r="AS51" s="444"/>
      <c r="AT51" s="909"/>
      <c r="AU51" s="908">
        <f>+AW50</f>
        <v>20761374.313725494</v>
      </c>
      <c r="AV51" s="444">
        <f>+AU$34/51</f>
        <v>428437.64705882355</v>
      </c>
      <c r="AW51" s="444">
        <f t="shared" si="9"/>
        <v>20332936.666666672</v>
      </c>
      <c r="AX51" s="909"/>
      <c r="AY51" s="908">
        <f>+BA50</f>
        <v>43284167.136437908</v>
      </c>
      <c r="AZ51" s="444">
        <f>+AY$34/51</f>
        <v>884102.13725490193</v>
      </c>
      <c r="BA51" s="444">
        <f t="shared" si="10"/>
        <v>42400064.999183007</v>
      </c>
      <c r="BB51" s="909"/>
      <c r="BC51" s="908">
        <f>+BE50</f>
        <v>13192654.411764706</v>
      </c>
      <c r="BD51" s="444">
        <f>+BC$34/51</f>
        <v>266294.1176470588</v>
      </c>
      <c r="BE51" s="444">
        <f t="shared" si="24"/>
        <v>12926360.294117646</v>
      </c>
      <c r="BF51" s="909"/>
      <c r="BG51" s="908">
        <f>+BI50</f>
        <v>10848305.23366013</v>
      </c>
      <c r="BH51" s="444">
        <f>+BG$34/51</f>
        <v>220083.96078431373</v>
      </c>
      <c r="BI51" s="444">
        <f t="shared" si="25"/>
        <v>10628221.272875816</v>
      </c>
      <c r="BJ51" s="909"/>
      <c r="BK51" s="908">
        <f>+BM50</f>
        <v>14212539.651143791</v>
      </c>
      <c r="BL51" s="444">
        <f>+BK$34/51</f>
        <v>287363.90196078434</v>
      </c>
      <c r="BM51" s="444">
        <f t="shared" si="26"/>
        <v>13925175.749183007</v>
      </c>
      <c r="BN51" s="909"/>
      <c r="BO51" s="908">
        <f>+BQ50</f>
        <v>16472756.862745099</v>
      </c>
      <c r="BP51" s="444">
        <f>+BO$34/51</f>
        <v>331388.23529411765</v>
      </c>
      <c r="BQ51" s="444">
        <f t="shared" si="27"/>
        <v>16141368.62745098</v>
      </c>
      <c r="BR51" s="909"/>
      <c r="BS51" s="908">
        <f>+BU50</f>
        <v>11130687.279411765</v>
      </c>
      <c r="BT51" s="444">
        <f>+BS$34/51</f>
        <v>222799.41176470587</v>
      </c>
      <c r="BU51" s="444">
        <f t="shared" si="28"/>
        <v>10907887.867647059</v>
      </c>
      <c r="BV51" s="909"/>
      <c r="BW51" s="908">
        <f>+BY50</f>
        <v>93735060.875</v>
      </c>
      <c r="BX51" s="444">
        <f>+BW$34/51</f>
        <v>1863828.8823529412</v>
      </c>
      <c r="BY51" s="444">
        <f t="shared" si="38"/>
        <v>91871231.992647052</v>
      </c>
      <c r="BZ51" s="909"/>
      <c r="CA51" s="908">
        <f>+CC50</f>
        <v>13434522.578431373</v>
      </c>
      <c r="CB51" s="444">
        <f>+CA$34/51</f>
        <v>266690.27450980392</v>
      </c>
      <c r="CC51" s="444">
        <f t="shared" si="39"/>
        <v>13167832.303921569</v>
      </c>
      <c r="CD51" s="909"/>
      <c r="CE51" s="908"/>
      <c r="CF51" s="444"/>
      <c r="CG51" s="444"/>
      <c r="CH51" s="909"/>
      <c r="CI51" s="908">
        <f>+CK50</f>
        <v>3085642.5931372549</v>
      </c>
      <c r="CJ51" s="444">
        <f>+CI$34/51</f>
        <v>61253.450980392154</v>
      </c>
      <c r="CK51" s="444">
        <f t="shared" si="40"/>
        <v>3024389.1421568627</v>
      </c>
      <c r="CL51" s="909"/>
      <c r="CM51" s="908">
        <f>+CO50</f>
        <v>2337376.4297385621</v>
      </c>
      <c r="CN51" s="444">
        <f>+CM$34/51</f>
        <v>47742.156862745098</v>
      </c>
      <c r="CO51" s="444">
        <f t="shared" si="11"/>
        <v>2289634.272875817</v>
      </c>
      <c r="CP51" s="909"/>
      <c r="CQ51" s="908">
        <f>+CS50</f>
        <v>37905274.538398691</v>
      </c>
      <c r="CR51" s="444">
        <f>+CQ$34/51</f>
        <v>751219.31372549024</v>
      </c>
      <c r="CS51" s="444">
        <f t="shared" si="41"/>
        <v>37154055.224673197</v>
      </c>
      <c r="CT51" s="909"/>
      <c r="CU51" s="908">
        <f>+CW50</f>
        <v>161407484.74754903</v>
      </c>
      <c r="CV51" s="444">
        <f>+CU$34/51</f>
        <v>3204118.8039215687</v>
      </c>
      <c r="CW51" s="444">
        <f t="shared" si="42"/>
        <v>158203365.94362745</v>
      </c>
      <c r="CX51" s="909"/>
      <c r="CY51" s="444"/>
      <c r="CZ51" s="444"/>
      <c r="DA51" s="444"/>
      <c r="DB51" s="444"/>
      <c r="DC51" s="908">
        <f>+DC$34</f>
        <v>0</v>
      </c>
      <c r="DD51" s="444">
        <f>+DC$34/51/12*(12.5-DC$36)</f>
        <v>0</v>
      </c>
      <c r="DE51" s="444">
        <f t="shared" ref="DE51:DE76" si="52">+DC51-DD51</f>
        <v>0</v>
      </c>
      <c r="DF51" s="909"/>
      <c r="DG51" s="908">
        <f>+DI50</f>
        <v>12273186.989379086</v>
      </c>
      <c r="DH51" s="444">
        <f>+DG$34/51</f>
        <v>250686.37254901961</v>
      </c>
      <c r="DI51" s="444">
        <f t="shared" si="12"/>
        <v>12022500.616830066</v>
      </c>
      <c r="DJ51" s="909"/>
      <c r="DK51" s="908">
        <f>+DM50</f>
        <v>13255761.43382353</v>
      </c>
      <c r="DL51" s="444">
        <f>+DK$34/51</f>
        <v>268471.1176470588</v>
      </c>
      <c r="DM51" s="444">
        <f t="shared" si="29"/>
        <v>12987290.31617647</v>
      </c>
      <c r="DN51" s="909"/>
      <c r="DO51" s="908">
        <f>+DQ50</f>
        <v>9571432.508169936</v>
      </c>
      <c r="DP51" s="444">
        <f>+DO$34/51</f>
        <v>197179.72549019608</v>
      </c>
      <c r="DQ51" s="444">
        <f t="shared" si="13"/>
        <v>9374252.7826797403</v>
      </c>
      <c r="DR51" s="909"/>
      <c r="DS51" s="908">
        <f>+DU50</f>
        <v>2742753.3496732027</v>
      </c>
      <c r="DT51" s="444">
        <f>+DS$34/51</f>
        <v>56022.196078431371</v>
      </c>
      <c r="DU51" s="444">
        <f t="shared" si="14"/>
        <v>2686731.1535947714</v>
      </c>
      <c r="DV51" s="909"/>
      <c r="DW51" s="908">
        <f>+DY50</f>
        <v>9626836.4599673208</v>
      </c>
      <c r="DX51" s="444">
        <f>+DW$34/51</f>
        <v>199692.37254901961</v>
      </c>
      <c r="DY51" s="444">
        <f t="shared" si="15"/>
        <v>9427144.087418301</v>
      </c>
      <c r="DZ51" s="909"/>
      <c r="EA51" s="908">
        <f>+EC50</f>
        <v>15856615.142156864</v>
      </c>
      <c r="EB51" s="444">
        <f>+EA$34/51</f>
        <v>320605.5294117647</v>
      </c>
      <c r="EC51" s="444">
        <f t="shared" si="30"/>
        <v>15536009.612745099</v>
      </c>
      <c r="ED51" s="909"/>
      <c r="EE51" s="908">
        <f>+EG50</f>
        <v>17844398.014705885</v>
      </c>
      <c r="EF51" s="444">
        <f>+EE$34/51</f>
        <v>361405.5294117647</v>
      </c>
      <c r="EG51" s="444">
        <f t="shared" si="31"/>
        <v>17482992.485294122</v>
      </c>
      <c r="EH51" s="909"/>
      <c r="EI51" s="908">
        <f>+EK50</f>
        <v>9753667.8014705889</v>
      </c>
      <c r="EJ51" s="444">
        <f>+EI$34/51</f>
        <v>191404.76470588235</v>
      </c>
      <c r="EK51" s="444">
        <f t="shared" si="43"/>
        <v>9562263.0367647074</v>
      </c>
      <c r="EL51" s="909"/>
      <c r="EM51" s="908">
        <f>+EO50</f>
        <v>18610161.948529411</v>
      </c>
      <c r="EN51" s="444">
        <f>+EM$34/51</f>
        <v>367608.13725490199</v>
      </c>
      <c r="EO51" s="444">
        <f t="shared" si="44"/>
        <v>18242553.81127451</v>
      </c>
      <c r="EP51" s="909"/>
      <c r="EQ51" s="908">
        <f>+ES50</f>
        <v>11810163.714052288</v>
      </c>
      <c r="ER51" s="444">
        <f>+EQ$34/51</f>
        <v>236400.27450980392</v>
      </c>
      <c r="ES51" s="444">
        <f t="shared" si="32"/>
        <v>11573763.439542484</v>
      </c>
      <c r="ET51" s="909"/>
      <c r="EU51" s="908">
        <f>+EW50</f>
        <v>88526883.790032685</v>
      </c>
      <c r="EV51" s="444">
        <f>+EU$34/51</f>
        <v>1789928.5686274511</v>
      </c>
      <c r="EW51" s="444">
        <f t="shared" si="33"/>
        <v>86736955.221405238</v>
      </c>
      <c r="EX51" s="909"/>
      <c r="EY51" s="908">
        <f>+FA50</f>
        <v>31862621</v>
      </c>
      <c r="EZ51" s="444">
        <f>+EY$34/51</f>
        <v>631464</v>
      </c>
      <c r="FA51" s="444">
        <f t="shared" si="45"/>
        <v>31231157</v>
      </c>
      <c r="FB51" s="909"/>
      <c r="FC51" s="908">
        <f>+FC$34</f>
        <v>13426813</v>
      </c>
      <c r="FD51" s="601">
        <f>+FC$34/51/12*(12.5-FC$36)</f>
        <v>230361.98774509801</v>
      </c>
      <c r="FE51" s="444">
        <f t="shared" ref="FE51:FE76" si="53">+FC51-FD51</f>
        <v>13196451.012254901</v>
      </c>
      <c r="FF51" s="909"/>
      <c r="FG51" s="908">
        <f>+FI50</f>
        <v>82138516.356209159</v>
      </c>
      <c r="FH51" s="444">
        <f>+FG$34/51</f>
        <v>1649643.8431372549</v>
      </c>
      <c r="FI51" s="444">
        <f t="shared" si="34"/>
        <v>80488872.51307191</v>
      </c>
      <c r="FJ51" s="909"/>
      <c r="FK51" s="908">
        <f>+FM50</f>
        <v>1279649.9705882352</v>
      </c>
      <c r="FL51" s="444">
        <f>+FK$34/51</f>
        <v>25529.176470588234</v>
      </c>
      <c r="FM51" s="444">
        <f t="shared" si="46"/>
        <v>1254120.794117647</v>
      </c>
      <c r="FN51" s="909"/>
      <c r="FO51" s="908">
        <f>+FQ50</f>
        <v>199363.63235294117</v>
      </c>
      <c r="FP51" s="444">
        <f>+FO$34/51</f>
        <v>4030.9411764705883</v>
      </c>
      <c r="FQ51" s="444">
        <f t="shared" si="35"/>
        <v>195332.69117647057</v>
      </c>
      <c r="FR51" s="909"/>
      <c r="FS51" s="908">
        <f>+FU50</f>
        <v>23234165.860294119</v>
      </c>
      <c r="FT51" s="444">
        <f>+FS$34/51</f>
        <v>460462.4117647059</v>
      </c>
      <c r="FU51" s="444">
        <f t="shared" si="47"/>
        <v>22773703.448529411</v>
      </c>
      <c r="FV51" s="909"/>
      <c r="FW51" s="908">
        <f>+FY50</f>
        <v>1435308.6315359476</v>
      </c>
      <c r="FX51" s="444">
        <f>+FW$34/51</f>
        <v>28874.607843137255</v>
      </c>
      <c r="FY51" s="444">
        <f t="shared" si="36"/>
        <v>1406434.0236928102</v>
      </c>
      <c r="FZ51" s="909"/>
      <c r="GA51" s="908">
        <f>+GA$34</f>
        <v>13559633</v>
      </c>
      <c r="GB51" s="601">
        <f>+GA$34/51/12*(12.5-GA$36)</f>
        <v>166171.97303921572</v>
      </c>
      <c r="GC51" s="444">
        <f t="shared" ref="GC51:GC76" si="54">+GA51-GB51</f>
        <v>13393461.026960785</v>
      </c>
      <c r="GD51" s="909"/>
      <c r="GE51" s="908">
        <f>+GG50</f>
        <v>6039777.2606209153</v>
      </c>
      <c r="GF51" s="444">
        <f>+GE$34/51</f>
        <v>125284.92156862745</v>
      </c>
      <c r="GG51" s="444">
        <f t="shared" si="16"/>
        <v>5914492.3390522879</v>
      </c>
      <c r="GH51" s="909"/>
      <c r="GI51" s="908">
        <f>+GK50</f>
        <v>5193625.791666667</v>
      </c>
      <c r="GJ51" s="444">
        <f>+GI$34/51</f>
        <v>102929</v>
      </c>
      <c r="GK51" s="444">
        <f t="shared" si="48"/>
        <v>5090696.791666667</v>
      </c>
      <c r="GL51" s="909"/>
      <c r="GM51" s="908">
        <f>+GO50</f>
        <v>3047746.3529411769</v>
      </c>
      <c r="GN51" s="444">
        <f>+GM$34/51</f>
        <v>62678.588235294119</v>
      </c>
      <c r="GO51" s="444">
        <f t="shared" si="17"/>
        <v>2985067.7647058829</v>
      </c>
      <c r="GP51" s="909"/>
      <c r="GQ51" s="908">
        <f>+GS50</f>
        <v>20992994.125</v>
      </c>
      <c r="GR51" s="444">
        <f>+GQ$34/51</f>
        <v>429524.17647058825</v>
      </c>
      <c r="GS51" s="444">
        <f t="shared" si="18"/>
        <v>20563469.948529411</v>
      </c>
      <c r="GT51" s="909"/>
      <c r="GU51" s="908"/>
      <c r="GV51" s="444"/>
      <c r="GW51" s="444"/>
      <c r="GX51" s="909"/>
      <c r="GY51" s="908">
        <f>+HA50</f>
        <v>4645618.583333334</v>
      </c>
      <c r="GZ51" s="444">
        <f>+GY$34/51</f>
        <v>95051.019607843133</v>
      </c>
      <c r="HA51" s="444">
        <f t="shared" si="19"/>
        <v>4550567.5637254911</v>
      </c>
      <c r="HB51" s="909"/>
      <c r="HC51" s="908">
        <f>+HE50</f>
        <v>20064758.217320263</v>
      </c>
      <c r="HD51" s="444">
        <f>+HC$34/51</f>
        <v>414062.07843137253</v>
      </c>
      <c r="HE51" s="444">
        <f t="shared" si="20"/>
        <v>19650696.138888892</v>
      </c>
      <c r="HF51" s="909"/>
      <c r="HG51" s="908">
        <f>+HI50</f>
        <v>3248350.8970588231</v>
      </c>
      <c r="HH51" s="444">
        <f>+HG$34/51</f>
        <v>67149.372549019608</v>
      </c>
      <c r="HI51" s="444">
        <f t="shared" si="21"/>
        <v>3181201.5245098034</v>
      </c>
      <c r="HJ51" s="909"/>
      <c r="HK51" s="908">
        <f>+HM50</f>
        <v>3204734.2295751632</v>
      </c>
      <c r="HL51" s="444">
        <f>+HK$34/51</f>
        <v>65794.372549019608</v>
      </c>
      <c r="HM51" s="444">
        <f t="shared" si="22"/>
        <v>3138939.8570261435</v>
      </c>
      <c r="HN51" s="909"/>
      <c r="HO51" s="908">
        <f>+HQ50</f>
        <v>740340.71568627446</v>
      </c>
      <c r="HP51" s="444">
        <f>+HO$34/51</f>
        <v>15277.882352941177</v>
      </c>
      <c r="HQ51" s="444">
        <f t="shared" si="23"/>
        <v>725062.83333333326</v>
      </c>
      <c r="HR51" s="909"/>
      <c r="HS51" s="908">
        <f>+HU50</f>
        <v>6002360.5073529407</v>
      </c>
      <c r="HT51" s="444">
        <f>+HS$34/51</f>
        <v>121157.82352941176</v>
      </c>
      <c r="HU51" s="444">
        <f t="shared" si="37"/>
        <v>5881202.6838235287</v>
      </c>
      <c r="HV51" s="909"/>
      <c r="HW51" s="908">
        <f>+HY50</f>
        <v>23928076.933006536</v>
      </c>
      <c r="HX51" s="444">
        <f>+HW$34/51</f>
        <v>469561.60784313723</v>
      </c>
      <c r="HY51" s="444">
        <f t="shared" si="49"/>
        <v>23458515.325163398</v>
      </c>
      <c r="HZ51" s="909"/>
      <c r="IA51" s="908">
        <f>+IA$34</f>
        <v>21791010</v>
      </c>
      <c r="IB51" s="601">
        <f>+IA$34/51/12*(12.5-IA$36)</f>
        <v>267046.6911764706</v>
      </c>
      <c r="IC51" s="444">
        <f t="shared" ref="IC51:IC76" si="55">+IA51-IB51</f>
        <v>21523963.30882353</v>
      </c>
      <c r="ID51" s="909"/>
      <c r="IE51" s="908"/>
      <c r="IF51" s="444"/>
      <c r="IG51" s="444"/>
      <c r="IH51" s="909"/>
      <c r="II51" s="908"/>
      <c r="IJ51" s="444"/>
      <c r="IK51" s="444"/>
      <c r="IL51" s="909"/>
      <c r="IM51" s="908"/>
      <c r="IN51" s="444"/>
      <c r="IO51" s="444"/>
      <c r="IP51" s="909"/>
      <c r="IQ51" s="908"/>
      <c r="IR51" s="444"/>
      <c r="IS51" s="444"/>
      <c r="IT51" s="909"/>
      <c r="IU51" s="908">
        <f>+IW50</f>
        <v>108674.14133986928</v>
      </c>
      <c r="IV51" s="444">
        <f>+IU$34/51</f>
        <v>2132.6078431372548</v>
      </c>
      <c r="IW51" s="444">
        <f t="shared" si="50"/>
        <v>106541.53349673202</v>
      </c>
      <c r="IX51" s="909"/>
      <c r="IY51" s="908">
        <f>+JA50</f>
        <v>75385.788398692806</v>
      </c>
      <c r="IZ51" s="444">
        <f>+IY$34/51</f>
        <v>1484.2156862745098</v>
      </c>
      <c r="JA51" s="444">
        <f t="shared" si="51"/>
        <v>73901.572712418303</v>
      </c>
      <c r="JB51" s="909"/>
      <c r="JC51" s="908"/>
      <c r="JD51" s="444"/>
      <c r="JE51" s="444"/>
      <c r="JF51" s="909"/>
      <c r="JG51" s="908"/>
      <c r="JH51" s="444"/>
      <c r="JI51" s="444"/>
      <c r="JJ51" s="909"/>
      <c r="JK51" s="908">
        <f>+JK$34</f>
        <v>501754</v>
      </c>
      <c r="JL51" s="601">
        <f>+JK$34/51/12*(12.5-JK$36)</f>
        <v>4509.2271241830058</v>
      </c>
      <c r="JM51" s="444">
        <f t="shared" ref="JM51:JM76" si="56">+JK51-JL51</f>
        <v>497244.77287581697</v>
      </c>
      <c r="JN51" s="909"/>
      <c r="JO51" s="908">
        <f>+JO$34</f>
        <v>734802</v>
      </c>
      <c r="JP51" s="601">
        <f>+JO$34/51/12*(12.5-JO$36)</f>
        <v>12606.89705882353</v>
      </c>
      <c r="JQ51" s="444">
        <f t="shared" ref="JQ51:JQ76" si="57">+JO51-JP51</f>
        <v>722195.1029411765</v>
      </c>
      <c r="JR51" s="909"/>
      <c r="JS51" s="908"/>
      <c r="JT51" s="444"/>
      <c r="JU51" s="444"/>
      <c r="JV51" s="909"/>
      <c r="JW51" s="908"/>
      <c r="JX51" s="444"/>
      <c r="JY51" s="444"/>
      <c r="JZ51" s="909"/>
      <c r="KA51" s="908"/>
      <c r="KB51" s="444"/>
      <c r="KC51" s="444"/>
      <c r="KD51" s="909"/>
      <c r="KE51" s="908"/>
      <c r="KF51" s="444"/>
      <c r="KG51" s="444"/>
      <c r="KH51" s="909"/>
      <c r="KI51" s="908">
        <f>+KI$34</f>
        <v>235892</v>
      </c>
      <c r="KJ51" s="601">
        <f>+KI$34/51/12*(12.5-KI$36)</f>
        <v>2505.3888888888887</v>
      </c>
      <c r="KK51" s="444">
        <f t="shared" ref="KK51:KK74" si="58">+KI51-KJ51</f>
        <v>233386.61111111112</v>
      </c>
      <c r="KL51" s="909"/>
      <c r="KM51" s="908"/>
      <c r="KN51" s="444"/>
      <c r="KO51" s="444"/>
      <c r="KP51" s="909"/>
      <c r="KQ51" s="908"/>
      <c r="KR51" s="444"/>
      <c r="KS51" s="444"/>
      <c r="KT51" s="909"/>
      <c r="KU51" s="908"/>
      <c r="KV51" s="444"/>
      <c r="KW51" s="444"/>
      <c r="KX51" s="909"/>
      <c r="KY51" s="908"/>
      <c r="KZ51" s="444"/>
      <c r="LA51" s="444"/>
      <c r="LB51" s="909"/>
      <c r="LC51" s="908"/>
      <c r="LD51" s="444"/>
      <c r="LE51" s="444"/>
      <c r="LF51" s="909"/>
      <c r="LG51" s="908"/>
      <c r="LH51" s="444"/>
      <c r="LI51" s="444"/>
      <c r="LJ51" s="909"/>
      <c r="LK51" s="908"/>
      <c r="LL51" s="444"/>
      <c r="LM51" s="444"/>
      <c r="LN51" s="909"/>
      <c r="LO51" s="908"/>
      <c r="LP51" s="444"/>
      <c r="LQ51" s="444"/>
      <c r="LR51" s="909"/>
      <c r="LS51" s="908"/>
      <c r="LT51" s="444"/>
      <c r="LU51" s="444"/>
      <c r="LV51" s="909"/>
      <c r="LW51" s="908"/>
      <c r="LX51" s="444"/>
      <c r="LY51" s="444"/>
      <c r="LZ51" s="909"/>
      <c r="MA51" s="908"/>
      <c r="MB51" s="444"/>
      <c r="MC51" s="444"/>
      <c r="MD51" s="909"/>
      <c r="ME51" s="908"/>
      <c r="MF51" s="444"/>
      <c r="MG51" s="444"/>
      <c r="MH51" s="909"/>
      <c r="MI51" s="908"/>
      <c r="MJ51" s="444"/>
      <c r="MK51" s="444"/>
      <c r="ML51" s="909"/>
      <c r="MM51" s="908"/>
      <c r="MN51" s="444"/>
      <c r="MO51" s="444"/>
      <c r="MP51" s="909"/>
      <c r="MQ51" s="908"/>
      <c r="MR51" s="444"/>
      <c r="MS51" s="444"/>
      <c r="MT51" s="909"/>
      <c r="MU51" s="908"/>
      <c r="MV51" s="444"/>
      <c r="MW51" s="444"/>
      <c r="MX51" s="909"/>
      <c r="MY51" s="908"/>
      <c r="MZ51" s="444"/>
      <c r="NA51" s="444"/>
      <c r="NB51" s="909"/>
      <c r="NC51" s="908"/>
      <c r="ND51" s="444"/>
      <c r="NE51" s="444"/>
      <c r="NF51" s="909"/>
      <c r="NG51" s="908"/>
      <c r="NH51" s="444"/>
      <c r="NI51" s="444"/>
      <c r="NJ51" s="909"/>
      <c r="NK51" s="908"/>
      <c r="NL51" s="444"/>
      <c r="NM51" s="444"/>
      <c r="NN51" s="909"/>
      <c r="NO51" s="908"/>
      <c r="NP51" s="444"/>
      <c r="NQ51" s="444"/>
      <c r="NR51" s="909"/>
      <c r="NS51" s="908"/>
      <c r="NT51" s="444"/>
      <c r="NU51" s="444"/>
      <c r="NV51" s="909"/>
      <c r="NW51" s="908"/>
      <c r="NX51" s="444"/>
      <c r="NY51" s="444"/>
      <c r="NZ51" s="909"/>
      <c r="OA51" s="908"/>
      <c r="OB51" s="444"/>
      <c r="OC51" s="444"/>
      <c r="OD51" s="909"/>
      <c r="OE51" s="908"/>
      <c r="OF51" s="444"/>
      <c r="OG51" s="444"/>
      <c r="OH51" s="909"/>
      <c r="OI51" s="908"/>
      <c r="OJ51" s="444"/>
      <c r="OK51" s="444"/>
      <c r="OL51" s="909"/>
      <c r="OM51" s="908"/>
      <c r="ON51" s="444"/>
      <c r="OO51" s="444"/>
      <c r="OP51" s="909"/>
      <c r="OQ51" s="908"/>
      <c r="OR51" s="444"/>
      <c r="OS51" s="444"/>
      <c r="OT51" s="909"/>
      <c r="OU51" s="908"/>
      <c r="OV51" s="444"/>
      <c r="OW51" s="444"/>
      <c r="OX51" s="909"/>
      <c r="OY51" s="908"/>
      <c r="OZ51" s="444"/>
      <c r="PA51" s="444"/>
      <c r="PB51" s="909"/>
      <c r="PC51" s="908"/>
      <c r="PD51" s="444"/>
      <c r="PE51" s="444"/>
      <c r="PF51" s="909"/>
      <c r="PG51" s="908"/>
      <c r="PH51" s="444"/>
      <c r="PI51" s="444"/>
      <c r="PJ51" s="909"/>
      <c r="PK51" s="908"/>
      <c r="PL51" s="444"/>
      <c r="PM51" s="444"/>
      <c r="PN51" s="909"/>
      <c r="PO51" s="908"/>
      <c r="PP51" s="444"/>
      <c r="PQ51" s="444"/>
      <c r="PR51" s="909"/>
      <c r="PS51" s="908"/>
      <c r="PT51" s="444"/>
      <c r="PU51" s="444"/>
      <c r="PV51" s="909"/>
      <c r="PW51" s="908"/>
      <c r="PX51" s="444"/>
      <c r="PY51" s="444"/>
      <c r="PZ51" s="909"/>
      <c r="QA51" s="908"/>
      <c r="QB51" s="444"/>
      <c r="QC51" s="444"/>
      <c r="QD51" s="909"/>
      <c r="QE51" s="908"/>
      <c r="QF51" s="444"/>
      <c r="QG51" s="444"/>
      <c r="QH51" s="909"/>
      <c r="QI51" s="908"/>
      <c r="QJ51" s="444"/>
      <c r="QK51" s="444"/>
      <c r="QL51" s="909"/>
      <c r="QM51" s="908"/>
      <c r="QN51" s="444"/>
      <c r="QO51" s="444"/>
      <c r="QP51" s="909"/>
      <c r="QQ51" s="908"/>
      <c r="QR51" s="444"/>
      <c r="QS51" s="444"/>
      <c r="QT51" s="909"/>
      <c r="QU51" s="908"/>
      <c r="QV51" s="444"/>
      <c r="QW51" s="444"/>
      <c r="QX51" s="909"/>
      <c r="QY51" s="908"/>
      <c r="QZ51" s="444"/>
      <c r="RA51" s="444"/>
      <c r="RB51" s="909"/>
      <c r="RC51" s="908"/>
      <c r="RD51" s="444"/>
      <c r="RE51" s="444"/>
      <c r="RF51" s="909"/>
      <c r="RG51" s="908"/>
      <c r="RH51" s="444"/>
      <c r="RI51" s="444"/>
      <c r="RJ51" s="909"/>
      <c r="RK51" s="908"/>
      <c r="RL51" s="444"/>
      <c r="RM51" s="444"/>
      <c r="RN51" s="909"/>
      <c r="RO51" s="908"/>
      <c r="RP51" s="444"/>
      <c r="RQ51" s="444"/>
      <c r="RR51" s="909"/>
      <c r="RS51" s="908"/>
      <c r="RT51" s="444"/>
      <c r="RU51" s="444"/>
      <c r="RV51" s="909"/>
      <c r="RW51" s="908"/>
      <c r="RX51" s="444"/>
      <c r="RY51" s="444"/>
      <c r="RZ51" s="909"/>
      <c r="SA51" s="908"/>
      <c r="SB51" s="444"/>
      <c r="SC51" s="444"/>
      <c r="SD51" s="909"/>
      <c r="SE51" s="908"/>
      <c r="SF51" s="444"/>
      <c r="SG51" s="444"/>
      <c r="SH51" s="909"/>
      <c r="SI51" s="908"/>
      <c r="SJ51" s="444"/>
      <c r="SK51" s="444"/>
      <c r="SL51" s="909"/>
      <c r="SM51" s="908"/>
      <c r="SN51" s="444"/>
      <c r="SO51" s="444"/>
      <c r="SP51" s="909"/>
      <c r="SQ51" s="908"/>
      <c r="SR51" s="444"/>
      <c r="SS51" s="444"/>
      <c r="ST51" s="909"/>
      <c r="SU51" s="908"/>
      <c r="SV51" s="444"/>
      <c r="SW51" s="444"/>
      <c r="SX51" s="909"/>
      <c r="SY51" s="908"/>
      <c r="SZ51" s="444"/>
      <c r="TA51" s="444"/>
      <c r="TB51" s="909"/>
      <c r="TC51" s="444"/>
      <c r="TD51" s="444"/>
      <c r="TE51" s="444"/>
      <c r="TF51" s="444"/>
      <c r="TG51" s="908"/>
      <c r="TH51" s="444"/>
      <c r="TI51" s="444"/>
      <c r="TJ51" s="909"/>
      <c r="TK51" s="908"/>
      <c r="TL51" s="444"/>
      <c r="TM51" s="444"/>
      <c r="TN51" s="909"/>
      <c r="TO51" s="908"/>
      <c r="TP51" s="444"/>
      <c r="TQ51" s="444"/>
      <c r="TR51" s="909"/>
      <c r="TS51" s="908"/>
      <c r="TT51" s="444"/>
      <c r="TU51" s="444"/>
      <c r="TV51" s="909"/>
      <c r="TW51" s="908"/>
      <c r="TX51" s="444"/>
      <c r="TY51" s="444"/>
      <c r="TZ51" s="909"/>
      <c r="UA51" s="908"/>
      <c r="UB51" s="444"/>
      <c r="UC51" s="444"/>
      <c r="UD51" s="909"/>
      <c r="UE51" s="908"/>
      <c r="UF51" s="444"/>
      <c r="UG51" s="444"/>
      <c r="UH51" s="909"/>
      <c r="UI51" s="908"/>
      <c r="UJ51" s="444"/>
      <c r="UK51" s="444"/>
      <c r="UL51" s="909"/>
      <c r="UM51" s="908"/>
      <c r="UN51" s="444"/>
      <c r="UO51" s="444"/>
      <c r="UP51" s="909"/>
      <c r="UQ51" s="908"/>
      <c r="UR51" s="444"/>
      <c r="US51" s="444"/>
      <c r="UT51" s="909"/>
      <c r="UU51" s="908"/>
      <c r="UV51" s="444"/>
      <c r="UW51" s="444"/>
      <c r="UX51" s="909"/>
      <c r="UY51" s="908"/>
      <c r="UZ51" s="444"/>
      <c r="VA51" s="444"/>
      <c r="VB51" s="909"/>
      <c r="VC51" s="908"/>
      <c r="VD51" s="444"/>
      <c r="VE51" s="444"/>
      <c r="VF51" s="909"/>
      <c r="VG51" s="908"/>
      <c r="VH51" s="444"/>
      <c r="VI51" s="444"/>
      <c r="VJ51" s="909"/>
      <c r="VK51" s="908"/>
      <c r="VL51" s="444"/>
      <c r="VM51" s="444"/>
      <c r="VN51" s="909"/>
      <c r="VO51" s="908"/>
      <c r="VP51" s="444"/>
      <c r="VQ51" s="444"/>
      <c r="VR51" s="909"/>
      <c r="VS51" s="908"/>
      <c r="VT51" s="444"/>
      <c r="VU51" s="444"/>
      <c r="VV51" s="909"/>
      <c r="VW51" s="908"/>
      <c r="VX51" s="444"/>
      <c r="VY51" s="444"/>
      <c r="VZ51" s="909"/>
      <c r="WA51" s="908"/>
      <c r="WB51" s="444"/>
      <c r="WC51" s="444"/>
      <c r="WD51" s="909"/>
      <c r="WE51" s="908"/>
      <c r="WF51" s="444"/>
      <c r="WG51" s="444"/>
      <c r="WH51" s="909"/>
      <c r="WI51" s="908"/>
      <c r="WJ51" s="444"/>
      <c r="WK51" s="444"/>
      <c r="WL51" s="909"/>
      <c r="WM51" s="908"/>
      <c r="WN51" s="444"/>
      <c r="WO51" s="444"/>
      <c r="WP51" s="909"/>
      <c r="WQ51" s="908"/>
      <c r="WR51" s="444"/>
      <c r="WS51" s="444"/>
      <c r="WT51" s="909"/>
      <c r="WU51" s="908"/>
      <c r="WV51" s="444"/>
      <c r="WW51" s="444"/>
      <c r="WX51" s="909"/>
      <c r="WY51" s="908"/>
      <c r="WZ51" s="444"/>
      <c r="XA51" s="444"/>
      <c r="XB51" s="909"/>
      <c r="XC51" s="908"/>
      <c r="XD51" s="444"/>
      <c r="XE51" s="444"/>
      <c r="XF51" s="909"/>
      <c r="XG51" s="908"/>
      <c r="XH51" s="444"/>
      <c r="XI51" s="444"/>
      <c r="XJ51" s="909"/>
      <c r="XK51" s="908"/>
      <c r="XL51" s="444"/>
      <c r="XM51" s="444"/>
      <c r="XN51" s="909"/>
      <c r="XO51" s="908"/>
      <c r="XP51" s="444"/>
      <c r="XQ51" s="444"/>
      <c r="XR51" s="909"/>
      <c r="XS51" s="908"/>
      <c r="XT51" s="444"/>
      <c r="XU51" s="444"/>
      <c r="XV51" s="909"/>
      <c r="XW51" s="908"/>
      <c r="XX51" s="444"/>
      <c r="XY51" s="444"/>
      <c r="XZ51" s="909"/>
      <c r="YA51" s="908"/>
      <c r="YB51" s="444"/>
      <c r="YC51" s="444"/>
      <c r="YD51" s="909"/>
      <c r="YE51" s="908"/>
      <c r="YF51" s="444"/>
      <c r="YG51" s="444"/>
      <c r="YH51" s="909"/>
      <c r="YI51" s="908"/>
      <c r="YJ51" s="444"/>
      <c r="YK51" s="444"/>
      <c r="YL51" s="909"/>
      <c r="YM51" s="908"/>
      <c r="YN51" s="444"/>
      <c r="YO51" s="444"/>
      <c r="YP51" s="909"/>
      <c r="YQ51" s="908"/>
      <c r="YR51" s="444"/>
      <c r="YS51" s="444"/>
      <c r="YT51" s="909"/>
      <c r="YU51" s="908"/>
      <c r="YV51" s="444"/>
      <c r="YW51" s="444"/>
      <c r="YX51" s="909"/>
      <c r="YY51" s="908"/>
      <c r="YZ51" s="444"/>
      <c r="ZA51" s="444"/>
      <c r="ZB51" s="909"/>
      <c r="ZC51" s="908"/>
      <c r="ZD51" s="444"/>
      <c r="ZE51" s="444"/>
      <c r="ZF51" s="909"/>
      <c r="ZG51" s="908"/>
      <c r="ZH51" s="444"/>
      <c r="ZI51" s="444"/>
      <c r="ZJ51" s="909"/>
      <c r="ZK51" s="908"/>
      <c r="ZL51" s="444"/>
      <c r="ZM51" s="444"/>
      <c r="ZN51" s="909"/>
      <c r="ZO51" s="908"/>
      <c r="ZP51" s="444"/>
      <c r="ZQ51" s="444"/>
      <c r="ZR51" s="909"/>
      <c r="ZS51" s="908"/>
      <c r="ZT51" s="444"/>
      <c r="ZU51" s="444"/>
      <c r="ZV51" s="909"/>
      <c r="ZW51" s="908"/>
      <c r="ZX51" s="444"/>
      <c r="ZY51" s="444"/>
      <c r="ZZ51" s="909"/>
      <c r="AAA51" s="908"/>
      <c r="AAB51" s="444"/>
      <c r="AAC51" s="444"/>
      <c r="AAD51" s="909"/>
      <c r="AAE51" s="908"/>
      <c r="AAF51" s="444"/>
      <c r="AAG51" s="444"/>
      <c r="AAH51" s="909"/>
      <c r="AAI51" s="908"/>
      <c r="AAJ51" s="444"/>
      <c r="AAK51" s="444"/>
      <c r="AAL51" s="909"/>
      <c r="AAM51" s="908"/>
      <c r="AAN51" s="444"/>
      <c r="AAO51" s="444"/>
      <c r="AAP51" s="909"/>
      <c r="AAQ51" s="908"/>
      <c r="AAR51" s="444"/>
      <c r="AAS51" s="444"/>
      <c r="AAT51" s="909"/>
      <c r="AAU51" s="908"/>
      <c r="AAV51" s="444"/>
      <c r="AAW51" s="444"/>
      <c r="AAX51" s="909"/>
      <c r="AAY51" s="908"/>
      <c r="AAZ51" s="444"/>
      <c r="ABA51" s="444"/>
      <c r="ABB51" s="909"/>
      <c r="ABC51" s="908"/>
      <c r="ABD51" s="444"/>
      <c r="ABE51" s="444"/>
      <c r="ABF51" s="909"/>
      <c r="ABG51" s="908"/>
      <c r="ABH51" s="444"/>
      <c r="ABI51" s="444"/>
      <c r="ABJ51" s="909"/>
      <c r="ABK51" s="908"/>
      <c r="ABL51" s="444"/>
      <c r="ABM51" s="444"/>
      <c r="ABN51" s="909"/>
      <c r="ABO51" s="908"/>
      <c r="ABP51" s="444"/>
      <c r="ABQ51" s="444"/>
      <c r="ABR51" s="909"/>
      <c r="ABS51" s="908"/>
      <c r="ABT51" s="444"/>
      <c r="ABU51" s="444"/>
      <c r="ABV51" s="909"/>
      <c r="ABW51" s="908"/>
      <c r="ABX51" s="444"/>
      <c r="ABY51" s="444"/>
      <c r="ABZ51" s="909"/>
      <c r="ACA51" s="908"/>
      <c r="ACB51" s="444"/>
      <c r="ACC51" s="444"/>
      <c r="ACD51" s="909"/>
      <c r="ACE51" s="908"/>
      <c r="ACF51" s="444"/>
      <c r="ACG51" s="444"/>
      <c r="ACH51" s="909"/>
      <c r="ACI51" s="908"/>
      <c r="ACJ51" s="444"/>
      <c r="ACK51" s="444"/>
      <c r="ACL51" s="909"/>
      <c r="ACM51" s="908"/>
      <c r="ACN51" s="444"/>
      <c r="ACO51" s="444"/>
      <c r="ACP51" s="909"/>
      <c r="ACQ51" s="908"/>
      <c r="ACR51" s="444"/>
      <c r="ACS51" s="444"/>
      <c r="ACT51" s="909"/>
      <c r="ACU51" s="908"/>
      <c r="ACV51" s="444"/>
      <c r="ACW51" s="444"/>
      <c r="ACX51" s="909"/>
      <c r="ACY51" s="908"/>
      <c r="ACZ51" s="444"/>
      <c r="ADA51" s="444"/>
      <c r="ADB51" s="909"/>
      <c r="ADC51" s="908"/>
      <c r="ADD51" s="444"/>
      <c r="ADE51" s="444"/>
      <c r="ADF51" s="909"/>
      <c r="ADG51" s="908"/>
      <c r="ADH51" s="444"/>
      <c r="ADI51" s="444"/>
      <c r="ADJ51" s="909"/>
      <c r="ADK51" s="908"/>
      <c r="ADL51" s="444"/>
      <c r="ADM51" s="444"/>
      <c r="ADN51" s="909"/>
      <c r="ADO51" s="908"/>
      <c r="ADP51" s="444"/>
      <c r="ADQ51" s="444"/>
      <c r="ADR51" s="909"/>
      <c r="ADS51" s="908"/>
      <c r="ADT51" s="444"/>
      <c r="ADU51" s="444"/>
      <c r="ADV51" s="909"/>
      <c r="ADW51" s="908"/>
      <c r="ADX51" s="444"/>
      <c r="ADY51" s="444"/>
      <c r="ADZ51" s="909"/>
      <c r="AEA51" s="908"/>
      <c r="AEB51" s="444"/>
      <c r="AEC51" s="444"/>
      <c r="AED51" s="909"/>
      <c r="AEE51" s="901"/>
      <c r="AEF51" s="908"/>
      <c r="AEG51" s="909"/>
    </row>
    <row r="52" spans="1:813">
      <c r="A52" s="538">
        <v>33</v>
      </c>
      <c r="B52" s="461" t="str">
        <f t="shared" si="1"/>
        <v>W incentive</v>
      </c>
      <c r="C52" s="538">
        <f t="shared" si="2"/>
        <v>2012</v>
      </c>
      <c r="D52" s="443">
        <v>33</v>
      </c>
      <c r="E52" s="908" t="str">
        <f t="shared" si="3"/>
        <v>W incentive</v>
      </c>
      <c r="F52" s="907">
        <f t="shared" si="4"/>
        <v>2012</v>
      </c>
      <c r="G52" s="908">
        <f>+G51</f>
        <v>956956.50898692792</v>
      </c>
      <c r="H52" s="444">
        <f>H51</f>
        <v>20378.843137254902</v>
      </c>
      <c r="I52" s="444">
        <f t="shared" si="5"/>
        <v>936577.66584967298</v>
      </c>
      <c r="J52" s="909"/>
      <c r="K52" s="908"/>
      <c r="L52" s="444"/>
      <c r="M52" s="444"/>
      <c r="N52" s="909"/>
      <c r="O52" s="908">
        <f>+O51</f>
        <v>964470.03186274506</v>
      </c>
      <c r="P52" s="444">
        <f>P51</f>
        <v>21100.529411764706</v>
      </c>
      <c r="Q52" s="444">
        <f t="shared" si="0"/>
        <v>943369.50245098036</v>
      </c>
      <c r="R52" s="909"/>
      <c r="S52" s="908"/>
      <c r="T52" s="444"/>
      <c r="U52" s="444"/>
      <c r="V52" s="909"/>
      <c r="W52" s="908">
        <f>+W51</f>
        <v>6906613.3602941157</v>
      </c>
      <c r="X52" s="444">
        <f>X51</f>
        <v>148131.11764705883</v>
      </c>
      <c r="Y52" s="444">
        <f t="shared" si="6"/>
        <v>6758482.2426470565</v>
      </c>
      <c r="Z52" s="909"/>
      <c r="AA52" s="908"/>
      <c r="AB52" s="444"/>
      <c r="AC52" s="444"/>
      <c r="AD52" s="909"/>
      <c r="AE52" s="908">
        <f>+AE51</f>
        <v>5695114.8897058833</v>
      </c>
      <c r="AF52" s="444">
        <f>AF51</f>
        <v>121495.7843137255</v>
      </c>
      <c r="AG52" s="444">
        <f t="shared" si="7"/>
        <v>5573619.105392158</v>
      </c>
      <c r="AH52" s="909"/>
      <c r="AI52" s="908"/>
      <c r="AJ52" s="444"/>
      <c r="AK52" s="444"/>
      <c r="AL52" s="909"/>
      <c r="AM52" s="908">
        <f>+AM51</f>
        <v>2126057.6691176472</v>
      </c>
      <c r="AN52" s="444">
        <f>AN51</f>
        <v>44025.352941176468</v>
      </c>
      <c r="AO52" s="444">
        <f t="shared" si="8"/>
        <v>2082032.3161764708</v>
      </c>
      <c r="AP52" s="909"/>
      <c r="AQ52" s="908"/>
      <c r="AR52" s="444"/>
      <c r="AS52" s="444"/>
      <c r="AT52" s="909"/>
      <c r="AU52" s="908">
        <f>+AU51</f>
        <v>20761374.313725494</v>
      </c>
      <c r="AV52" s="444">
        <f>AV51</f>
        <v>428437.64705882355</v>
      </c>
      <c r="AW52" s="444">
        <f t="shared" si="9"/>
        <v>20332936.666666672</v>
      </c>
      <c r="AX52" s="909"/>
      <c r="AY52" s="908">
        <f>+AY51</f>
        <v>43284167.136437908</v>
      </c>
      <c r="AZ52" s="444">
        <f>AZ51</f>
        <v>884102.13725490193</v>
      </c>
      <c r="BA52" s="444">
        <f t="shared" si="10"/>
        <v>42400064.999183007</v>
      </c>
      <c r="BB52" s="909"/>
      <c r="BC52" s="908">
        <f>+BC51</f>
        <v>13192654.411764706</v>
      </c>
      <c r="BD52" s="444">
        <f>BD51</f>
        <v>266294.1176470588</v>
      </c>
      <c r="BE52" s="444">
        <f t="shared" si="24"/>
        <v>12926360.294117646</v>
      </c>
      <c r="BF52" s="909"/>
      <c r="BG52" s="908">
        <f>+BG51</f>
        <v>10848305.23366013</v>
      </c>
      <c r="BH52" s="444">
        <f>BH51</f>
        <v>220083.96078431373</v>
      </c>
      <c r="BI52" s="444">
        <f t="shared" si="25"/>
        <v>10628221.272875816</v>
      </c>
      <c r="BJ52" s="909"/>
      <c r="BK52" s="908">
        <f>+BK51</f>
        <v>14212539.651143791</v>
      </c>
      <c r="BL52" s="444">
        <f>BL51</f>
        <v>287363.90196078434</v>
      </c>
      <c r="BM52" s="444">
        <f t="shared" si="26"/>
        <v>13925175.749183007</v>
      </c>
      <c r="BN52" s="909"/>
      <c r="BO52" s="908">
        <f>+BO51</f>
        <v>16472756.862745099</v>
      </c>
      <c r="BP52" s="444">
        <f>BP51</f>
        <v>331388.23529411765</v>
      </c>
      <c r="BQ52" s="444">
        <f t="shared" si="27"/>
        <v>16141368.62745098</v>
      </c>
      <c r="BR52" s="909"/>
      <c r="BS52" s="908">
        <f>+BS51</f>
        <v>11130687.279411765</v>
      </c>
      <c r="BT52" s="444">
        <f>BT51</f>
        <v>222799.41176470587</v>
      </c>
      <c r="BU52" s="444">
        <f t="shared" si="28"/>
        <v>10907887.867647059</v>
      </c>
      <c r="BV52" s="909"/>
      <c r="BW52" s="908">
        <f>+BW51</f>
        <v>93735060.875</v>
      </c>
      <c r="BX52" s="444">
        <f>BX51</f>
        <v>1863828.8823529412</v>
      </c>
      <c r="BY52" s="444">
        <f t="shared" si="38"/>
        <v>91871231.992647052</v>
      </c>
      <c r="BZ52" s="909"/>
      <c r="CA52" s="908">
        <f>+CA51</f>
        <v>13434522.578431373</v>
      </c>
      <c r="CB52" s="444">
        <f>CB51</f>
        <v>266690.27450980392</v>
      </c>
      <c r="CC52" s="444">
        <f t="shared" si="39"/>
        <v>13167832.303921569</v>
      </c>
      <c r="CD52" s="909"/>
      <c r="CE52" s="908"/>
      <c r="CF52" s="444"/>
      <c r="CG52" s="444"/>
      <c r="CH52" s="909"/>
      <c r="CI52" s="908">
        <f>+CI51</f>
        <v>3085642.5931372549</v>
      </c>
      <c r="CJ52" s="444">
        <f>CJ51</f>
        <v>61253.450980392154</v>
      </c>
      <c r="CK52" s="444">
        <f t="shared" si="40"/>
        <v>3024389.1421568627</v>
      </c>
      <c r="CL52" s="909"/>
      <c r="CM52" s="908">
        <f>+CM51</f>
        <v>2337376.4297385621</v>
      </c>
      <c r="CN52" s="444">
        <f>CN51</f>
        <v>47742.156862745098</v>
      </c>
      <c r="CO52" s="444">
        <f t="shared" si="11"/>
        <v>2289634.272875817</v>
      </c>
      <c r="CP52" s="909"/>
      <c r="CQ52" s="908">
        <f>+CQ51</f>
        <v>37905274.538398691</v>
      </c>
      <c r="CR52" s="444">
        <f>CR51</f>
        <v>751219.31372549024</v>
      </c>
      <c r="CS52" s="444">
        <f t="shared" si="41"/>
        <v>37154055.224673197</v>
      </c>
      <c r="CT52" s="909"/>
      <c r="CU52" s="908">
        <f>+CU51</f>
        <v>161407484.74754903</v>
      </c>
      <c r="CV52" s="444">
        <f>CV51</f>
        <v>3204118.8039215687</v>
      </c>
      <c r="CW52" s="444">
        <f t="shared" si="42"/>
        <v>158203365.94362745</v>
      </c>
      <c r="CX52" s="909"/>
      <c r="CY52" s="444"/>
      <c r="CZ52" s="444"/>
      <c r="DA52" s="444"/>
      <c r="DB52" s="444"/>
      <c r="DC52" s="908">
        <f>+DC51</f>
        <v>0</v>
      </c>
      <c r="DD52" s="444">
        <f>+DD51</f>
        <v>0</v>
      </c>
      <c r="DE52" s="444">
        <f t="shared" si="52"/>
        <v>0</v>
      </c>
      <c r="DF52" s="909"/>
      <c r="DG52" s="908">
        <f>+DG51</f>
        <v>12273186.989379086</v>
      </c>
      <c r="DH52" s="444">
        <f>DH51</f>
        <v>250686.37254901961</v>
      </c>
      <c r="DI52" s="444">
        <f t="shared" si="12"/>
        <v>12022500.616830066</v>
      </c>
      <c r="DJ52" s="909"/>
      <c r="DK52" s="908">
        <f>+DK51</f>
        <v>13255761.43382353</v>
      </c>
      <c r="DL52" s="444">
        <f>DL51</f>
        <v>268471.1176470588</v>
      </c>
      <c r="DM52" s="444">
        <f t="shared" si="29"/>
        <v>12987290.31617647</v>
      </c>
      <c r="DN52" s="909"/>
      <c r="DO52" s="908">
        <f>+DO51</f>
        <v>9571432.508169936</v>
      </c>
      <c r="DP52" s="444">
        <f>DP51</f>
        <v>197179.72549019608</v>
      </c>
      <c r="DQ52" s="444">
        <f t="shared" si="13"/>
        <v>9374252.7826797403</v>
      </c>
      <c r="DR52" s="909"/>
      <c r="DS52" s="908">
        <f>+DS51</f>
        <v>2742753.3496732027</v>
      </c>
      <c r="DT52" s="444">
        <f>DT51</f>
        <v>56022.196078431371</v>
      </c>
      <c r="DU52" s="444">
        <f t="shared" si="14"/>
        <v>2686731.1535947714</v>
      </c>
      <c r="DV52" s="909"/>
      <c r="DW52" s="908">
        <f>+DW51</f>
        <v>9626836.4599673208</v>
      </c>
      <c r="DX52" s="444">
        <f>DX51</f>
        <v>199692.37254901961</v>
      </c>
      <c r="DY52" s="444">
        <f t="shared" si="15"/>
        <v>9427144.087418301</v>
      </c>
      <c r="DZ52" s="909"/>
      <c r="EA52" s="908">
        <f>+EA51</f>
        <v>15856615.142156864</v>
      </c>
      <c r="EB52" s="444">
        <f>EB51</f>
        <v>320605.5294117647</v>
      </c>
      <c r="EC52" s="444">
        <f t="shared" si="30"/>
        <v>15536009.612745099</v>
      </c>
      <c r="ED52" s="909"/>
      <c r="EE52" s="908">
        <f>+EE51</f>
        <v>17844398.014705885</v>
      </c>
      <c r="EF52" s="444">
        <f>EF51</f>
        <v>361405.5294117647</v>
      </c>
      <c r="EG52" s="444">
        <f t="shared" si="31"/>
        <v>17482992.485294122</v>
      </c>
      <c r="EH52" s="909"/>
      <c r="EI52" s="908">
        <f>+EI51</f>
        <v>9753667.8014705889</v>
      </c>
      <c r="EJ52" s="444">
        <f>EJ51</f>
        <v>191404.76470588235</v>
      </c>
      <c r="EK52" s="444">
        <f t="shared" si="43"/>
        <v>9562263.0367647074</v>
      </c>
      <c r="EL52" s="909"/>
      <c r="EM52" s="908">
        <f>+EM51</f>
        <v>18610161.948529411</v>
      </c>
      <c r="EN52" s="444">
        <f>EN51</f>
        <v>367608.13725490199</v>
      </c>
      <c r="EO52" s="444">
        <f t="shared" si="44"/>
        <v>18242553.81127451</v>
      </c>
      <c r="EP52" s="909"/>
      <c r="EQ52" s="908">
        <f>+EQ51</f>
        <v>11810163.714052288</v>
      </c>
      <c r="ER52" s="444">
        <f>ER51</f>
        <v>236400.27450980392</v>
      </c>
      <c r="ES52" s="444">
        <f t="shared" si="32"/>
        <v>11573763.439542484</v>
      </c>
      <c r="ET52" s="909"/>
      <c r="EU52" s="908">
        <f>+EU51</f>
        <v>88526883.790032685</v>
      </c>
      <c r="EV52" s="444">
        <f>EV51</f>
        <v>1789928.5686274511</v>
      </c>
      <c r="EW52" s="444">
        <f t="shared" si="33"/>
        <v>86736955.221405238</v>
      </c>
      <c r="EX52" s="909"/>
      <c r="EY52" s="908">
        <f>+EY51</f>
        <v>31862621</v>
      </c>
      <c r="EZ52" s="444">
        <f>EZ51</f>
        <v>631464</v>
      </c>
      <c r="FA52" s="444">
        <f t="shared" si="45"/>
        <v>31231157</v>
      </c>
      <c r="FB52" s="909"/>
      <c r="FC52" s="908">
        <f>+FC51</f>
        <v>13426813</v>
      </c>
      <c r="FD52" s="601">
        <f>+FD51</f>
        <v>230361.98774509801</v>
      </c>
      <c r="FE52" s="444">
        <f t="shared" si="53"/>
        <v>13196451.012254901</v>
      </c>
      <c r="FF52" s="909"/>
      <c r="FG52" s="908">
        <f>+FG51</f>
        <v>82138516.356209159</v>
      </c>
      <c r="FH52" s="444">
        <f>FH51</f>
        <v>1649643.8431372549</v>
      </c>
      <c r="FI52" s="444">
        <f t="shared" si="34"/>
        <v>80488872.51307191</v>
      </c>
      <c r="FJ52" s="909"/>
      <c r="FK52" s="908">
        <f>+FK51</f>
        <v>1279649.9705882352</v>
      </c>
      <c r="FL52" s="444">
        <f>FL51</f>
        <v>25529.176470588234</v>
      </c>
      <c r="FM52" s="444">
        <f t="shared" si="46"/>
        <v>1254120.794117647</v>
      </c>
      <c r="FN52" s="909"/>
      <c r="FO52" s="908">
        <f>+FO51</f>
        <v>199363.63235294117</v>
      </c>
      <c r="FP52" s="444">
        <f>FP51</f>
        <v>4030.9411764705883</v>
      </c>
      <c r="FQ52" s="444">
        <f t="shared" si="35"/>
        <v>195332.69117647057</v>
      </c>
      <c r="FR52" s="909"/>
      <c r="FS52" s="908">
        <f>+FS51</f>
        <v>23234165.860294119</v>
      </c>
      <c r="FT52" s="444">
        <f>FT51</f>
        <v>460462.4117647059</v>
      </c>
      <c r="FU52" s="444">
        <f t="shared" si="47"/>
        <v>22773703.448529411</v>
      </c>
      <c r="FV52" s="909"/>
      <c r="FW52" s="908">
        <f>+FW51</f>
        <v>1435308.6315359476</v>
      </c>
      <c r="FX52" s="444">
        <f>FX51</f>
        <v>28874.607843137255</v>
      </c>
      <c r="FY52" s="444">
        <f t="shared" si="36"/>
        <v>1406434.0236928102</v>
      </c>
      <c r="FZ52" s="909"/>
      <c r="GA52" s="908">
        <f>+GA51</f>
        <v>13559633</v>
      </c>
      <c r="GB52" s="601">
        <f>+GB51</f>
        <v>166171.97303921572</v>
      </c>
      <c r="GC52" s="444">
        <f t="shared" si="54"/>
        <v>13393461.026960785</v>
      </c>
      <c r="GD52" s="909"/>
      <c r="GE52" s="908">
        <f>+GE51</f>
        <v>6039777.2606209153</v>
      </c>
      <c r="GF52" s="444">
        <f>GF51</f>
        <v>125284.92156862745</v>
      </c>
      <c r="GG52" s="444">
        <f t="shared" si="16"/>
        <v>5914492.3390522879</v>
      </c>
      <c r="GH52" s="909"/>
      <c r="GI52" s="908">
        <f>+GI51</f>
        <v>5193625.791666667</v>
      </c>
      <c r="GJ52" s="444">
        <f>GJ51</f>
        <v>102929</v>
      </c>
      <c r="GK52" s="444">
        <f t="shared" si="48"/>
        <v>5090696.791666667</v>
      </c>
      <c r="GL52" s="909"/>
      <c r="GM52" s="908">
        <f>+GM51</f>
        <v>3047746.3529411769</v>
      </c>
      <c r="GN52" s="444">
        <f>GN51</f>
        <v>62678.588235294119</v>
      </c>
      <c r="GO52" s="444">
        <f t="shared" si="17"/>
        <v>2985067.7647058829</v>
      </c>
      <c r="GP52" s="909"/>
      <c r="GQ52" s="908">
        <f>+GQ51</f>
        <v>20992994.125</v>
      </c>
      <c r="GR52" s="444">
        <f>GR51</f>
        <v>429524.17647058825</v>
      </c>
      <c r="GS52" s="444">
        <f t="shared" si="18"/>
        <v>20563469.948529411</v>
      </c>
      <c r="GT52" s="909"/>
      <c r="GU52" s="908"/>
      <c r="GV52" s="444"/>
      <c r="GW52" s="444"/>
      <c r="GX52" s="909"/>
      <c r="GY52" s="908">
        <f>+GY51</f>
        <v>4645618.583333334</v>
      </c>
      <c r="GZ52" s="444">
        <f>GZ51</f>
        <v>95051.019607843133</v>
      </c>
      <c r="HA52" s="444">
        <f t="shared" si="19"/>
        <v>4550567.5637254911</v>
      </c>
      <c r="HB52" s="909"/>
      <c r="HC52" s="908">
        <f>+HC51</f>
        <v>20064758.217320263</v>
      </c>
      <c r="HD52" s="444">
        <f>HD51</f>
        <v>414062.07843137253</v>
      </c>
      <c r="HE52" s="444">
        <f t="shared" si="20"/>
        <v>19650696.138888892</v>
      </c>
      <c r="HF52" s="909"/>
      <c r="HG52" s="908">
        <f>+HG51</f>
        <v>3248350.8970588231</v>
      </c>
      <c r="HH52" s="444">
        <f>HH51</f>
        <v>67149.372549019608</v>
      </c>
      <c r="HI52" s="444">
        <f t="shared" si="21"/>
        <v>3181201.5245098034</v>
      </c>
      <c r="HJ52" s="909"/>
      <c r="HK52" s="908">
        <f>+HK51</f>
        <v>3204734.2295751632</v>
      </c>
      <c r="HL52" s="444">
        <f>HL51</f>
        <v>65794.372549019608</v>
      </c>
      <c r="HM52" s="444">
        <f t="shared" si="22"/>
        <v>3138939.8570261435</v>
      </c>
      <c r="HN52" s="909"/>
      <c r="HO52" s="908">
        <f>+HO51</f>
        <v>740340.71568627446</v>
      </c>
      <c r="HP52" s="444">
        <f>HP51</f>
        <v>15277.882352941177</v>
      </c>
      <c r="HQ52" s="444">
        <f t="shared" si="23"/>
        <v>725062.83333333326</v>
      </c>
      <c r="HR52" s="909"/>
      <c r="HS52" s="908">
        <f>+HS51</f>
        <v>6002360.5073529407</v>
      </c>
      <c r="HT52" s="444">
        <f>HT51</f>
        <v>121157.82352941176</v>
      </c>
      <c r="HU52" s="444">
        <f t="shared" si="37"/>
        <v>5881202.6838235287</v>
      </c>
      <c r="HV52" s="909"/>
      <c r="HW52" s="908">
        <f>+HW51</f>
        <v>23928076.933006536</v>
      </c>
      <c r="HX52" s="444">
        <f>HX51</f>
        <v>469561.60784313723</v>
      </c>
      <c r="HY52" s="444">
        <f t="shared" si="49"/>
        <v>23458515.325163398</v>
      </c>
      <c r="HZ52" s="909"/>
      <c r="IA52" s="908">
        <f>+IA51</f>
        <v>21791010</v>
      </c>
      <c r="IB52" s="601">
        <f>+IB51</f>
        <v>267046.6911764706</v>
      </c>
      <c r="IC52" s="444">
        <f t="shared" si="55"/>
        <v>21523963.30882353</v>
      </c>
      <c r="ID52" s="909"/>
      <c r="IE52" s="908"/>
      <c r="IF52" s="444"/>
      <c r="IG52" s="444"/>
      <c r="IH52" s="909"/>
      <c r="II52" s="908"/>
      <c r="IJ52" s="444"/>
      <c r="IK52" s="444"/>
      <c r="IL52" s="909"/>
      <c r="IM52" s="908"/>
      <c r="IN52" s="444"/>
      <c r="IO52" s="444"/>
      <c r="IP52" s="909"/>
      <c r="IQ52" s="908"/>
      <c r="IR52" s="444"/>
      <c r="IS52" s="444"/>
      <c r="IT52" s="909"/>
      <c r="IU52" s="908">
        <f>+IU51</f>
        <v>108674.14133986928</v>
      </c>
      <c r="IV52" s="444">
        <f>IV51</f>
        <v>2132.6078431372548</v>
      </c>
      <c r="IW52" s="444">
        <f t="shared" si="50"/>
        <v>106541.53349673202</v>
      </c>
      <c r="IX52" s="909"/>
      <c r="IY52" s="908">
        <f>+IY51</f>
        <v>75385.788398692806</v>
      </c>
      <c r="IZ52" s="444">
        <f>IZ51</f>
        <v>1484.2156862745098</v>
      </c>
      <c r="JA52" s="444">
        <f t="shared" si="51"/>
        <v>73901.572712418303</v>
      </c>
      <c r="JB52" s="909"/>
      <c r="JC52" s="908"/>
      <c r="JD52" s="444"/>
      <c r="JE52" s="444"/>
      <c r="JF52" s="909"/>
      <c r="JG52" s="908"/>
      <c r="JH52" s="444"/>
      <c r="JI52" s="444"/>
      <c r="JJ52" s="909"/>
      <c r="JK52" s="908">
        <f>+JK51</f>
        <v>501754</v>
      </c>
      <c r="JL52" s="601">
        <f>+JL51</f>
        <v>4509.2271241830058</v>
      </c>
      <c r="JM52" s="444">
        <f t="shared" si="56"/>
        <v>497244.77287581697</v>
      </c>
      <c r="JN52" s="909"/>
      <c r="JO52" s="908">
        <f>+JO51</f>
        <v>734802</v>
      </c>
      <c r="JP52" s="601">
        <f>+JP51</f>
        <v>12606.89705882353</v>
      </c>
      <c r="JQ52" s="444">
        <f t="shared" si="57"/>
        <v>722195.1029411765</v>
      </c>
      <c r="JR52" s="909"/>
      <c r="JS52" s="908"/>
      <c r="JT52" s="444"/>
      <c r="JU52" s="444"/>
      <c r="JV52" s="909"/>
      <c r="JW52" s="908"/>
      <c r="JX52" s="444"/>
      <c r="JY52" s="444"/>
      <c r="JZ52" s="909"/>
      <c r="KA52" s="908"/>
      <c r="KB52" s="444"/>
      <c r="KC52" s="444"/>
      <c r="KD52" s="909"/>
      <c r="KE52" s="908"/>
      <c r="KF52" s="444"/>
      <c r="KG52" s="444"/>
      <c r="KH52" s="909"/>
      <c r="KI52" s="908">
        <f>+KI51</f>
        <v>235892</v>
      </c>
      <c r="KJ52" s="601">
        <f>+KJ51</f>
        <v>2505.3888888888887</v>
      </c>
      <c r="KK52" s="444">
        <f t="shared" si="58"/>
        <v>233386.61111111112</v>
      </c>
      <c r="KL52" s="909"/>
      <c r="KM52" s="908"/>
      <c r="KN52" s="444"/>
      <c r="KO52" s="444"/>
      <c r="KP52" s="909"/>
      <c r="KQ52" s="908"/>
      <c r="KR52" s="444"/>
      <c r="KS52" s="444"/>
      <c r="KT52" s="909"/>
      <c r="KU52" s="908"/>
      <c r="KV52" s="444"/>
      <c r="KW52" s="444"/>
      <c r="KX52" s="909"/>
      <c r="KY52" s="908"/>
      <c r="KZ52" s="444"/>
      <c r="LA52" s="444"/>
      <c r="LB52" s="909"/>
      <c r="LC52" s="908"/>
      <c r="LD52" s="444"/>
      <c r="LE52" s="444"/>
      <c r="LF52" s="909"/>
      <c r="LG52" s="908"/>
      <c r="LH52" s="444"/>
      <c r="LI52" s="444"/>
      <c r="LJ52" s="909"/>
      <c r="LK52" s="908"/>
      <c r="LL52" s="444"/>
      <c r="LM52" s="444"/>
      <c r="LN52" s="909"/>
      <c r="LO52" s="908"/>
      <c r="LP52" s="444"/>
      <c r="LQ52" s="444"/>
      <c r="LR52" s="909"/>
      <c r="LS52" s="908"/>
      <c r="LT52" s="444"/>
      <c r="LU52" s="444"/>
      <c r="LV52" s="909"/>
      <c r="LW52" s="908"/>
      <c r="LX52" s="444"/>
      <c r="LY52" s="444"/>
      <c r="LZ52" s="909"/>
      <c r="MA52" s="908"/>
      <c r="MB52" s="444"/>
      <c r="MC52" s="444"/>
      <c r="MD52" s="909"/>
      <c r="ME52" s="908"/>
      <c r="MF52" s="444"/>
      <c r="MG52" s="444"/>
      <c r="MH52" s="909"/>
      <c r="MI52" s="908"/>
      <c r="MJ52" s="444"/>
      <c r="MK52" s="444"/>
      <c r="ML52" s="909"/>
      <c r="MM52" s="908"/>
      <c r="MN52" s="444"/>
      <c r="MO52" s="444"/>
      <c r="MP52" s="909"/>
      <c r="MQ52" s="908"/>
      <c r="MR52" s="444"/>
      <c r="MS52" s="444"/>
      <c r="MT52" s="909"/>
      <c r="MU52" s="908"/>
      <c r="MV52" s="444"/>
      <c r="MW52" s="444"/>
      <c r="MX52" s="909"/>
      <c r="MY52" s="908"/>
      <c r="MZ52" s="444"/>
      <c r="NA52" s="444"/>
      <c r="NB52" s="909"/>
      <c r="NC52" s="908"/>
      <c r="ND52" s="444"/>
      <c r="NE52" s="444"/>
      <c r="NF52" s="909"/>
      <c r="NG52" s="908"/>
      <c r="NH52" s="444"/>
      <c r="NI52" s="444"/>
      <c r="NJ52" s="909"/>
      <c r="NK52" s="908"/>
      <c r="NL52" s="444"/>
      <c r="NM52" s="444"/>
      <c r="NN52" s="909"/>
      <c r="NO52" s="908"/>
      <c r="NP52" s="444"/>
      <c r="NQ52" s="444"/>
      <c r="NR52" s="909"/>
      <c r="NS52" s="908"/>
      <c r="NT52" s="444"/>
      <c r="NU52" s="444"/>
      <c r="NV52" s="909"/>
      <c r="NW52" s="908"/>
      <c r="NX52" s="444"/>
      <c r="NY52" s="444"/>
      <c r="NZ52" s="909"/>
      <c r="OA52" s="908"/>
      <c r="OB52" s="444"/>
      <c r="OC52" s="444"/>
      <c r="OD52" s="909"/>
      <c r="OE52" s="908"/>
      <c r="OF52" s="444"/>
      <c r="OG52" s="444"/>
      <c r="OH52" s="909"/>
      <c r="OI52" s="908"/>
      <c r="OJ52" s="444"/>
      <c r="OK52" s="444"/>
      <c r="OL52" s="909"/>
      <c r="OM52" s="908"/>
      <c r="ON52" s="444"/>
      <c r="OO52" s="444"/>
      <c r="OP52" s="909"/>
      <c r="OQ52" s="908"/>
      <c r="OR52" s="444"/>
      <c r="OS52" s="444"/>
      <c r="OT52" s="909"/>
      <c r="OU52" s="908"/>
      <c r="OV52" s="444"/>
      <c r="OW52" s="444"/>
      <c r="OX52" s="909"/>
      <c r="OY52" s="908"/>
      <c r="OZ52" s="444"/>
      <c r="PA52" s="444"/>
      <c r="PB52" s="909"/>
      <c r="PC52" s="908"/>
      <c r="PD52" s="444"/>
      <c r="PE52" s="444"/>
      <c r="PF52" s="909"/>
      <c r="PG52" s="908"/>
      <c r="PH52" s="444"/>
      <c r="PI52" s="444"/>
      <c r="PJ52" s="909"/>
      <c r="PK52" s="908"/>
      <c r="PL52" s="444"/>
      <c r="PM52" s="444"/>
      <c r="PN52" s="909"/>
      <c r="PO52" s="908"/>
      <c r="PP52" s="444"/>
      <c r="PQ52" s="444"/>
      <c r="PR52" s="909"/>
      <c r="PS52" s="908"/>
      <c r="PT52" s="444"/>
      <c r="PU52" s="444"/>
      <c r="PV52" s="909"/>
      <c r="PW52" s="908"/>
      <c r="PX52" s="444"/>
      <c r="PY52" s="444"/>
      <c r="PZ52" s="909"/>
      <c r="QA52" s="908"/>
      <c r="QB52" s="444"/>
      <c r="QC52" s="444"/>
      <c r="QD52" s="909"/>
      <c r="QE52" s="908"/>
      <c r="QF52" s="444"/>
      <c r="QG52" s="444"/>
      <c r="QH52" s="909"/>
      <c r="QI52" s="908"/>
      <c r="QJ52" s="444"/>
      <c r="QK52" s="444"/>
      <c r="QL52" s="909"/>
      <c r="QM52" s="908"/>
      <c r="QN52" s="444"/>
      <c r="QO52" s="444"/>
      <c r="QP52" s="909"/>
      <c r="QQ52" s="908"/>
      <c r="QR52" s="444"/>
      <c r="QS52" s="444"/>
      <c r="QT52" s="909"/>
      <c r="QU52" s="908"/>
      <c r="QV52" s="444"/>
      <c r="QW52" s="444"/>
      <c r="QX52" s="909"/>
      <c r="QY52" s="908"/>
      <c r="QZ52" s="444"/>
      <c r="RA52" s="444"/>
      <c r="RB52" s="909"/>
      <c r="RC52" s="908"/>
      <c r="RD52" s="444"/>
      <c r="RE52" s="444"/>
      <c r="RF52" s="909"/>
      <c r="RG52" s="908"/>
      <c r="RH52" s="444"/>
      <c r="RI52" s="444"/>
      <c r="RJ52" s="909"/>
      <c r="RK52" s="908"/>
      <c r="RL52" s="444"/>
      <c r="RM52" s="444"/>
      <c r="RN52" s="909"/>
      <c r="RO52" s="908"/>
      <c r="RP52" s="444"/>
      <c r="RQ52" s="444"/>
      <c r="RR52" s="909"/>
      <c r="RS52" s="908"/>
      <c r="RT52" s="444"/>
      <c r="RU52" s="444"/>
      <c r="RV52" s="909"/>
      <c r="RW52" s="908"/>
      <c r="RX52" s="444"/>
      <c r="RY52" s="444"/>
      <c r="RZ52" s="909"/>
      <c r="SA52" s="908"/>
      <c r="SB52" s="444"/>
      <c r="SC52" s="444"/>
      <c r="SD52" s="909"/>
      <c r="SE52" s="908"/>
      <c r="SF52" s="444"/>
      <c r="SG52" s="444"/>
      <c r="SH52" s="909"/>
      <c r="SI52" s="908"/>
      <c r="SJ52" s="444"/>
      <c r="SK52" s="444"/>
      <c r="SL52" s="909"/>
      <c r="SM52" s="908"/>
      <c r="SN52" s="444"/>
      <c r="SO52" s="444"/>
      <c r="SP52" s="909"/>
      <c r="SQ52" s="908"/>
      <c r="SR52" s="444"/>
      <c r="SS52" s="444"/>
      <c r="ST52" s="909"/>
      <c r="SU52" s="908"/>
      <c r="SV52" s="444"/>
      <c r="SW52" s="444"/>
      <c r="SX52" s="909"/>
      <c r="SY52" s="908"/>
      <c r="SZ52" s="444"/>
      <c r="TA52" s="444"/>
      <c r="TB52" s="909"/>
      <c r="TC52" s="444"/>
      <c r="TD52" s="444"/>
      <c r="TE52" s="444"/>
      <c r="TF52" s="444"/>
      <c r="TG52" s="908"/>
      <c r="TH52" s="444"/>
      <c r="TI52" s="444"/>
      <c r="TJ52" s="909"/>
      <c r="TK52" s="908"/>
      <c r="TL52" s="444"/>
      <c r="TM52" s="444"/>
      <c r="TN52" s="909"/>
      <c r="TO52" s="908"/>
      <c r="TP52" s="444"/>
      <c r="TQ52" s="444"/>
      <c r="TR52" s="909"/>
      <c r="TS52" s="908"/>
      <c r="TT52" s="444"/>
      <c r="TU52" s="444"/>
      <c r="TV52" s="909"/>
      <c r="TW52" s="908"/>
      <c r="TX52" s="444"/>
      <c r="TY52" s="444"/>
      <c r="TZ52" s="909"/>
      <c r="UA52" s="908"/>
      <c r="UB52" s="444"/>
      <c r="UC52" s="444"/>
      <c r="UD52" s="909"/>
      <c r="UE52" s="908"/>
      <c r="UF52" s="444"/>
      <c r="UG52" s="444"/>
      <c r="UH52" s="909"/>
      <c r="UI52" s="908"/>
      <c r="UJ52" s="444"/>
      <c r="UK52" s="444"/>
      <c r="UL52" s="909"/>
      <c r="UM52" s="908"/>
      <c r="UN52" s="444"/>
      <c r="UO52" s="444"/>
      <c r="UP52" s="909"/>
      <c r="UQ52" s="908"/>
      <c r="UR52" s="444"/>
      <c r="US52" s="444"/>
      <c r="UT52" s="909"/>
      <c r="UU52" s="908"/>
      <c r="UV52" s="444"/>
      <c r="UW52" s="444"/>
      <c r="UX52" s="909"/>
      <c r="UY52" s="908"/>
      <c r="UZ52" s="444"/>
      <c r="VA52" s="444"/>
      <c r="VB52" s="909"/>
      <c r="VC52" s="908"/>
      <c r="VD52" s="444"/>
      <c r="VE52" s="444"/>
      <c r="VF52" s="909"/>
      <c r="VG52" s="908"/>
      <c r="VH52" s="444"/>
      <c r="VI52" s="444"/>
      <c r="VJ52" s="909"/>
      <c r="VK52" s="908"/>
      <c r="VL52" s="444"/>
      <c r="VM52" s="444"/>
      <c r="VN52" s="909"/>
      <c r="VO52" s="908"/>
      <c r="VP52" s="444"/>
      <c r="VQ52" s="444"/>
      <c r="VR52" s="909"/>
      <c r="VS52" s="908"/>
      <c r="VT52" s="444"/>
      <c r="VU52" s="444"/>
      <c r="VV52" s="909"/>
      <c r="VW52" s="908"/>
      <c r="VX52" s="444"/>
      <c r="VY52" s="444"/>
      <c r="VZ52" s="909"/>
      <c r="WA52" s="908"/>
      <c r="WB52" s="444"/>
      <c r="WC52" s="444"/>
      <c r="WD52" s="909"/>
      <c r="WE52" s="908"/>
      <c r="WF52" s="444"/>
      <c r="WG52" s="444"/>
      <c r="WH52" s="909"/>
      <c r="WI52" s="908"/>
      <c r="WJ52" s="444"/>
      <c r="WK52" s="444"/>
      <c r="WL52" s="909"/>
      <c r="WM52" s="908"/>
      <c r="WN52" s="444"/>
      <c r="WO52" s="444"/>
      <c r="WP52" s="909"/>
      <c r="WQ52" s="908"/>
      <c r="WR52" s="444"/>
      <c r="WS52" s="444"/>
      <c r="WT52" s="909"/>
      <c r="WU52" s="908"/>
      <c r="WV52" s="444"/>
      <c r="WW52" s="444"/>
      <c r="WX52" s="909"/>
      <c r="WY52" s="908"/>
      <c r="WZ52" s="444"/>
      <c r="XA52" s="444"/>
      <c r="XB52" s="909"/>
      <c r="XC52" s="908"/>
      <c r="XD52" s="444"/>
      <c r="XE52" s="444"/>
      <c r="XF52" s="909"/>
      <c r="XG52" s="908"/>
      <c r="XH52" s="444"/>
      <c r="XI52" s="444"/>
      <c r="XJ52" s="909"/>
      <c r="XK52" s="908"/>
      <c r="XL52" s="444"/>
      <c r="XM52" s="444"/>
      <c r="XN52" s="909"/>
      <c r="XO52" s="908"/>
      <c r="XP52" s="444"/>
      <c r="XQ52" s="444"/>
      <c r="XR52" s="909"/>
      <c r="XS52" s="908"/>
      <c r="XT52" s="444"/>
      <c r="XU52" s="444"/>
      <c r="XV52" s="909"/>
      <c r="XW52" s="908"/>
      <c r="XX52" s="444"/>
      <c r="XY52" s="444"/>
      <c r="XZ52" s="909"/>
      <c r="YA52" s="908"/>
      <c r="YB52" s="444"/>
      <c r="YC52" s="444"/>
      <c r="YD52" s="909"/>
      <c r="YE52" s="908"/>
      <c r="YF52" s="444"/>
      <c r="YG52" s="444"/>
      <c r="YH52" s="909"/>
      <c r="YI52" s="908"/>
      <c r="YJ52" s="444"/>
      <c r="YK52" s="444"/>
      <c r="YL52" s="909"/>
      <c r="YM52" s="908"/>
      <c r="YN52" s="444"/>
      <c r="YO52" s="444"/>
      <c r="YP52" s="909"/>
      <c r="YQ52" s="908"/>
      <c r="YR52" s="444"/>
      <c r="YS52" s="444"/>
      <c r="YT52" s="909"/>
      <c r="YU52" s="908"/>
      <c r="YV52" s="444"/>
      <c r="YW52" s="444"/>
      <c r="YX52" s="909"/>
      <c r="YY52" s="908"/>
      <c r="YZ52" s="444"/>
      <c r="ZA52" s="444"/>
      <c r="ZB52" s="909"/>
      <c r="ZC52" s="908"/>
      <c r="ZD52" s="444"/>
      <c r="ZE52" s="444"/>
      <c r="ZF52" s="909"/>
      <c r="ZG52" s="908"/>
      <c r="ZH52" s="444"/>
      <c r="ZI52" s="444"/>
      <c r="ZJ52" s="909"/>
      <c r="ZK52" s="908"/>
      <c r="ZL52" s="444"/>
      <c r="ZM52" s="444"/>
      <c r="ZN52" s="909"/>
      <c r="ZO52" s="908"/>
      <c r="ZP52" s="444"/>
      <c r="ZQ52" s="444"/>
      <c r="ZR52" s="909"/>
      <c r="ZS52" s="908"/>
      <c r="ZT52" s="444"/>
      <c r="ZU52" s="444"/>
      <c r="ZV52" s="909"/>
      <c r="ZW52" s="908"/>
      <c r="ZX52" s="444"/>
      <c r="ZY52" s="444"/>
      <c r="ZZ52" s="909"/>
      <c r="AAA52" s="908"/>
      <c r="AAB52" s="444"/>
      <c r="AAC52" s="444"/>
      <c r="AAD52" s="909"/>
      <c r="AAE52" s="908"/>
      <c r="AAF52" s="444"/>
      <c r="AAG52" s="444"/>
      <c r="AAH52" s="909"/>
      <c r="AAI52" s="908"/>
      <c r="AAJ52" s="444"/>
      <c r="AAK52" s="444"/>
      <c r="AAL52" s="909"/>
      <c r="AAM52" s="908"/>
      <c r="AAN52" s="444"/>
      <c r="AAO52" s="444"/>
      <c r="AAP52" s="909"/>
      <c r="AAQ52" s="908"/>
      <c r="AAR52" s="444"/>
      <c r="AAS52" s="444"/>
      <c r="AAT52" s="909"/>
      <c r="AAU52" s="908"/>
      <c r="AAV52" s="444"/>
      <c r="AAW52" s="444"/>
      <c r="AAX52" s="909"/>
      <c r="AAY52" s="908"/>
      <c r="AAZ52" s="444"/>
      <c r="ABA52" s="444"/>
      <c r="ABB52" s="909"/>
      <c r="ABC52" s="908"/>
      <c r="ABD52" s="444"/>
      <c r="ABE52" s="444"/>
      <c r="ABF52" s="909"/>
      <c r="ABG52" s="908"/>
      <c r="ABH52" s="444"/>
      <c r="ABI52" s="444"/>
      <c r="ABJ52" s="909"/>
      <c r="ABK52" s="908"/>
      <c r="ABL52" s="444"/>
      <c r="ABM52" s="444"/>
      <c r="ABN52" s="909"/>
      <c r="ABO52" s="908"/>
      <c r="ABP52" s="444"/>
      <c r="ABQ52" s="444"/>
      <c r="ABR52" s="909"/>
      <c r="ABS52" s="908"/>
      <c r="ABT52" s="444"/>
      <c r="ABU52" s="444"/>
      <c r="ABV52" s="909"/>
      <c r="ABW52" s="908"/>
      <c r="ABX52" s="444"/>
      <c r="ABY52" s="444"/>
      <c r="ABZ52" s="909"/>
      <c r="ACA52" s="908"/>
      <c r="ACB52" s="444"/>
      <c r="ACC52" s="444"/>
      <c r="ACD52" s="909"/>
      <c r="ACE52" s="908"/>
      <c r="ACF52" s="444"/>
      <c r="ACG52" s="444"/>
      <c r="ACH52" s="909"/>
      <c r="ACI52" s="908"/>
      <c r="ACJ52" s="444"/>
      <c r="ACK52" s="444"/>
      <c r="ACL52" s="909"/>
      <c r="ACM52" s="908"/>
      <c r="ACN52" s="444"/>
      <c r="ACO52" s="444"/>
      <c r="ACP52" s="909"/>
      <c r="ACQ52" s="908"/>
      <c r="ACR52" s="444"/>
      <c r="ACS52" s="444"/>
      <c r="ACT52" s="909"/>
      <c r="ACU52" s="908"/>
      <c r="ACV52" s="444"/>
      <c r="ACW52" s="444"/>
      <c r="ACX52" s="909"/>
      <c r="ACY52" s="908"/>
      <c r="ACZ52" s="444"/>
      <c r="ADA52" s="444"/>
      <c r="ADB52" s="909"/>
      <c r="ADC52" s="908"/>
      <c r="ADD52" s="444"/>
      <c r="ADE52" s="444"/>
      <c r="ADF52" s="909"/>
      <c r="ADG52" s="908"/>
      <c r="ADH52" s="444"/>
      <c r="ADI52" s="444"/>
      <c r="ADJ52" s="909"/>
      <c r="ADK52" s="908"/>
      <c r="ADL52" s="444"/>
      <c r="ADM52" s="444"/>
      <c r="ADN52" s="909"/>
      <c r="ADO52" s="908"/>
      <c r="ADP52" s="444"/>
      <c r="ADQ52" s="444"/>
      <c r="ADR52" s="909"/>
      <c r="ADS52" s="908"/>
      <c r="ADT52" s="444"/>
      <c r="ADU52" s="444"/>
      <c r="ADV52" s="909"/>
      <c r="ADW52" s="908"/>
      <c r="ADX52" s="444"/>
      <c r="ADY52" s="444"/>
      <c r="ADZ52" s="909"/>
      <c r="AEA52" s="908"/>
      <c r="AEB52" s="444"/>
      <c r="AEC52" s="444"/>
      <c r="AED52" s="909"/>
      <c r="AEE52" s="901"/>
      <c r="AEF52" s="908"/>
      <c r="AEG52" s="909"/>
    </row>
    <row r="53" spans="1:813">
      <c r="A53" s="538">
        <v>34</v>
      </c>
      <c r="B53" s="461" t="str">
        <f t="shared" si="1"/>
        <v>W / O incentive</v>
      </c>
      <c r="C53" s="538">
        <f t="shared" si="2"/>
        <v>2013</v>
      </c>
      <c r="D53" s="443">
        <v>34</v>
      </c>
      <c r="E53" s="908" t="str">
        <f t="shared" si="3"/>
        <v>W / O incentive</v>
      </c>
      <c r="F53" s="907">
        <f t="shared" si="4"/>
        <v>2013</v>
      </c>
      <c r="G53" s="908">
        <f>+I52</f>
        <v>936577.66584967298</v>
      </c>
      <c r="H53" s="444">
        <f>G$34/43</f>
        <v>24170.255813953489</v>
      </c>
      <c r="I53" s="444">
        <f t="shared" ref="I53:I54" si="59">+G53-H53</f>
        <v>912407.41003571951</v>
      </c>
      <c r="J53" s="945"/>
      <c r="K53" s="908"/>
      <c r="L53" s="444"/>
      <c r="M53" s="444"/>
      <c r="N53" s="909"/>
      <c r="O53" s="908">
        <f>+Q52</f>
        <v>943369.50245098036</v>
      </c>
      <c r="P53" s="444">
        <f>O$34/43</f>
        <v>25026.20930232558</v>
      </c>
      <c r="Q53" s="444">
        <f t="shared" si="0"/>
        <v>918343.29314865475</v>
      </c>
      <c r="R53" s="945"/>
      <c r="S53" s="908">
        <f>+S$34</f>
        <v>591996</v>
      </c>
      <c r="T53" s="444">
        <f>+S$34/43/12*(12.5-S$36)</f>
        <v>9751.8720930232557</v>
      </c>
      <c r="U53" s="444">
        <f t="shared" ref="U53:U76" si="60">+S53-T53</f>
        <v>582244.12790697673</v>
      </c>
      <c r="V53" s="909"/>
      <c r="W53" s="908">
        <f>+Y52</f>
        <v>6758482.2426470565</v>
      </c>
      <c r="X53" s="444">
        <f>W$34/43</f>
        <v>175690.39534883722</v>
      </c>
      <c r="Y53" s="444">
        <f t="shared" si="6"/>
        <v>6582791.8472982189</v>
      </c>
      <c r="Z53" s="945"/>
      <c r="AA53" s="908"/>
      <c r="AB53" s="444"/>
      <c r="AC53" s="444"/>
      <c r="AD53" s="909"/>
      <c r="AE53" s="908">
        <f>+AG52</f>
        <v>5573619.105392158</v>
      </c>
      <c r="AF53" s="444">
        <f>AE$34/43</f>
        <v>144099.65116279069</v>
      </c>
      <c r="AG53" s="444">
        <f t="shared" si="7"/>
        <v>5429519.454229367</v>
      </c>
      <c r="AH53" s="945"/>
      <c r="AI53" s="908"/>
      <c r="AJ53" s="444"/>
      <c r="AK53" s="444"/>
      <c r="AL53" s="909"/>
      <c r="AM53" s="908">
        <f>+AO52</f>
        <v>2082032.3161764708</v>
      </c>
      <c r="AN53" s="444">
        <f>AM$34/43</f>
        <v>52216.116279069771</v>
      </c>
      <c r="AO53" s="444">
        <f t="shared" si="8"/>
        <v>2029816.199897401</v>
      </c>
      <c r="AP53" s="945"/>
      <c r="AQ53" s="908"/>
      <c r="AR53" s="444"/>
      <c r="AS53" s="444"/>
      <c r="AT53" s="909"/>
      <c r="AU53" s="908">
        <f>+AW52</f>
        <v>20332936.666666672</v>
      </c>
      <c r="AV53" s="444">
        <f>AU$34/43</f>
        <v>508146.97674418607</v>
      </c>
      <c r="AW53" s="444">
        <f t="shared" si="9"/>
        <v>19824789.689922486</v>
      </c>
      <c r="AX53" s="945"/>
      <c r="AY53" s="908">
        <f>+BA52</f>
        <v>42400064.999183007</v>
      </c>
      <c r="AZ53" s="444">
        <f>AY$34/43</f>
        <v>1048586.2558139535</v>
      </c>
      <c r="BA53" s="444">
        <f t="shared" si="10"/>
        <v>41351478.74336905</v>
      </c>
      <c r="BB53" s="945"/>
      <c r="BC53" s="908">
        <f>+BE52</f>
        <v>12926360.294117646</v>
      </c>
      <c r="BD53" s="444">
        <f>BC$34/43</f>
        <v>315837.20930232556</v>
      </c>
      <c r="BE53" s="444">
        <f t="shared" si="24"/>
        <v>12610523.084815321</v>
      </c>
      <c r="BF53" s="945"/>
      <c r="BG53" s="908">
        <f>+BI52</f>
        <v>10628221.272875816</v>
      </c>
      <c r="BH53" s="444">
        <f>BG$34/43</f>
        <v>261029.81395348837</v>
      </c>
      <c r="BI53" s="444">
        <f t="shared" si="25"/>
        <v>10367191.458922327</v>
      </c>
      <c r="BJ53" s="945"/>
      <c r="BK53" s="908">
        <f>+BM52</f>
        <v>13925175.749183007</v>
      </c>
      <c r="BL53" s="444">
        <f>BK$34/43</f>
        <v>340826.95348837209</v>
      </c>
      <c r="BM53" s="444">
        <f t="shared" si="26"/>
        <v>13584348.795694634</v>
      </c>
      <c r="BN53" s="945"/>
      <c r="BO53" s="908">
        <f>+BQ52</f>
        <v>16141368.62745098</v>
      </c>
      <c r="BP53" s="444">
        <f>BO$34/43</f>
        <v>393041.86046511628</v>
      </c>
      <c r="BQ53" s="444">
        <f t="shared" si="27"/>
        <v>15748326.766985863</v>
      </c>
      <c r="BR53" s="945"/>
      <c r="BS53" s="908">
        <f>+BU52</f>
        <v>10907887.867647059</v>
      </c>
      <c r="BT53" s="444">
        <f>BS$34/43</f>
        <v>264250.46511627908</v>
      </c>
      <c r="BU53" s="444">
        <f t="shared" si="28"/>
        <v>10643637.40253078</v>
      </c>
      <c r="BV53" s="945"/>
      <c r="BW53" s="908">
        <f>+BY52</f>
        <v>91871231.992647052</v>
      </c>
      <c r="BX53" s="444">
        <f>BW$34/43</f>
        <v>2210587.7441860465</v>
      </c>
      <c r="BY53" s="444">
        <f t="shared" si="38"/>
        <v>89660644.248461008</v>
      </c>
      <c r="BZ53" s="945"/>
      <c r="CA53" s="908">
        <f>+CC52</f>
        <v>13167832.303921569</v>
      </c>
      <c r="CB53" s="444">
        <f>CA$34/43</f>
        <v>316307.06976744183</v>
      </c>
      <c r="CC53" s="444">
        <f t="shared" si="39"/>
        <v>12851525.234154128</v>
      </c>
      <c r="CD53" s="945"/>
      <c r="CE53" s="908"/>
      <c r="CF53" s="444"/>
      <c r="CG53" s="444"/>
      <c r="CH53" s="909"/>
      <c r="CI53" s="908">
        <f>+CK52</f>
        <v>3024389.1421568627</v>
      </c>
      <c r="CJ53" s="444">
        <f>CI$34/43</f>
        <v>72649.441860465115</v>
      </c>
      <c r="CK53" s="444">
        <f t="shared" si="40"/>
        <v>2951739.7002963973</v>
      </c>
      <c r="CL53" s="945"/>
      <c r="CM53" s="908">
        <f>+CO52</f>
        <v>2289634.272875817</v>
      </c>
      <c r="CN53" s="444">
        <f>CM$34/43</f>
        <v>56624.41860465116</v>
      </c>
      <c r="CO53" s="444">
        <f t="shared" si="11"/>
        <v>2233009.854271166</v>
      </c>
      <c r="CP53" s="945"/>
      <c r="CQ53" s="908">
        <f>+CS52</f>
        <v>37154055.224673197</v>
      </c>
      <c r="CR53" s="444">
        <f>CQ$34/43</f>
        <v>890981.04651162785</v>
      </c>
      <c r="CS53" s="444">
        <f t="shared" si="41"/>
        <v>36263074.178161569</v>
      </c>
      <c r="CT53" s="945"/>
      <c r="CU53" s="908">
        <f>+CW52</f>
        <v>158203365.94362745</v>
      </c>
      <c r="CV53" s="444">
        <f>CU$34/43</f>
        <v>3800233.9302325579</v>
      </c>
      <c r="CW53" s="444">
        <f t="shared" si="42"/>
        <v>154403132.01339489</v>
      </c>
      <c r="CX53" s="945"/>
      <c r="CY53" s="444"/>
      <c r="CZ53" s="444"/>
      <c r="DA53" s="444"/>
      <c r="DB53" s="444"/>
      <c r="DC53" s="908">
        <f>+DE52</f>
        <v>0</v>
      </c>
      <c r="DD53" s="444">
        <f>DC$34/43</f>
        <v>0</v>
      </c>
      <c r="DE53" s="444">
        <f t="shared" si="52"/>
        <v>0</v>
      </c>
      <c r="DF53" s="945"/>
      <c r="DG53" s="908">
        <f>+DI52</f>
        <v>12022500.616830066</v>
      </c>
      <c r="DH53" s="444">
        <f>DG$34/43</f>
        <v>297325.69767441862</v>
      </c>
      <c r="DI53" s="444">
        <f t="shared" si="12"/>
        <v>11725174.919155648</v>
      </c>
      <c r="DJ53" s="945"/>
      <c r="DK53" s="908">
        <f>+DM52</f>
        <v>12987290.31617647</v>
      </c>
      <c r="DL53" s="444">
        <f>DK$34/43</f>
        <v>318419.23255813954</v>
      </c>
      <c r="DM53" s="444">
        <f t="shared" si="29"/>
        <v>12668871.083618332</v>
      </c>
      <c r="DN53" s="945"/>
      <c r="DO53" s="908">
        <f>+DQ52</f>
        <v>9374252.7826797403</v>
      </c>
      <c r="DP53" s="444">
        <f>DO$34/43</f>
        <v>233864.32558139536</v>
      </c>
      <c r="DQ53" s="444">
        <f t="shared" si="13"/>
        <v>9140388.4570983443</v>
      </c>
      <c r="DR53" s="945"/>
      <c r="DS53" s="908">
        <f>+DU52</f>
        <v>2686731.1535947714</v>
      </c>
      <c r="DT53" s="444">
        <f>DS$34/43</f>
        <v>66444.930232558138</v>
      </c>
      <c r="DU53" s="444">
        <f t="shared" si="14"/>
        <v>2620286.2233622135</v>
      </c>
      <c r="DV53" s="945"/>
      <c r="DW53" s="908">
        <f>+DY52</f>
        <v>9427144.087418301</v>
      </c>
      <c r="DX53" s="444">
        <f>DW$34/43</f>
        <v>236844.44186046513</v>
      </c>
      <c r="DY53" s="444">
        <f t="shared" si="15"/>
        <v>9190299.6455578357</v>
      </c>
      <c r="DZ53" s="945"/>
      <c r="EA53" s="908">
        <f>+EC52</f>
        <v>15536009.612745099</v>
      </c>
      <c r="EB53" s="444">
        <f>EA$34/43</f>
        <v>380253.06976744183</v>
      </c>
      <c r="EC53" s="444">
        <f t="shared" si="30"/>
        <v>15155756.542977657</v>
      </c>
      <c r="ED53" s="945"/>
      <c r="EE53" s="908">
        <f>+EG52</f>
        <v>17482992.485294122</v>
      </c>
      <c r="EF53" s="444">
        <f>EE$34/43</f>
        <v>428643.76744186046</v>
      </c>
      <c r="EG53" s="444">
        <f t="shared" si="31"/>
        <v>17054348.717852261</v>
      </c>
      <c r="EH53" s="945"/>
      <c r="EI53" s="908">
        <f>+EK52</f>
        <v>9562263.0367647074</v>
      </c>
      <c r="EJ53" s="444">
        <f>EI$34/43</f>
        <v>227014.95348837209</v>
      </c>
      <c r="EK53" s="444">
        <f t="shared" si="43"/>
        <v>9335248.0832763352</v>
      </c>
      <c r="EL53" s="945"/>
      <c r="EM53" s="908">
        <f>+EO52</f>
        <v>18242553.81127451</v>
      </c>
      <c r="EN53" s="444">
        <f>EM$34/43</f>
        <v>436000.34883720928</v>
      </c>
      <c r="EO53" s="444">
        <f t="shared" si="44"/>
        <v>17806553.462437302</v>
      </c>
      <c r="EP53" s="945"/>
      <c r="EQ53" s="908">
        <f>+ES52</f>
        <v>11573763.439542484</v>
      </c>
      <c r="ER53" s="444">
        <f>EQ$34/43</f>
        <v>280381.72093023255</v>
      </c>
      <c r="ES53" s="444">
        <f t="shared" si="32"/>
        <v>11293381.718612252</v>
      </c>
      <c r="ET53" s="945"/>
      <c r="EU53" s="908">
        <f>+EW52</f>
        <v>86736955.221405238</v>
      </c>
      <c r="EV53" s="444">
        <f>EU$34/43</f>
        <v>2122938.5348837208</v>
      </c>
      <c r="EW53" s="444">
        <f t="shared" si="33"/>
        <v>84614016.686521515</v>
      </c>
      <c r="EX53" s="945"/>
      <c r="EY53" s="908">
        <f>+FA52</f>
        <v>31231157</v>
      </c>
      <c r="EZ53" s="444">
        <f>EY$34/43</f>
        <v>748945.6744186047</v>
      </c>
      <c r="FA53" s="444">
        <f t="shared" si="45"/>
        <v>30482211.325581394</v>
      </c>
      <c r="FB53" s="945"/>
      <c r="FC53" s="908">
        <f>+FE52</f>
        <v>13196451.012254901</v>
      </c>
      <c r="FD53" s="444">
        <f>FC$34/43</f>
        <v>312251.46511627908</v>
      </c>
      <c r="FE53" s="444">
        <f t="shared" si="53"/>
        <v>12884199.547138622</v>
      </c>
      <c r="FF53" s="945"/>
      <c r="FG53" s="908">
        <f>+FI52</f>
        <v>80488872.51307191</v>
      </c>
      <c r="FH53" s="444">
        <f>FG$34/43</f>
        <v>1956554.3255813953</v>
      </c>
      <c r="FI53" s="444">
        <f t="shared" si="34"/>
        <v>78532318.187490508</v>
      </c>
      <c r="FJ53" s="945"/>
      <c r="FK53" s="908">
        <f>+FM52</f>
        <v>1254120.794117647</v>
      </c>
      <c r="FL53" s="444">
        <f>FK$34/43</f>
        <v>30278.79069767442</v>
      </c>
      <c r="FM53" s="444">
        <f t="shared" si="46"/>
        <v>1223842.0034199725</v>
      </c>
      <c r="FN53" s="945"/>
      <c r="FO53" s="908">
        <f>+FQ52</f>
        <v>195332.69117647057</v>
      </c>
      <c r="FP53" s="444">
        <f>FO$34/43</f>
        <v>4780.8837209302328</v>
      </c>
      <c r="FQ53" s="444">
        <f t="shared" si="35"/>
        <v>190551.80745554034</v>
      </c>
      <c r="FR53" s="945"/>
      <c r="FS53" s="908">
        <f>+FU52</f>
        <v>22773703.448529411</v>
      </c>
      <c r="FT53" s="444">
        <f>FS$34/43</f>
        <v>546129.83720930235</v>
      </c>
      <c r="FU53" s="444">
        <f t="shared" si="47"/>
        <v>22227573.611320108</v>
      </c>
      <c r="FV53" s="945"/>
      <c r="FW53" s="908">
        <f>+FY52</f>
        <v>1406434.0236928102</v>
      </c>
      <c r="FX53" s="444">
        <f>FW$34/43</f>
        <v>34246.627906976741</v>
      </c>
      <c r="FY53" s="444">
        <f t="shared" si="36"/>
        <v>1372187.3957858335</v>
      </c>
      <c r="FZ53" s="945"/>
      <c r="GA53" s="908">
        <f>+GC52</f>
        <v>13393461.026960785</v>
      </c>
      <c r="GB53" s="444">
        <f>GA$34/43</f>
        <v>315340.30232558138</v>
      </c>
      <c r="GC53" s="444">
        <f t="shared" si="54"/>
        <v>13078120.724635202</v>
      </c>
      <c r="GD53" s="945"/>
      <c r="GE53" s="908">
        <f>+GG52</f>
        <v>5914492.3390522879</v>
      </c>
      <c r="GF53" s="444">
        <f>GE$34/43</f>
        <v>148593.7441860465</v>
      </c>
      <c r="GG53" s="444">
        <f t="shared" si="16"/>
        <v>5765898.5948662413</v>
      </c>
      <c r="GH53" s="945"/>
      <c r="GI53" s="908">
        <f>+GK52</f>
        <v>5090696.791666667</v>
      </c>
      <c r="GJ53" s="444">
        <f>GI$34/43</f>
        <v>122078.58139534884</v>
      </c>
      <c r="GK53" s="444">
        <f t="shared" si="48"/>
        <v>4968618.2102713184</v>
      </c>
      <c r="GL53" s="945"/>
      <c r="GM53" s="908">
        <f>+GO52</f>
        <v>2985067.7647058829</v>
      </c>
      <c r="GN53" s="444">
        <f>GM$34/43</f>
        <v>74339.720930232565</v>
      </c>
      <c r="GO53" s="444">
        <f t="shared" si="17"/>
        <v>2910728.0437756502</v>
      </c>
      <c r="GP53" s="945"/>
      <c r="GQ53" s="908">
        <f>+GS52</f>
        <v>20563469.948529411</v>
      </c>
      <c r="GR53" s="444">
        <f>GQ$34/43</f>
        <v>509435.65116279072</v>
      </c>
      <c r="GS53" s="444">
        <f t="shared" si="18"/>
        <v>20054034.297366619</v>
      </c>
      <c r="GT53" s="945"/>
      <c r="GU53" s="908"/>
      <c r="GV53" s="444"/>
      <c r="GW53" s="444"/>
      <c r="GX53" s="909"/>
      <c r="GY53" s="908">
        <f>+HA52</f>
        <v>4550567.5637254911</v>
      </c>
      <c r="GZ53" s="444">
        <f>GY$34/43</f>
        <v>112734.93023255814</v>
      </c>
      <c r="HA53" s="444">
        <f t="shared" si="19"/>
        <v>4437832.6334929327</v>
      </c>
      <c r="HB53" s="945"/>
      <c r="HC53" s="908">
        <f>+HE52</f>
        <v>19650696.138888892</v>
      </c>
      <c r="HD53" s="444">
        <f>HC$34/43</f>
        <v>491096.88372093026</v>
      </c>
      <c r="HE53" s="444">
        <f t="shared" si="20"/>
        <v>19159599.255167961</v>
      </c>
      <c r="HF53" s="945"/>
      <c r="HG53" s="908">
        <f>+HI52</f>
        <v>3181201.5245098034</v>
      </c>
      <c r="HH53" s="444">
        <f>HG$34/43</f>
        <v>79642.279069767435</v>
      </c>
      <c r="HI53" s="444">
        <f t="shared" si="21"/>
        <v>3101559.2454400361</v>
      </c>
      <c r="HJ53" s="945"/>
      <c r="HK53" s="908">
        <f>+HM52</f>
        <v>3138939.8570261435</v>
      </c>
      <c r="HL53" s="444">
        <f>HK$34/43</f>
        <v>78035.186046511633</v>
      </c>
      <c r="HM53" s="444">
        <f t="shared" si="22"/>
        <v>3060904.6709796321</v>
      </c>
      <c r="HN53" s="945"/>
      <c r="HO53" s="908">
        <f>+HQ52</f>
        <v>725062.83333333326</v>
      </c>
      <c r="HP53" s="444">
        <f>HO$34/43</f>
        <v>18120.279069767443</v>
      </c>
      <c r="HQ53" s="444">
        <f t="shared" si="23"/>
        <v>706942.55426356581</v>
      </c>
      <c r="HR53" s="945"/>
      <c r="HS53" s="908">
        <f>+HU52</f>
        <v>5881202.6838235287</v>
      </c>
      <c r="HT53" s="444">
        <f>HS$34/43</f>
        <v>143698.81395348837</v>
      </c>
      <c r="HU53" s="444">
        <f t="shared" si="37"/>
        <v>5737503.8698700406</v>
      </c>
      <c r="HV53" s="945"/>
      <c r="HW53" s="908">
        <f>+HY52</f>
        <v>23458515.325163398</v>
      </c>
      <c r="HX53" s="444">
        <f>HW$34/43</f>
        <v>556921.90697674418</v>
      </c>
      <c r="HY53" s="444">
        <f t="shared" si="49"/>
        <v>22901593.418186653</v>
      </c>
      <c r="HZ53" s="945"/>
      <c r="IA53" s="908">
        <f>+IC52</f>
        <v>21523963.30882353</v>
      </c>
      <c r="IB53" s="444">
        <f>IA$34/43</f>
        <v>506767.67441860464</v>
      </c>
      <c r="IC53" s="444">
        <f t="shared" si="55"/>
        <v>21017195.634404924</v>
      </c>
      <c r="ID53" s="945"/>
      <c r="IE53" s="908">
        <f>+IE$34</f>
        <v>120381556</v>
      </c>
      <c r="IF53" s="444">
        <f>+IE$34/43/12*(12.5-IE$36)</f>
        <v>1749731.9186046512</v>
      </c>
      <c r="IG53" s="444">
        <f t="shared" ref="IG53:IG76" si="61">+IE53-IF53</f>
        <v>118631824.08139534</v>
      </c>
      <c r="IH53" s="909"/>
      <c r="II53" s="908"/>
      <c r="IJ53" s="444"/>
      <c r="IK53" s="444"/>
      <c r="IL53" s="909"/>
      <c r="IM53" s="908"/>
      <c r="IN53" s="444"/>
      <c r="IO53" s="444"/>
      <c r="IP53" s="909"/>
      <c r="IQ53" s="908"/>
      <c r="IR53" s="444"/>
      <c r="IS53" s="444"/>
      <c r="IT53" s="909"/>
      <c r="IU53" s="908">
        <f>+IW52</f>
        <v>106541.53349673202</v>
      </c>
      <c r="IV53" s="444">
        <f>IU$34/43</f>
        <v>2529.3720930232557</v>
      </c>
      <c r="IW53" s="444">
        <f t="shared" si="50"/>
        <v>104012.16140370877</v>
      </c>
      <c r="IX53" s="945"/>
      <c r="IY53" s="908">
        <f>+JA52</f>
        <v>73901.572712418303</v>
      </c>
      <c r="IZ53" s="444">
        <f>IY$34/43</f>
        <v>1760.3488372093022</v>
      </c>
      <c r="JA53" s="444">
        <f t="shared" si="51"/>
        <v>72141.223875209005</v>
      </c>
      <c r="JB53" s="945"/>
      <c r="JC53" s="908">
        <f>+JC$34</f>
        <v>13419133</v>
      </c>
      <c r="JD53" s="444">
        <f>+JC$34/43/12*(12.5-JC$36)</f>
        <v>221051.60949612403</v>
      </c>
      <c r="JE53" s="444">
        <f t="shared" ref="JE53:JE76" si="62">+JC53-JD53</f>
        <v>13198081.390503876</v>
      </c>
      <c r="JF53" s="909"/>
      <c r="JG53" s="908"/>
      <c r="JH53" s="444"/>
      <c r="JI53" s="444"/>
      <c r="JJ53" s="909"/>
      <c r="JK53" s="908">
        <f>+JM52</f>
        <v>497244.77287581697</v>
      </c>
      <c r="JL53" s="444">
        <f>JK$34/43</f>
        <v>11668.697674418605</v>
      </c>
      <c r="JM53" s="444">
        <f t="shared" si="56"/>
        <v>485576.07520139834</v>
      </c>
      <c r="JN53" s="945"/>
      <c r="JO53" s="908">
        <f>+JQ52</f>
        <v>722195.1029411765</v>
      </c>
      <c r="JP53" s="444">
        <f>JO$34/43</f>
        <v>17088.418604651164</v>
      </c>
      <c r="JQ53" s="444">
        <f t="shared" si="57"/>
        <v>705106.68433652539</v>
      </c>
      <c r="JR53" s="945"/>
      <c r="JS53" s="908">
        <f>+JS$34</f>
        <v>16278</v>
      </c>
      <c r="JT53" s="444">
        <f>JS34/51*2.5/12+JS34/43*9/12</f>
        <v>350.41370269037844</v>
      </c>
      <c r="JU53" s="444">
        <f t="shared" ref="JU53:JU74" si="63">+JS53-JT53</f>
        <v>15927.586297309621</v>
      </c>
      <c r="JV53" s="909"/>
      <c r="JW53" s="908">
        <f>+JW$34</f>
        <v>16278</v>
      </c>
      <c r="JX53" s="444">
        <f>JW34/51*2.5/12+JW34/43*9/12</f>
        <v>350.41370269037844</v>
      </c>
      <c r="JY53" s="444">
        <f t="shared" ref="JY53:JY76" si="64">+JW53-JX53</f>
        <v>15927.586297309621</v>
      </c>
      <c r="JZ53" s="909"/>
      <c r="KA53" s="908">
        <f>+KA$34</f>
        <v>858877</v>
      </c>
      <c r="KB53" s="444">
        <f>KA34/51*2.5/12+KA34/43*9/12</f>
        <v>18488.897267821856</v>
      </c>
      <c r="KC53" s="444">
        <f t="shared" ref="KC53:KC76" si="65">+KA53-KB53</f>
        <v>840388.10273217817</v>
      </c>
      <c r="KD53" s="909"/>
      <c r="KE53" s="908">
        <f>+KE$34</f>
        <v>858877</v>
      </c>
      <c r="KF53" s="444">
        <f>KE34/51*2.5/12+KE34/43*9/12</f>
        <v>18488.897267821856</v>
      </c>
      <c r="KG53" s="444">
        <f t="shared" ref="KG53:KG76" si="66">+KE53-KF53</f>
        <v>840388.10273217817</v>
      </c>
      <c r="KH53" s="909"/>
      <c r="KI53" s="908">
        <f>+KK52</f>
        <v>233386.61111111112</v>
      </c>
      <c r="KJ53" s="444">
        <f>KI$34/43</f>
        <v>5485.8604651162786</v>
      </c>
      <c r="KK53" s="444">
        <f t="shared" ref="KK53:KK54" si="67">+KI53-KJ53</f>
        <v>227900.75064599485</v>
      </c>
      <c r="KL53" s="945"/>
      <c r="KM53" s="908">
        <f>+KM$34</f>
        <v>15547555</v>
      </c>
      <c r="KN53" s="444">
        <f>KM34/51*2.5/12+KM34/43*9/12</f>
        <v>334689.53896868823</v>
      </c>
      <c r="KO53" s="444">
        <f t="shared" ref="KO53:KO76" si="68">+KM53-KN53</f>
        <v>15212865.461031312</v>
      </c>
      <c r="KP53" s="909"/>
      <c r="KQ53" s="908"/>
      <c r="KR53" s="444"/>
      <c r="KS53" s="444"/>
      <c r="KT53" s="909"/>
      <c r="KU53" s="908">
        <f>+KU$34</f>
        <v>0</v>
      </c>
      <c r="KV53" s="444">
        <f>KU34/51*2.5/12+KU34/43*9/12</f>
        <v>0</v>
      </c>
      <c r="KW53" s="444">
        <f t="shared" ref="KW53:KW76" si="69">+KU53-KV53</f>
        <v>0</v>
      </c>
      <c r="KX53" s="909"/>
      <c r="KY53" s="908"/>
      <c r="KZ53" s="444"/>
      <c r="LA53" s="444"/>
      <c r="LB53" s="909"/>
      <c r="LC53" s="908"/>
      <c r="LD53" s="444"/>
      <c r="LE53" s="444"/>
      <c r="LF53" s="909"/>
      <c r="LG53" s="908"/>
      <c r="LH53" s="444"/>
      <c r="LI53" s="444"/>
      <c r="LJ53" s="909"/>
      <c r="LK53" s="908"/>
      <c r="LL53" s="444"/>
      <c r="LM53" s="444"/>
      <c r="LN53" s="909"/>
      <c r="LO53" s="908">
        <f>+LO$34</f>
        <v>4076165</v>
      </c>
      <c r="LP53" s="444">
        <f>+LO$34/43/12*(12.5-LO$36)</f>
        <v>59246.584302325587</v>
      </c>
      <c r="LQ53" s="444">
        <f t="shared" ref="LQ53:LQ74" si="70">+LO53-LP53</f>
        <v>4016918.4156976743</v>
      </c>
      <c r="LR53" s="909"/>
      <c r="LS53" s="908"/>
      <c r="LT53" s="444"/>
      <c r="LU53" s="444"/>
      <c r="LV53" s="909"/>
      <c r="LW53" s="908">
        <f>+LW$34</f>
        <v>18459911</v>
      </c>
      <c r="LX53" s="444">
        <f>+LW$34/43/12*(12.5-LW$36)</f>
        <v>89437.553294573649</v>
      </c>
      <c r="LY53" s="444">
        <f t="shared" ref="LY53:LY74" si="71">+LW53-LX53</f>
        <v>18370473.446705427</v>
      </c>
      <c r="LZ53" s="909"/>
      <c r="MA53" s="908"/>
      <c r="MB53" s="444"/>
      <c r="MC53" s="444"/>
      <c r="MD53" s="909"/>
      <c r="ME53" s="908">
        <f>+ME$34</f>
        <v>3131641</v>
      </c>
      <c r="MF53" s="444">
        <f>+ME$34/43/12*(12.5-ME$36)</f>
        <v>3034.535852713178</v>
      </c>
      <c r="MG53" s="444">
        <f t="shared" ref="MG53:MG76" si="72">+ME53-MF53</f>
        <v>3128606.464147287</v>
      </c>
      <c r="MH53" s="909"/>
      <c r="MI53" s="908"/>
      <c r="MJ53" s="444"/>
      <c r="MK53" s="444"/>
      <c r="ML53" s="909"/>
      <c r="MM53" s="908"/>
      <c r="MN53" s="444"/>
      <c r="MO53" s="444"/>
      <c r="MP53" s="909"/>
      <c r="MQ53" s="908"/>
      <c r="MR53" s="444"/>
      <c r="MS53" s="444"/>
      <c r="MT53" s="909"/>
      <c r="MU53" s="908"/>
      <c r="MV53" s="444"/>
      <c r="MW53" s="444"/>
      <c r="MX53" s="909"/>
      <c r="MY53" s="908"/>
      <c r="MZ53" s="444"/>
      <c r="NA53" s="444"/>
      <c r="NB53" s="909"/>
      <c r="NC53" s="908"/>
      <c r="ND53" s="444"/>
      <c r="NE53" s="444"/>
      <c r="NF53" s="909"/>
      <c r="NG53" s="908">
        <f>+NG$34</f>
        <v>4805836</v>
      </c>
      <c r="NH53" s="444">
        <f>+NG$34/43/12*(12.5-NG$36)</f>
        <v>23284.089147286824</v>
      </c>
      <c r="NI53" s="444">
        <f t="shared" ref="NI53:NI74" si="73">+NG53-NH53</f>
        <v>4782551.9108527135</v>
      </c>
      <c r="NJ53" s="909"/>
      <c r="NK53" s="908"/>
      <c r="NL53" s="444"/>
      <c r="NM53" s="444"/>
      <c r="NN53" s="909"/>
      <c r="NO53" s="908"/>
      <c r="NP53" s="444"/>
      <c r="NQ53" s="444"/>
      <c r="NR53" s="909"/>
      <c r="NS53" s="908"/>
      <c r="NT53" s="444"/>
      <c r="NU53" s="444"/>
      <c r="NV53" s="909"/>
      <c r="NW53" s="908"/>
      <c r="NX53" s="444"/>
      <c r="NY53" s="444"/>
      <c r="NZ53" s="909"/>
      <c r="OA53" s="908"/>
      <c r="OB53" s="444"/>
      <c r="OC53" s="444"/>
      <c r="OD53" s="909"/>
      <c r="OE53" s="908"/>
      <c r="OF53" s="444"/>
      <c r="OG53" s="444"/>
      <c r="OH53" s="909"/>
      <c r="OI53" s="908"/>
      <c r="OJ53" s="444"/>
      <c r="OK53" s="444"/>
      <c r="OL53" s="909"/>
      <c r="OM53" s="908"/>
      <c r="ON53" s="444"/>
      <c r="OO53" s="444"/>
      <c r="OP53" s="909"/>
      <c r="OQ53" s="908"/>
      <c r="OR53" s="444"/>
      <c r="OS53" s="444"/>
      <c r="OT53" s="909"/>
      <c r="OU53" s="908"/>
      <c r="OV53" s="444"/>
      <c r="OW53" s="444"/>
      <c r="OX53" s="909"/>
      <c r="OY53" s="908"/>
      <c r="OZ53" s="444"/>
      <c r="PA53" s="444"/>
      <c r="PB53" s="909"/>
      <c r="PC53" s="908"/>
      <c r="PD53" s="444"/>
      <c r="PE53" s="444"/>
      <c r="PF53" s="909"/>
      <c r="PG53" s="908"/>
      <c r="PH53" s="444"/>
      <c r="PI53" s="444"/>
      <c r="PJ53" s="909"/>
      <c r="PK53" s="908"/>
      <c r="PL53" s="444"/>
      <c r="PM53" s="444"/>
      <c r="PN53" s="909"/>
      <c r="PO53" s="908"/>
      <c r="PP53" s="444"/>
      <c r="PQ53" s="444"/>
      <c r="PR53" s="909"/>
      <c r="PS53" s="908"/>
      <c r="PT53" s="444"/>
      <c r="PU53" s="444"/>
      <c r="PV53" s="909"/>
      <c r="PW53" s="908"/>
      <c r="PX53" s="444"/>
      <c r="PY53" s="444"/>
      <c r="PZ53" s="909"/>
      <c r="QA53" s="908"/>
      <c r="QB53" s="444"/>
      <c r="QC53" s="444"/>
      <c r="QD53" s="909"/>
      <c r="QE53" s="908"/>
      <c r="QF53" s="444"/>
      <c r="QG53" s="444"/>
      <c r="QH53" s="909"/>
      <c r="QI53" s="908"/>
      <c r="QJ53" s="444"/>
      <c r="QK53" s="444"/>
      <c r="QL53" s="909"/>
      <c r="QM53" s="908"/>
      <c r="QN53" s="444"/>
      <c r="QO53" s="444"/>
      <c r="QP53" s="909"/>
      <c r="QQ53" s="908"/>
      <c r="QR53" s="444"/>
      <c r="QS53" s="444"/>
      <c r="QT53" s="909"/>
      <c r="QU53" s="908"/>
      <c r="QV53" s="444"/>
      <c r="QW53" s="444"/>
      <c r="QX53" s="909"/>
      <c r="QY53" s="908"/>
      <c r="QZ53" s="444"/>
      <c r="RA53" s="444"/>
      <c r="RB53" s="909"/>
      <c r="RC53" s="908"/>
      <c r="RD53" s="444"/>
      <c r="RE53" s="444"/>
      <c r="RF53" s="909"/>
      <c r="RG53" s="908"/>
      <c r="RH53" s="444"/>
      <c r="RI53" s="444"/>
      <c r="RJ53" s="909"/>
      <c r="RK53" s="908"/>
      <c r="RL53" s="444"/>
      <c r="RM53" s="444"/>
      <c r="RN53" s="909"/>
      <c r="RO53" s="908"/>
      <c r="RP53" s="444"/>
      <c r="RQ53" s="444"/>
      <c r="RR53" s="909"/>
      <c r="RS53" s="908"/>
      <c r="RT53" s="444"/>
      <c r="RU53" s="444"/>
      <c r="RV53" s="909"/>
      <c r="RW53" s="908"/>
      <c r="RX53" s="444"/>
      <c r="RY53" s="444"/>
      <c r="RZ53" s="909"/>
      <c r="SA53" s="908"/>
      <c r="SB53" s="444"/>
      <c r="SC53" s="444"/>
      <c r="SD53" s="909"/>
      <c r="SE53" s="908"/>
      <c r="SF53" s="444"/>
      <c r="SG53" s="444"/>
      <c r="SH53" s="909"/>
      <c r="SI53" s="908"/>
      <c r="SJ53" s="444"/>
      <c r="SK53" s="444"/>
      <c r="SL53" s="909"/>
      <c r="SM53" s="908"/>
      <c r="SN53" s="444"/>
      <c r="SO53" s="444"/>
      <c r="SP53" s="909"/>
      <c r="SQ53" s="908"/>
      <c r="SR53" s="444"/>
      <c r="SS53" s="444"/>
      <c r="ST53" s="909"/>
      <c r="SU53" s="908"/>
      <c r="SV53" s="444"/>
      <c r="SW53" s="444"/>
      <c r="SX53" s="909"/>
      <c r="SY53" s="908"/>
      <c r="SZ53" s="444"/>
      <c r="TA53" s="444"/>
      <c r="TB53" s="909"/>
      <c r="TC53" s="444"/>
      <c r="TD53" s="444"/>
      <c r="TE53" s="444"/>
      <c r="TF53" s="444"/>
      <c r="TG53" s="908"/>
      <c r="TH53" s="444"/>
      <c r="TI53" s="444"/>
      <c r="TJ53" s="909"/>
      <c r="TK53" s="908"/>
      <c r="TL53" s="444"/>
      <c r="TM53" s="444"/>
      <c r="TN53" s="909"/>
      <c r="TO53" s="908"/>
      <c r="TP53" s="444"/>
      <c r="TQ53" s="444"/>
      <c r="TR53" s="909"/>
      <c r="TS53" s="908"/>
      <c r="TT53" s="444"/>
      <c r="TU53" s="444"/>
      <c r="TV53" s="909"/>
      <c r="TW53" s="908"/>
      <c r="TX53" s="444"/>
      <c r="TY53" s="444"/>
      <c r="TZ53" s="909"/>
      <c r="UA53" s="908"/>
      <c r="UB53" s="444"/>
      <c r="UC53" s="444"/>
      <c r="UD53" s="909"/>
      <c r="UE53" s="908"/>
      <c r="UF53" s="444"/>
      <c r="UG53" s="444"/>
      <c r="UH53" s="909"/>
      <c r="UI53" s="908"/>
      <c r="UJ53" s="444"/>
      <c r="UK53" s="444"/>
      <c r="UL53" s="909"/>
      <c r="UM53" s="908"/>
      <c r="UN53" s="444"/>
      <c r="UO53" s="444"/>
      <c r="UP53" s="909"/>
      <c r="UQ53" s="908"/>
      <c r="UR53" s="444"/>
      <c r="US53" s="444"/>
      <c r="UT53" s="909"/>
      <c r="UU53" s="908"/>
      <c r="UV53" s="444"/>
      <c r="UW53" s="444"/>
      <c r="UX53" s="909"/>
      <c r="UY53" s="908"/>
      <c r="UZ53" s="444"/>
      <c r="VA53" s="444"/>
      <c r="VB53" s="909"/>
      <c r="VC53" s="908"/>
      <c r="VD53" s="444"/>
      <c r="VE53" s="444"/>
      <c r="VF53" s="909"/>
      <c r="VG53" s="908"/>
      <c r="VH53" s="444"/>
      <c r="VI53" s="444"/>
      <c r="VJ53" s="909"/>
      <c r="VK53" s="908"/>
      <c r="VL53" s="444"/>
      <c r="VM53" s="444"/>
      <c r="VN53" s="909"/>
      <c r="VO53" s="908"/>
      <c r="VP53" s="444"/>
      <c r="VQ53" s="444"/>
      <c r="VR53" s="909"/>
      <c r="VS53" s="908"/>
      <c r="VT53" s="444"/>
      <c r="VU53" s="444"/>
      <c r="VV53" s="909"/>
      <c r="VW53" s="908"/>
      <c r="VX53" s="444"/>
      <c r="VY53" s="444"/>
      <c r="VZ53" s="909"/>
      <c r="WA53" s="908"/>
      <c r="WB53" s="444"/>
      <c r="WC53" s="444"/>
      <c r="WD53" s="909"/>
      <c r="WE53" s="908"/>
      <c r="WF53" s="444"/>
      <c r="WG53" s="444"/>
      <c r="WH53" s="909"/>
      <c r="WI53" s="908"/>
      <c r="WJ53" s="444"/>
      <c r="WK53" s="444"/>
      <c r="WL53" s="909"/>
      <c r="WM53" s="908"/>
      <c r="WN53" s="444"/>
      <c r="WO53" s="444"/>
      <c r="WP53" s="909"/>
      <c r="WQ53" s="908"/>
      <c r="WR53" s="444"/>
      <c r="WS53" s="444"/>
      <c r="WT53" s="909"/>
      <c r="WU53" s="908"/>
      <c r="WV53" s="444"/>
      <c r="WW53" s="444"/>
      <c r="WX53" s="909"/>
      <c r="WY53" s="908"/>
      <c r="WZ53" s="444"/>
      <c r="XA53" s="444"/>
      <c r="XB53" s="909"/>
      <c r="XC53" s="908"/>
      <c r="XD53" s="444"/>
      <c r="XE53" s="444"/>
      <c r="XF53" s="909"/>
      <c r="XG53" s="908"/>
      <c r="XH53" s="444"/>
      <c r="XI53" s="444"/>
      <c r="XJ53" s="909"/>
      <c r="XK53" s="908"/>
      <c r="XL53" s="444"/>
      <c r="XM53" s="444"/>
      <c r="XN53" s="909"/>
      <c r="XO53" s="908"/>
      <c r="XP53" s="444"/>
      <c r="XQ53" s="444"/>
      <c r="XR53" s="909"/>
      <c r="XS53" s="908"/>
      <c r="XT53" s="444"/>
      <c r="XU53" s="444"/>
      <c r="XV53" s="909"/>
      <c r="XW53" s="908"/>
      <c r="XX53" s="444"/>
      <c r="XY53" s="444"/>
      <c r="XZ53" s="909"/>
      <c r="YA53" s="908"/>
      <c r="YB53" s="444"/>
      <c r="YC53" s="444"/>
      <c r="YD53" s="909"/>
      <c r="YE53" s="908"/>
      <c r="YF53" s="444"/>
      <c r="YG53" s="444"/>
      <c r="YH53" s="909"/>
      <c r="YI53" s="908"/>
      <c r="YJ53" s="444"/>
      <c r="YK53" s="444"/>
      <c r="YL53" s="909"/>
      <c r="YM53" s="908"/>
      <c r="YN53" s="444"/>
      <c r="YO53" s="444"/>
      <c r="YP53" s="909"/>
      <c r="YQ53" s="908"/>
      <c r="YR53" s="444"/>
      <c r="YS53" s="444"/>
      <c r="YT53" s="909"/>
      <c r="YU53" s="908"/>
      <c r="YV53" s="444"/>
      <c r="YW53" s="444"/>
      <c r="YX53" s="909"/>
      <c r="YY53" s="908"/>
      <c r="YZ53" s="444"/>
      <c r="ZA53" s="444"/>
      <c r="ZB53" s="909"/>
      <c r="ZC53" s="908"/>
      <c r="ZD53" s="444"/>
      <c r="ZE53" s="444"/>
      <c r="ZF53" s="909"/>
      <c r="ZG53" s="908"/>
      <c r="ZH53" s="444"/>
      <c r="ZI53" s="444"/>
      <c r="ZJ53" s="909"/>
      <c r="ZK53" s="908"/>
      <c r="ZL53" s="444"/>
      <c r="ZM53" s="444"/>
      <c r="ZN53" s="909"/>
      <c r="ZO53" s="908"/>
      <c r="ZP53" s="444"/>
      <c r="ZQ53" s="444"/>
      <c r="ZR53" s="909"/>
      <c r="ZS53" s="908"/>
      <c r="ZT53" s="444"/>
      <c r="ZU53" s="444"/>
      <c r="ZV53" s="909"/>
      <c r="ZW53" s="908"/>
      <c r="ZX53" s="444"/>
      <c r="ZY53" s="444"/>
      <c r="ZZ53" s="909"/>
      <c r="AAA53" s="908"/>
      <c r="AAB53" s="444"/>
      <c r="AAC53" s="444"/>
      <c r="AAD53" s="909"/>
      <c r="AAE53" s="908"/>
      <c r="AAF53" s="444"/>
      <c r="AAG53" s="444"/>
      <c r="AAH53" s="909"/>
      <c r="AAI53" s="908"/>
      <c r="AAJ53" s="444"/>
      <c r="AAK53" s="444"/>
      <c r="AAL53" s="909"/>
      <c r="AAM53" s="908"/>
      <c r="AAN53" s="444"/>
      <c r="AAO53" s="444"/>
      <c r="AAP53" s="909"/>
      <c r="AAQ53" s="908"/>
      <c r="AAR53" s="444"/>
      <c r="AAS53" s="444"/>
      <c r="AAT53" s="909"/>
      <c r="AAU53" s="908"/>
      <c r="AAV53" s="444"/>
      <c r="AAW53" s="444"/>
      <c r="AAX53" s="909"/>
      <c r="AAY53" s="908"/>
      <c r="AAZ53" s="444"/>
      <c r="ABA53" s="444"/>
      <c r="ABB53" s="909"/>
      <c r="ABC53" s="908"/>
      <c r="ABD53" s="444"/>
      <c r="ABE53" s="444"/>
      <c r="ABF53" s="909"/>
      <c r="ABG53" s="908"/>
      <c r="ABH53" s="444"/>
      <c r="ABI53" s="444"/>
      <c r="ABJ53" s="909"/>
      <c r="ABK53" s="908"/>
      <c r="ABL53" s="444"/>
      <c r="ABM53" s="444"/>
      <c r="ABN53" s="909"/>
      <c r="ABO53" s="908"/>
      <c r="ABP53" s="444"/>
      <c r="ABQ53" s="444"/>
      <c r="ABR53" s="909"/>
      <c r="ABS53" s="908"/>
      <c r="ABT53" s="444"/>
      <c r="ABU53" s="444"/>
      <c r="ABV53" s="909"/>
      <c r="ABW53" s="908"/>
      <c r="ABX53" s="444"/>
      <c r="ABY53" s="444"/>
      <c r="ABZ53" s="909"/>
      <c r="ACA53" s="908"/>
      <c r="ACB53" s="444"/>
      <c r="ACC53" s="444"/>
      <c r="ACD53" s="909"/>
      <c r="ACE53" s="908"/>
      <c r="ACF53" s="444"/>
      <c r="ACG53" s="444"/>
      <c r="ACH53" s="909"/>
      <c r="ACI53" s="908"/>
      <c r="ACJ53" s="444"/>
      <c r="ACK53" s="444"/>
      <c r="ACL53" s="909"/>
      <c r="ACM53" s="908"/>
      <c r="ACN53" s="444"/>
      <c r="ACO53" s="444"/>
      <c r="ACP53" s="909"/>
      <c r="ACQ53" s="908"/>
      <c r="ACR53" s="444"/>
      <c r="ACS53" s="444"/>
      <c r="ACT53" s="909"/>
      <c r="ACU53" s="908"/>
      <c r="ACV53" s="444"/>
      <c r="ACW53" s="444"/>
      <c r="ACX53" s="909"/>
      <c r="ACY53" s="908"/>
      <c r="ACZ53" s="444"/>
      <c r="ADA53" s="444"/>
      <c r="ADB53" s="909"/>
      <c r="ADC53" s="908"/>
      <c r="ADD53" s="444"/>
      <c r="ADE53" s="444"/>
      <c r="ADF53" s="909"/>
      <c r="ADG53" s="908"/>
      <c r="ADH53" s="444"/>
      <c r="ADI53" s="444"/>
      <c r="ADJ53" s="909"/>
      <c r="ADK53" s="908"/>
      <c r="ADL53" s="444"/>
      <c r="ADM53" s="444"/>
      <c r="ADN53" s="909"/>
      <c r="ADO53" s="908"/>
      <c r="ADP53" s="444"/>
      <c r="ADQ53" s="444"/>
      <c r="ADR53" s="909"/>
      <c r="ADS53" s="908"/>
      <c r="ADT53" s="444"/>
      <c r="ADU53" s="444"/>
      <c r="ADV53" s="909"/>
      <c r="ADW53" s="908"/>
      <c r="ADX53" s="444"/>
      <c r="ADY53" s="444"/>
      <c r="ADZ53" s="909"/>
      <c r="AEA53" s="908"/>
      <c r="AEB53" s="444"/>
      <c r="AEC53" s="444"/>
      <c r="AED53" s="909"/>
      <c r="AEE53" s="901"/>
      <c r="AEF53" s="908"/>
      <c r="AEG53" s="909"/>
    </row>
    <row r="54" spans="1:813">
      <c r="A54" s="538">
        <v>35</v>
      </c>
      <c r="B54" s="461" t="str">
        <f t="shared" si="1"/>
        <v>W incentive</v>
      </c>
      <c r="C54" s="538">
        <f t="shared" si="2"/>
        <v>2013</v>
      </c>
      <c r="D54" s="443">
        <v>35</v>
      </c>
      <c r="E54" s="908" t="str">
        <f t="shared" si="3"/>
        <v>W incentive</v>
      </c>
      <c r="F54" s="907">
        <f t="shared" si="4"/>
        <v>2013</v>
      </c>
      <c r="G54" s="908">
        <f>+G53</f>
        <v>936577.66584967298</v>
      </c>
      <c r="H54" s="444">
        <f>+H53</f>
        <v>24170.255813953489</v>
      </c>
      <c r="I54" s="444">
        <f t="shared" si="59"/>
        <v>912407.41003571951</v>
      </c>
      <c r="J54" s="945"/>
      <c r="K54" s="908"/>
      <c r="L54" s="444"/>
      <c r="M54" s="444"/>
      <c r="N54" s="909"/>
      <c r="O54" s="908">
        <f>+O53</f>
        <v>943369.50245098036</v>
      </c>
      <c r="P54" s="444">
        <f>+P53</f>
        <v>25026.20930232558</v>
      </c>
      <c r="Q54" s="444">
        <f t="shared" si="0"/>
        <v>918343.29314865475</v>
      </c>
      <c r="R54" s="945"/>
      <c r="S54" s="908">
        <f>+S53</f>
        <v>591996</v>
      </c>
      <c r="T54" s="444">
        <f>+T53</f>
        <v>9751.8720930232557</v>
      </c>
      <c r="U54" s="444">
        <f t="shared" si="60"/>
        <v>582244.12790697673</v>
      </c>
      <c r="V54" s="909"/>
      <c r="W54" s="908">
        <f>+W53</f>
        <v>6758482.2426470565</v>
      </c>
      <c r="X54" s="444">
        <f>+X53</f>
        <v>175690.39534883722</v>
      </c>
      <c r="Y54" s="444">
        <f t="shared" si="6"/>
        <v>6582791.8472982189</v>
      </c>
      <c r="Z54" s="945"/>
      <c r="AA54" s="908"/>
      <c r="AB54" s="444"/>
      <c r="AC54" s="444"/>
      <c r="AD54" s="909"/>
      <c r="AE54" s="908">
        <f>+AE53</f>
        <v>5573619.105392158</v>
      </c>
      <c r="AF54" s="444">
        <f>+AF53</f>
        <v>144099.65116279069</v>
      </c>
      <c r="AG54" s="444">
        <f t="shared" si="7"/>
        <v>5429519.454229367</v>
      </c>
      <c r="AH54" s="945"/>
      <c r="AI54" s="908"/>
      <c r="AJ54" s="444"/>
      <c r="AK54" s="444"/>
      <c r="AL54" s="909"/>
      <c r="AM54" s="908">
        <f>+AM53</f>
        <v>2082032.3161764708</v>
      </c>
      <c r="AN54" s="444">
        <f>+AN53</f>
        <v>52216.116279069771</v>
      </c>
      <c r="AO54" s="444">
        <f t="shared" si="8"/>
        <v>2029816.199897401</v>
      </c>
      <c r="AP54" s="945"/>
      <c r="AQ54" s="908"/>
      <c r="AR54" s="444"/>
      <c r="AS54" s="444"/>
      <c r="AT54" s="909"/>
      <c r="AU54" s="908">
        <f>+AU53</f>
        <v>20332936.666666672</v>
      </c>
      <c r="AV54" s="444">
        <f>+AV53</f>
        <v>508146.97674418607</v>
      </c>
      <c r="AW54" s="444">
        <f t="shared" si="9"/>
        <v>19824789.689922486</v>
      </c>
      <c r="AX54" s="945"/>
      <c r="AY54" s="908">
        <f>+AY53</f>
        <v>42400064.999183007</v>
      </c>
      <c r="AZ54" s="444">
        <f>+AZ53</f>
        <v>1048586.2558139535</v>
      </c>
      <c r="BA54" s="444">
        <f t="shared" si="10"/>
        <v>41351478.74336905</v>
      </c>
      <c r="BB54" s="945"/>
      <c r="BC54" s="908">
        <f>+BC53</f>
        <v>12926360.294117646</v>
      </c>
      <c r="BD54" s="444">
        <f>+BD53</f>
        <v>315837.20930232556</v>
      </c>
      <c r="BE54" s="444">
        <f t="shared" si="24"/>
        <v>12610523.084815321</v>
      </c>
      <c r="BF54" s="945"/>
      <c r="BG54" s="908">
        <f>+BG53</f>
        <v>10628221.272875816</v>
      </c>
      <c r="BH54" s="444">
        <f>+BH53</f>
        <v>261029.81395348837</v>
      </c>
      <c r="BI54" s="444">
        <f t="shared" si="25"/>
        <v>10367191.458922327</v>
      </c>
      <c r="BJ54" s="945"/>
      <c r="BK54" s="908">
        <f>+BK53</f>
        <v>13925175.749183007</v>
      </c>
      <c r="BL54" s="444">
        <f>+BL53</f>
        <v>340826.95348837209</v>
      </c>
      <c r="BM54" s="444">
        <f t="shared" si="26"/>
        <v>13584348.795694634</v>
      </c>
      <c r="BN54" s="945"/>
      <c r="BO54" s="908">
        <f>+BO53</f>
        <v>16141368.62745098</v>
      </c>
      <c r="BP54" s="444">
        <f>+BP53</f>
        <v>393041.86046511628</v>
      </c>
      <c r="BQ54" s="444">
        <f t="shared" si="27"/>
        <v>15748326.766985863</v>
      </c>
      <c r="BR54" s="945"/>
      <c r="BS54" s="908">
        <f>+BS53</f>
        <v>10907887.867647059</v>
      </c>
      <c r="BT54" s="444">
        <f>+BT53</f>
        <v>264250.46511627908</v>
      </c>
      <c r="BU54" s="444">
        <f t="shared" si="28"/>
        <v>10643637.40253078</v>
      </c>
      <c r="BV54" s="945"/>
      <c r="BW54" s="908">
        <f>+BW53</f>
        <v>91871231.992647052</v>
      </c>
      <c r="BX54" s="444">
        <f>+BX53</f>
        <v>2210587.7441860465</v>
      </c>
      <c r="BY54" s="444">
        <f t="shared" si="38"/>
        <v>89660644.248461008</v>
      </c>
      <c r="BZ54" s="945"/>
      <c r="CA54" s="908">
        <f>+CA53</f>
        <v>13167832.303921569</v>
      </c>
      <c r="CB54" s="444">
        <f>+CB53</f>
        <v>316307.06976744183</v>
      </c>
      <c r="CC54" s="444">
        <f t="shared" si="39"/>
        <v>12851525.234154128</v>
      </c>
      <c r="CD54" s="945"/>
      <c r="CE54" s="908"/>
      <c r="CF54" s="444"/>
      <c r="CG54" s="444"/>
      <c r="CH54" s="909"/>
      <c r="CI54" s="908">
        <f>+CI53</f>
        <v>3024389.1421568627</v>
      </c>
      <c r="CJ54" s="444">
        <f>+CJ53</f>
        <v>72649.441860465115</v>
      </c>
      <c r="CK54" s="444">
        <f t="shared" si="40"/>
        <v>2951739.7002963973</v>
      </c>
      <c r="CL54" s="945"/>
      <c r="CM54" s="908">
        <f>+CM53</f>
        <v>2289634.272875817</v>
      </c>
      <c r="CN54" s="444">
        <f>+CN53</f>
        <v>56624.41860465116</v>
      </c>
      <c r="CO54" s="444">
        <f t="shared" si="11"/>
        <v>2233009.854271166</v>
      </c>
      <c r="CP54" s="945"/>
      <c r="CQ54" s="908">
        <f>+CQ53</f>
        <v>37154055.224673197</v>
      </c>
      <c r="CR54" s="444">
        <f>+CR53</f>
        <v>890981.04651162785</v>
      </c>
      <c r="CS54" s="444">
        <f t="shared" si="41"/>
        <v>36263074.178161569</v>
      </c>
      <c r="CT54" s="945"/>
      <c r="CU54" s="908">
        <f>+CU53</f>
        <v>158203365.94362745</v>
      </c>
      <c r="CV54" s="444">
        <f>+CV53</f>
        <v>3800233.9302325579</v>
      </c>
      <c r="CW54" s="444">
        <f t="shared" si="42"/>
        <v>154403132.01339489</v>
      </c>
      <c r="CX54" s="945"/>
      <c r="CY54" s="444"/>
      <c r="CZ54" s="444"/>
      <c r="DA54" s="444"/>
      <c r="DB54" s="444"/>
      <c r="DC54" s="908">
        <f>+DC53</f>
        <v>0</v>
      </c>
      <c r="DD54" s="444">
        <f>+DD53</f>
        <v>0</v>
      </c>
      <c r="DE54" s="444">
        <f t="shared" si="52"/>
        <v>0</v>
      </c>
      <c r="DF54" s="945"/>
      <c r="DG54" s="908">
        <f>+DG53</f>
        <v>12022500.616830066</v>
      </c>
      <c r="DH54" s="444">
        <f>+DH53</f>
        <v>297325.69767441862</v>
      </c>
      <c r="DI54" s="444">
        <f t="shared" si="12"/>
        <v>11725174.919155648</v>
      </c>
      <c r="DJ54" s="945"/>
      <c r="DK54" s="908">
        <f>+DK53</f>
        <v>12987290.31617647</v>
      </c>
      <c r="DL54" s="444">
        <f>+DL53</f>
        <v>318419.23255813954</v>
      </c>
      <c r="DM54" s="444">
        <f t="shared" si="29"/>
        <v>12668871.083618332</v>
      </c>
      <c r="DN54" s="945"/>
      <c r="DO54" s="908">
        <f>+DO53</f>
        <v>9374252.7826797403</v>
      </c>
      <c r="DP54" s="444">
        <f>+DP53</f>
        <v>233864.32558139536</v>
      </c>
      <c r="DQ54" s="444">
        <f t="shared" si="13"/>
        <v>9140388.4570983443</v>
      </c>
      <c r="DR54" s="945"/>
      <c r="DS54" s="908">
        <f>+DS53</f>
        <v>2686731.1535947714</v>
      </c>
      <c r="DT54" s="444">
        <f>+DT53</f>
        <v>66444.930232558138</v>
      </c>
      <c r="DU54" s="444">
        <f t="shared" si="14"/>
        <v>2620286.2233622135</v>
      </c>
      <c r="DV54" s="945"/>
      <c r="DW54" s="908">
        <f>+DW53</f>
        <v>9427144.087418301</v>
      </c>
      <c r="DX54" s="444">
        <f>+DX53</f>
        <v>236844.44186046513</v>
      </c>
      <c r="DY54" s="444">
        <f t="shared" si="15"/>
        <v>9190299.6455578357</v>
      </c>
      <c r="DZ54" s="945"/>
      <c r="EA54" s="908">
        <f>+EA53</f>
        <v>15536009.612745099</v>
      </c>
      <c r="EB54" s="444">
        <f>+EB53</f>
        <v>380253.06976744183</v>
      </c>
      <c r="EC54" s="444">
        <f t="shared" si="30"/>
        <v>15155756.542977657</v>
      </c>
      <c r="ED54" s="945"/>
      <c r="EE54" s="908">
        <f>+EE53</f>
        <v>17482992.485294122</v>
      </c>
      <c r="EF54" s="444">
        <f>+EF53</f>
        <v>428643.76744186046</v>
      </c>
      <c r="EG54" s="444">
        <f t="shared" si="31"/>
        <v>17054348.717852261</v>
      </c>
      <c r="EH54" s="945"/>
      <c r="EI54" s="908">
        <f>+EI53</f>
        <v>9562263.0367647074</v>
      </c>
      <c r="EJ54" s="444">
        <f>+EJ53</f>
        <v>227014.95348837209</v>
      </c>
      <c r="EK54" s="444">
        <f t="shared" si="43"/>
        <v>9335248.0832763352</v>
      </c>
      <c r="EL54" s="945"/>
      <c r="EM54" s="908">
        <f>+EM53</f>
        <v>18242553.81127451</v>
      </c>
      <c r="EN54" s="444">
        <f>+EN53</f>
        <v>436000.34883720928</v>
      </c>
      <c r="EO54" s="444">
        <f t="shared" si="44"/>
        <v>17806553.462437302</v>
      </c>
      <c r="EP54" s="945"/>
      <c r="EQ54" s="908">
        <f>+EQ53</f>
        <v>11573763.439542484</v>
      </c>
      <c r="ER54" s="444">
        <f>+ER53</f>
        <v>280381.72093023255</v>
      </c>
      <c r="ES54" s="444">
        <f t="shared" si="32"/>
        <v>11293381.718612252</v>
      </c>
      <c r="ET54" s="945"/>
      <c r="EU54" s="908">
        <f>+EU53</f>
        <v>86736955.221405238</v>
      </c>
      <c r="EV54" s="444">
        <f>+EV53</f>
        <v>2122938.5348837208</v>
      </c>
      <c r="EW54" s="444">
        <f t="shared" si="33"/>
        <v>84614016.686521515</v>
      </c>
      <c r="EX54" s="945"/>
      <c r="EY54" s="908">
        <f>+EY53</f>
        <v>31231157</v>
      </c>
      <c r="EZ54" s="444">
        <f>+EZ53</f>
        <v>748945.6744186047</v>
      </c>
      <c r="FA54" s="444">
        <f t="shared" si="45"/>
        <v>30482211.325581394</v>
      </c>
      <c r="FB54" s="945"/>
      <c r="FC54" s="908">
        <f>+FC53</f>
        <v>13196451.012254901</v>
      </c>
      <c r="FD54" s="444">
        <f>+FD53</f>
        <v>312251.46511627908</v>
      </c>
      <c r="FE54" s="444">
        <f t="shared" si="53"/>
        <v>12884199.547138622</v>
      </c>
      <c r="FF54" s="945"/>
      <c r="FG54" s="908">
        <f>+FG53</f>
        <v>80488872.51307191</v>
      </c>
      <c r="FH54" s="444">
        <f>+FH53</f>
        <v>1956554.3255813953</v>
      </c>
      <c r="FI54" s="444">
        <f t="shared" si="34"/>
        <v>78532318.187490508</v>
      </c>
      <c r="FJ54" s="945"/>
      <c r="FK54" s="908">
        <f>+FK53</f>
        <v>1254120.794117647</v>
      </c>
      <c r="FL54" s="444">
        <f>+FL53</f>
        <v>30278.79069767442</v>
      </c>
      <c r="FM54" s="444">
        <f t="shared" si="46"/>
        <v>1223842.0034199725</v>
      </c>
      <c r="FN54" s="945"/>
      <c r="FO54" s="908">
        <f>+FO53</f>
        <v>195332.69117647057</v>
      </c>
      <c r="FP54" s="444">
        <f>+FP53</f>
        <v>4780.8837209302328</v>
      </c>
      <c r="FQ54" s="444">
        <f t="shared" si="35"/>
        <v>190551.80745554034</v>
      </c>
      <c r="FR54" s="945"/>
      <c r="FS54" s="908">
        <f>+FS53</f>
        <v>22773703.448529411</v>
      </c>
      <c r="FT54" s="444">
        <f>+FT53</f>
        <v>546129.83720930235</v>
      </c>
      <c r="FU54" s="444">
        <f t="shared" si="47"/>
        <v>22227573.611320108</v>
      </c>
      <c r="FV54" s="945"/>
      <c r="FW54" s="908">
        <f>+FW53</f>
        <v>1406434.0236928102</v>
      </c>
      <c r="FX54" s="444">
        <f>+FX53</f>
        <v>34246.627906976741</v>
      </c>
      <c r="FY54" s="444">
        <f t="shared" si="36"/>
        <v>1372187.3957858335</v>
      </c>
      <c r="FZ54" s="945"/>
      <c r="GA54" s="908">
        <f>+GA53</f>
        <v>13393461.026960785</v>
      </c>
      <c r="GB54" s="444">
        <f>+GB53</f>
        <v>315340.30232558138</v>
      </c>
      <c r="GC54" s="444">
        <f t="shared" si="54"/>
        <v>13078120.724635202</v>
      </c>
      <c r="GD54" s="945"/>
      <c r="GE54" s="908">
        <f>+GE53</f>
        <v>5914492.3390522879</v>
      </c>
      <c r="GF54" s="444">
        <f>+GF53</f>
        <v>148593.7441860465</v>
      </c>
      <c r="GG54" s="444">
        <f t="shared" si="16"/>
        <v>5765898.5948662413</v>
      </c>
      <c r="GH54" s="945"/>
      <c r="GI54" s="908">
        <f>+GI53</f>
        <v>5090696.791666667</v>
      </c>
      <c r="GJ54" s="444">
        <f>+GJ53</f>
        <v>122078.58139534884</v>
      </c>
      <c r="GK54" s="444">
        <f t="shared" si="48"/>
        <v>4968618.2102713184</v>
      </c>
      <c r="GL54" s="945"/>
      <c r="GM54" s="908">
        <f>+GM53</f>
        <v>2985067.7647058829</v>
      </c>
      <c r="GN54" s="444">
        <f>+GN53</f>
        <v>74339.720930232565</v>
      </c>
      <c r="GO54" s="444">
        <f t="shared" si="17"/>
        <v>2910728.0437756502</v>
      </c>
      <c r="GP54" s="945"/>
      <c r="GQ54" s="908">
        <f>+GQ53</f>
        <v>20563469.948529411</v>
      </c>
      <c r="GR54" s="444">
        <f>+GR53</f>
        <v>509435.65116279072</v>
      </c>
      <c r="GS54" s="444">
        <f t="shared" si="18"/>
        <v>20054034.297366619</v>
      </c>
      <c r="GT54" s="945"/>
      <c r="GU54" s="908"/>
      <c r="GV54" s="444"/>
      <c r="GW54" s="444"/>
      <c r="GX54" s="909"/>
      <c r="GY54" s="908">
        <f>+GY53</f>
        <v>4550567.5637254911</v>
      </c>
      <c r="GZ54" s="444">
        <f>+GZ53</f>
        <v>112734.93023255814</v>
      </c>
      <c r="HA54" s="444">
        <f t="shared" si="19"/>
        <v>4437832.6334929327</v>
      </c>
      <c r="HB54" s="945"/>
      <c r="HC54" s="908">
        <f>+HC53</f>
        <v>19650696.138888892</v>
      </c>
      <c r="HD54" s="444">
        <f>+HD53</f>
        <v>491096.88372093026</v>
      </c>
      <c r="HE54" s="444">
        <f t="shared" si="20"/>
        <v>19159599.255167961</v>
      </c>
      <c r="HF54" s="945"/>
      <c r="HG54" s="908">
        <f>+HG53</f>
        <v>3181201.5245098034</v>
      </c>
      <c r="HH54" s="444">
        <f>+HH53</f>
        <v>79642.279069767435</v>
      </c>
      <c r="HI54" s="444">
        <f t="shared" si="21"/>
        <v>3101559.2454400361</v>
      </c>
      <c r="HJ54" s="945"/>
      <c r="HK54" s="908">
        <f>+HK53</f>
        <v>3138939.8570261435</v>
      </c>
      <c r="HL54" s="444">
        <f>+HL53</f>
        <v>78035.186046511633</v>
      </c>
      <c r="HM54" s="444">
        <f t="shared" si="22"/>
        <v>3060904.6709796321</v>
      </c>
      <c r="HN54" s="945"/>
      <c r="HO54" s="908">
        <f>+HO53</f>
        <v>725062.83333333326</v>
      </c>
      <c r="HP54" s="444">
        <f>+HP53</f>
        <v>18120.279069767443</v>
      </c>
      <c r="HQ54" s="444">
        <f t="shared" si="23"/>
        <v>706942.55426356581</v>
      </c>
      <c r="HR54" s="945"/>
      <c r="HS54" s="908">
        <f>+HS53</f>
        <v>5881202.6838235287</v>
      </c>
      <c r="HT54" s="444">
        <f>+HT53</f>
        <v>143698.81395348837</v>
      </c>
      <c r="HU54" s="444">
        <f t="shared" si="37"/>
        <v>5737503.8698700406</v>
      </c>
      <c r="HV54" s="945"/>
      <c r="HW54" s="908">
        <f>+HW53</f>
        <v>23458515.325163398</v>
      </c>
      <c r="HX54" s="444">
        <f>+HX53</f>
        <v>556921.90697674418</v>
      </c>
      <c r="HY54" s="444">
        <f t="shared" si="49"/>
        <v>22901593.418186653</v>
      </c>
      <c r="HZ54" s="945"/>
      <c r="IA54" s="908">
        <f>+IA53</f>
        <v>21523963.30882353</v>
      </c>
      <c r="IB54" s="444">
        <f>+IB53</f>
        <v>506767.67441860464</v>
      </c>
      <c r="IC54" s="444">
        <f t="shared" si="55"/>
        <v>21017195.634404924</v>
      </c>
      <c r="ID54" s="945"/>
      <c r="IE54" s="908">
        <f>+IE53</f>
        <v>120381556</v>
      </c>
      <c r="IF54" s="444">
        <f>+IF53</f>
        <v>1749731.9186046512</v>
      </c>
      <c r="IG54" s="444">
        <f t="shared" si="61"/>
        <v>118631824.08139534</v>
      </c>
      <c r="IH54" s="909"/>
      <c r="II54" s="908"/>
      <c r="IJ54" s="444"/>
      <c r="IK54" s="444"/>
      <c r="IL54" s="909"/>
      <c r="IM54" s="908"/>
      <c r="IN54" s="444"/>
      <c r="IO54" s="444"/>
      <c r="IP54" s="909"/>
      <c r="IQ54" s="908"/>
      <c r="IR54" s="444"/>
      <c r="IS54" s="444"/>
      <c r="IT54" s="909"/>
      <c r="IU54" s="908">
        <f>+IU53</f>
        <v>106541.53349673202</v>
      </c>
      <c r="IV54" s="444">
        <f>+IV53</f>
        <v>2529.3720930232557</v>
      </c>
      <c r="IW54" s="444">
        <f t="shared" si="50"/>
        <v>104012.16140370877</v>
      </c>
      <c r="IX54" s="945"/>
      <c r="IY54" s="908">
        <f>+IY53</f>
        <v>73901.572712418303</v>
      </c>
      <c r="IZ54" s="444">
        <f>+IZ53</f>
        <v>1760.3488372093022</v>
      </c>
      <c r="JA54" s="444">
        <f t="shared" si="51"/>
        <v>72141.223875209005</v>
      </c>
      <c r="JB54" s="945"/>
      <c r="JC54" s="908">
        <f>+JC53</f>
        <v>13419133</v>
      </c>
      <c r="JD54" s="444">
        <f>+JD53</f>
        <v>221051.60949612403</v>
      </c>
      <c r="JE54" s="444">
        <f t="shared" si="62"/>
        <v>13198081.390503876</v>
      </c>
      <c r="JF54" s="909"/>
      <c r="JG54" s="908"/>
      <c r="JH54" s="444"/>
      <c r="JI54" s="444"/>
      <c r="JJ54" s="909"/>
      <c r="JK54" s="908">
        <f>+JK53</f>
        <v>497244.77287581697</v>
      </c>
      <c r="JL54" s="444">
        <f>+JL53</f>
        <v>11668.697674418605</v>
      </c>
      <c r="JM54" s="444">
        <f t="shared" si="56"/>
        <v>485576.07520139834</v>
      </c>
      <c r="JN54" s="945"/>
      <c r="JO54" s="908">
        <f>+JO53</f>
        <v>722195.1029411765</v>
      </c>
      <c r="JP54" s="444">
        <f>+JP53</f>
        <v>17088.418604651164</v>
      </c>
      <c r="JQ54" s="444">
        <f t="shared" si="57"/>
        <v>705106.68433652539</v>
      </c>
      <c r="JR54" s="945"/>
      <c r="JS54" s="908">
        <f>+JS53</f>
        <v>16278</v>
      </c>
      <c r="JT54" s="444">
        <f>+JT53</f>
        <v>350.41370269037844</v>
      </c>
      <c r="JU54" s="444">
        <f t="shared" si="63"/>
        <v>15927.586297309621</v>
      </c>
      <c r="JV54" s="909"/>
      <c r="JW54" s="908">
        <f>+JW53</f>
        <v>16278</v>
      </c>
      <c r="JX54" s="444">
        <f>+JX53</f>
        <v>350.41370269037844</v>
      </c>
      <c r="JY54" s="444">
        <f t="shared" si="64"/>
        <v>15927.586297309621</v>
      </c>
      <c r="JZ54" s="909"/>
      <c r="KA54" s="908">
        <f>+KA53</f>
        <v>858877</v>
      </c>
      <c r="KB54" s="444">
        <f>+KB53</f>
        <v>18488.897267821856</v>
      </c>
      <c r="KC54" s="444">
        <f t="shared" si="65"/>
        <v>840388.10273217817</v>
      </c>
      <c r="KD54" s="909"/>
      <c r="KE54" s="908">
        <f>+KE53</f>
        <v>858877</v>
      </c>
      <c r="KF54" s="444">
        <f>+KF53</f>
        <v>18488.897267821856</v>
      </c>
      <c r="KG54" s="444">
        <f t="shared" si="66"/>
        <v>840388.10273217817</v>
      </c>
      <c r="KH54" s="909"/>
      <c r="KI54" s="908">
        <f>+KI53</f>
        <v>233386.61111111112</v>
      </c>
      <c r="KJ54" s="444">
        <f>+KJ53</f>
        <v>5485.8604651162786</v>
      </c>
      <c r="KK54" s="444">
        <f t="shared" si="67"/>
        <v>227900.75064599485</v>
      </c>
      <c r="KL54" s="945"/>
      <c r="KM54" s="908">
        <f>+KM53</f>
        <v>15547555</v>
      </c>
      <c r="KN54" s="444">
        <f>+KN53</f>
        <v>334689.53896868823</v>
      </c>
      <c r="KO54" s="444">
        <f t="shared" si="68"/>
        <v>15212865.461031312</v>
      </c>
      <c r="KP54" s="909"/>
      <c r="KQ54" s="908"/>
      <c r="KR54" s="444"/>
      <c r="KS54" s="444"/>
      <c r="KT54" s="909"/>
      <c r="KU54" s="908">
        <f>+KU53</f>
        <v>0</v>
      </c>
      <c r="KV54" s="444">
        <f>+KV53</f>
        <v>0</v>
      </c>
      <c r="KW54" s="444">
        <f t="shared" si="69"/>
        <v>0</v>
      </c>
      <c r="KX54" s="909"/>
      <c r="KY54" s="908"/>
      <c r="KZ54" s="444"/>
      <c r="LA54" s="444"/>
      <c r="LB54" s="909"/>
      <c r="LC54" s="908"/>
      <c r="LD54" s="444"/>
      <c r="LE54" s="444"/>
      <c r="LF54" s="909"/>
      <c r="LG54" s="908"/>
      <c r="LH54" s="444"/>
      <c r="LI54" s="444"/>
      <c r="LJ54" s="909"/>
      <c r="LK54" s="908"/>
      <c r="LL54" s="444"/>
      <c r="LM54" s="444"/>
      <c r="LN54" s="909"/>
      <c r="LO54" s="908">
        <f>+LO53</f>
        <v>4076165</v>
      </c>
      <c r="LP54" s="444">
        <f>+LP53</f>
        <v>59246.584302325587</v>
      </c>
      <c r="LQ54" s="444">
        <f t="shared" si="70"/>
        <v>4016918.4156976743</v>
      </c>
      <c r="LR54" s="909"/>
      <c r="LS54" s="908"/>
      <c r="LT54" s="444"/>
      <c r="LU54" s="444"/>
      <c r="LV54" s="909"/>
      <c r="LW54" s="908">
        <f>+LW53</f>
        <v>18459911</v>
      </c>
      <c r="LX54" s="444">
        <f>+LX53</f>
        <v>89437.553294573649</v>
      </c>
      <c r="LY54" s="444">
        <f t="shared" si="71"/>
        <v>18370473.446705427</v>
      </c>
      <c r="LZ54" s="909"/>
      <c r="MA54" s="908"/>
      <c r="MB54" s="444"/>
      <c r="MC54" s="444"/>
      <c r="MD54" s="909"/>
      <c r="ME54" s="908">
        <f>+ME53</f>
        <v>3131641</v>
      </c>
      <c r="MF54" s="444">
        <f>+MF53</f>
        <v>3034.535852713178</v>
      </c>
      <c r="MG54" s="444">
        <f t="shared" si="72"/>
        <v>3128606.464147287</v>
      </c>
      <c r="MH54" s="909"/>
      <c r="MI54" s="908"/>
      <c r="MJ54" s="444"/>
      <c r="MK54" s="444"/>
      <c r="ML54" s="909"/>
      <c r="MM54" s="908"/>
      <c r="MN54" s="444"/>
      <c r="MO54" s="444"/>
      <c r="MP54" s="909"/>
      <c r="MQ54" s="908"/>
      <c r="MR54" s="444"/>
      <c r="MS54" s="444"/>
      <c r="MT54" s="909"/>
      <c r="MU54" s="908"/>
      <c r="MV54" s="444"/>
      <c r="MW54" s="444"/>
      <c r="MX54" s="909"/>
      <c r="MY54" s="908"/>
      <c r="MZ54" s="444"/>
      <c r="NA54" s="444"/>
      <c r="NB54" s="909"/>
      <c r="NC54" s="908"/>
      <c r="ND54" s="444"/>
      <c r="NE54" s="444"/>
      <c r="NF54" s="909"/>
      <c r="NG54" s="908">
        <f>+NG53</f>
        <v>4805836</v>
      </c>
      <c r="NH54" s="444">
        <f>+NH53</f>
        <v>23284.089147286824</v>
      </c>
      <c r="NI54" s="444">
        <f t="shared" si="73"/>
        <v>4782551.9108527135</v>
      </c>
      <c r="NJ54" s="909"/>
      <c r="NK54" s="908"/>
      <c r="NL54" s="444"/>
      <c r="NM54" s="444"/>
      <c r="NN54" s="909"/>
      <c r="NO54" s="908"/>
      <c r="NP54" s="444"/>
      <c r="NQ54" s="444"/>
      <c r="NR54" s="909"/>
      <c r="NS54" s="908"/>
      <c r="NT54" s="444"/>
      <c r="NU54" s="444"/>
      <c r="NV54" s="909"/>
      <c r="NW54" s="908"/>
      <c r="NX54" s="444"/>
      <c r="NY54" s="444"/>
      <c r="NZ54" s="909"/>
      <c r="OA54" s="908"/>
      <c r="OB54" s="444"/>
      <c r="OC54" s="444"/>
      <c r="OD54" s="909"/>
      <c r="OE54" s="908"/>
      <c r="OF54" s="444"/>
      <c r="OG54" s="444"/>
      <c r="OH54" s="909"/>
      <c r="OI54" s="908"/>
      <c r="OJ54" s="444"/>
      <c r="OK54" s="444"/>
      <c r="OL54" s="909"/>
      <c r="OM54" s="908"/>
      <c r="ON54" s="444"/>
      <c r="OO54" s="444"/>
      <c r="OP54" s="909"/>
      <c r="OQ54" s="908"/>
      <c r="OR54" s="444"/>
      <c r="OS54" s="444"/>
      <c r="OT54" s="909"/>
      <c r="OU54" s="908"/>
      <c r="OV54" s="444"/>
      <c r="OW54" s="444"/>
      <c r="OX54" s="909"/>
      <c r="OY54" s="908"/>
      <c r="OZ54" s="444"/>
      <c r="PA54" s="444"/>
      <c r="PB54" s="909"/>
      <c r="PC54" s="908"/>
      <c r="PD54" s="444"/>
      <c r="PE54" s="444"/>
      <c r="PF54" s="909"/>
      <c r="PG54" s="908"/>
      <c r="PH54" s="444"/>
      <c r="PI54" s="444"/>
      <c r="PJ54" s="909"/>
      <c r="PK54" s="908"/>
      <c r="PL54" s="444"/>
      <c r="PM54" s="444"/>
      <c r="PN54" s="909"/>
      <c r="PO54" s="908"/>
      <c r="PP54" s="444"/>
      <c r="PQ54" s="444"/>
      <c r="PR54" s="909"/>
      <c r="PS54" s="908"/>
      <c r="PT54" s="444"/>
      <c r="PU54" s="444"/>
      <c r="PV54" s="909"/>
      <c r="PW54" s="908"/>
      <c r="PX54" s="444"/>
      <c r="PY54" s="444"/>
      <c r="PZ54" s="909"/>
      <c r="QA54" s="908"/>
      <c r="QB54" s="444"/>
      <c r="QC54" s="444"/>
      <c r="QD54" s="909"/>
      <c r="QE54" s="908"/>
      <c r="QF54" s="444"/>
      <c r="QG54" s="444"/>
      <c r="QH54" s="909"/>
      <c r="QI54" s="908"/>
      <c r="QJ54" s="444"/>
      <c r="QK54" s="444"/>
      <c r="QL54" s="909"/>
      <c r="QM54" s="908"/>
      <c r="QN54" s="444"/>
      <c r="QO54" s="444"/>
      <c r="QP54" s="909"/>
      <c r="QQ54" s="908"/>
      <c r="QR54" s="444"/>
      <c r="QS54" s="444"/>
      <c r="QT54" s="909"/>
      <c r="QU54" s="908"/>
      <c r="QV54" s="444"/>
      <c r="QW54" s="444"/>
      <c r="QX54" s="909"/>
      <c r="QY54" s="908"/>
      <c r="QZ54" s="444"/>
      <c r="RA54" s="444"/>
      <c r="RB54" s="909"/>
      <c r="RC54" s="908"/>
      <c r="RD54" s="444"/>
      <c r="RE54" s="444"/>
      <c r="RF54" s="909"/>
      <c r="RG54" s="908"/>
      <c r="RH54" s="444"/>
      <c r="RI54" s="444"/>
      <c r="RJ54" s="909"/>
      <c r="RK54" s="908"/>
      <c r="RL54" s="444"/>
      <c r="RM54" s="444"/>
      <c r="RN54" s="909"/>
      <c r="RO54" s="908"/>
      <c r="RP54" s="444"/>
      <c r="RQ54" s="444"/>
      <c r="RR54" s="909"/>
      <c r="RS54" s="908"/>
      <c r="RT54" s="444"/>
      <c r="RU54" s="444"/>
      <c r="RV54" s="909"/>
      <c r="RW54" s="908"/>
      <c r="RX54" s="444"/>
      <c r="RY54" s="444"/>
      <c r="RZ54" s="909"/>
      <c r="SA54" s="908"/>
      <c r="SB54" s="444"/>
      <c r="SC54" s="444"/>
      <c r="SD54" s="909"/>
      <c r="SE54" s="908"/>
      <c r="SF54" s="444"/>
      <c r="SG54" s="444"/>
      <c r="SH54" s="909"/>
      <c r="SI54" s="908"/>
      <c r="SJ54" s="444"/>
      <c r="SK54" s="444"/>
      <c r="SL54" s="909"/>
      <c r="SM54" s="908"/>
      <c r="SN54" s="444"/>
      <c r="SO54" s="444"/>
      <c r="SP54" s="909"/>
      <c r="SQ54" s="908"/>
      <c r="SR54" s="444"/>
      <c r="SS54" s="444"/>
      <c r="ST54" s="909"/>
      <c r="SU54" s="908"/>
      <c r="SV54" s="444"/>
      <c r="SW54" s="444"/>
      <c r="SX54" s="909"/>
      <c r="SY54" s="908"/>
      <c r="SZ54" s="444"/>
      <c r="TA54" s="444"/>
      <c r="TB54" s="909"/>
      <c r="TC54" s="444"/>
      <c r="TD54" s="444"/>
      <c r="TE54" s="444"/>
      <c r="TF54" s="444"/>
      <c r="TG54" s="908"/>
      <c r="TH54" s="444"/>
      <c r="TI54" s="444"/>
      <c r="TJ54" s="909"/>
      <c r="TK54" s="908"/>
      <c r="TL54" s="444"/>
      <c r="TM54" s="444"/>
      <c r="TN54" s="909"/>
      <c r="TO54" s="908"/>
      <c r="TP54" s="444"/>
      <c r="TQ54" s="444"/>
      <c r="TR54" s="909"/>
      <c r="TS54" s="908"/>
      <c r="TT54" s="444"/>
      <c r="TU54" s="444"/>
      <c r="TV54" s="909"/>
      <c r="TW54" s="908"/>
      <c r="TX54" s="444"/>
      <c r="TY54" s="444"/>
      <c r="TZ54" s="909"/>
      <c r="UA54" s="908"/>
      <c r="UB54" s="444"/>
      <c r="UC54" s="444"/>
      <c r="UD54" s="909"/>
      <c r="UE54" s="908"/>
      <c r="UF54" s="444"/>
      <c r="UG54" s="444"/>
      <c r="UH54" s="909"/>
      <c r="UI54" s="908"/>
      <c r="UJ54" s="444"/>
      <c r="UK54" s="444"/>
      <c r="UL54" s="909"/>
      <c r="UM54" s="908"/>
      <c r="UN54" s="444"/>
      <c r="UO54" s="444"/>
      <c r="UP54" s="909"/>
      <c r="UQ54" s="908"/>
      <c r="UR54" s="444"/>
      <c r="US54" s="444"/>
      <c r="UT54" s="909"/>
      <c r="UU54" s="908"/>
      <c r="UV54" s="444"/>
      <c r="UW54" s="444"/>
      <c r="UX54" s="909"/>
      <c r="UY54" s="908"/>
      <c r="UZ54" s="444"/>
      <c r="VA54" s="444"/>
      <c r="VB54" s="909"/>
      <c r="VC54" s="908"/>
      <c r="VD54" s="444"/>
      <c r="VE54" s="444"/>
      <c r="VF54" s="909"/>
      <c r="VG54" s="908"/>
      <c r="VH54" s="444"/>
      <c r="VI54" s="444"/>
      <c r="VJ54" s="909"/>
      <c r="VK54" s="908"/>
      <c r="VL54" s="444"/>
      <c r="VM54" s="444"/>
      <c r="VN54" s="909"/>
      <c r="VO54" s="908"/>
      <c r="VP54" s="444"/>
      <c r="VQ54" s="444"/>
      <c r="VR54" s="909"/>
      <c r="VS54" s="908"/>
      <c r="VT54" s="444"/>
      <c r="VU54" s="444"/>
      <c r="VV54" s="909"/>
      <c r="VW54" s="908"/>
      <c r="VX54" s="444"/>
      <c r="VY54" s="444"/>
      <c r="VZ54" s="909"/>
      <c r="WA54" s="908"/>
      <c r="WB54" s="444"/>
      <c r="WC54" s="444"/>
      <c r="WD54" s="909"/>
      <c r="WE54" s="908"/>
      <c r="WF54" s="444"/>
      <c r="WG54" s="444"/>
      <c r="WH54" s="909"/>
      <c r="WI54" s="908"/>
      <c r="WJ54" s="444"/>
      <c r="WK54" s="444"/>
      <c r="WL54" s="909"/>
      <c r="WM54" s="908"/>
      <c r="WN54" s="444"/>
      <c r="WO54" s="444"/>
      <c r="WP54" s="909"/>
      <c r="WQ54" s="908"/>
      <c r="WR54" s="444"/>
      <c r="WS54" s="444"/>
      <c r="WT54" s="909"/>
      <c r="WU54" s="908"/>
      <c r="WV54" s="444"/>
      <c r="WW54" s="444"/>
      <c r="WX54" s="909"/>
      <c r="WY54" s="908"/>
      <c r="WZ54" s="444"/>
      <c r="XA54" s="444"/>
      <c r="XB54" s="909"/>
      <c r="XC54" s="908"/>
      <c r="XD54" s="444"/>
      <c r="XE54" s="444"/>
      <c r="XF54" s="909"/>
      <c r="XG54" s="908"/>
      <c r="XH54" s="444"/>
      <c r="XI54" s="444"/>
      <c r="XJ54" s="909"/>
      <c r="XK54" s="908"/>
      <c r="XL54" s="444"/>
      <c r="XM54" s="444"/>
      <c r="XN54" s="909"/>
      <c r="XO54" s="908"/>
      <c r="XP54" s="444"/>
      <c r="XQ54" s="444"/>
      <c r="XR54" s="909"/>
      <c r="XS54" s="908"/>
      <c r="XT54" s="444"/>
      <c r="XU54" s="444"/>
      <c r="XV54" s="909"/>
      <c r="XW54" s="908"/>
      <c r="XX54" s="444"/>
      <c r="XY54" s="444"/>
      <c r="XZ54" s="909"/>
      <c r="YA54" s="908"/>
      <c r="YB54" s="444"/>
      <c r="YC54" s="444"/>
      <c r="YD54" s="909"/>
      <c r="YE54" s="908"/>
      <c r="YF54" s="444"/>
      <c r="YG54" s="444"/>
      <c r="YH54" s="909"/>
      <c r="YI54" s="908"/>
      <c r="YJ54" s="444"/>
      <c r="YK54" s="444"/>
      <c r="YL54" s="909"/>
      <c r="YM54" s="908"/>
      <c r="YN54" s="444"/>
      <c r="YO54" s="444"/>
      <c r="YP54" s="909"/>
      <c r="YQ54" s="908"/>
      <c r="YR54" s="444"/>
      <c r="YS54" s="444"/>
      <c r="YT54" s="909"/>
      <c r="YU54" s="908"/>
      <c r="YV54" s="444"/>
      <c r="YW54" s="444"/>
      <c r="YX54" s="909"/>
      <c r="YY54" s="908"/>
      <c r="YZ54" s="444"/>
      <c r="ZA54" s="444"/>
      <c r="ZB54" s="909"/>
      <c r="ZC54" s="908"/>
      <c r="ZD54" s="444"/>
      <c r="ZE54" s="444"/>
      <c r="ZF54" s="909"/>
      <c r="ZG54" s="908"/>
      <c r="ZH54" s="444"/>
      <c r="ZI54" s="444"/>
      <c r="ZJ54" s="909"/>
      <c r="ZK54" s="908"/>
      <c r="ZL54" s="444"/>
      <c r="ZM54" s="444"/>
      <c r="ZN54" s="909"/>
      <c r="ZO54" s="908"/>
      <c r="ZP54" s="444"/>
      <c r="ZQ54" s="444"/>
      <c r="ZR54" s="909"/>
      <c r="ZS54" s="908"/>
      <c r="ZT54" s="444"/>
      <c r="ZU54" s="444"/>
      <c r="ZV54" s="909"/>
      <c r="ZW54" s="908"/>
      <c r="ZX54" s="444"/>
      <c r="ZY54" s="444"/>
      <c r="ZZ54" s="909"/>
      <c r="AAA54" s="908"/>
      <c r="AAB54" s="444"/>
      <c r="AAC54" s="444"/>
      <c r="AAD54" s="909"/>
      <c r="AAE54" s="908"/>
      <c r="AAF54" s="444"/>
      <c r="AAG54" s="444"/>
      <c r="AAH54" s="909"/>
      <c r="AAI54" s="908"/>
      <c r="AAJ54" s="444"/>
      <c r="AAK54" s="444"/>
      <c r="AAL54" s="909"/>
      <c r="AAM54" s="908"/>
      <c r="AAN54" s="444"/>
      <c r="AAO54" s="444"/>
      <c r="AAP54" s="909"/>
      <c r="AAQ54" s="908"/>
      <c r="AAR54" s="444"/>
      <c r="AAS54" s="444"/>
      <c r="AAT54" s="909"/>
      <c r="AAU54" s="908"/>
      <c r="AAV54" s="444"/>
      <c r="AAW54" s="444"/>
      <c r="AAX54" s="909"/>
      <c r="AAY54" s="908"/>
      <c r="AAZ54" s="444"/>
      <c r="ABA54" s="444"/>
      <c r="ABB54" s="909"/>
      <c r="ABC54" s="908"/>
      <c r="ABD54" s="444"/>
      <c r="ABE54" s="444"/>
      <c r="ABF54" s="909"/>
      <c r="ABG54" s="908"/>
      <c r="ABH54" s="444"/>
      <c r="ABI54" s="444"/>
      <c r="ABJ54" s="909"/>
      <c r="ABK54" s="908"/>
      <c r="ABL54" s="444"/>
      <c r="ABM54" s="444"/>
      <c r="ABN54" s="909"/>
      <c r="ABO54" s="908"/>
      <c r="ABP54" s="444"/>
      <c r="ABQ54" s="444"/>
      <c r="ABR54" s="909"/>
      <c r="ABS54" s="908"/>
      <c r="ABT54" s="444"/>
      <c r="ABU54" s="444"/>
      <c r="ABV54" s="909"/>
      <c r="ABW54" s="908"/>
      <c r="ABX54" s="444"/>
      <c r="ABY54" s="444"/>
      <c r="ABZ54" s="909"/>
      <c r="ACA54" s="908"/>
      <c r="ACB54" s="444"/>
      <c r="ACC54" s="444"/>
      <c r="ACD54" s="909"/>
      <c r="ACE54" s="908"/>
      <c r="ACF54" s="444"/>
      <c r="ACG54" s="444"/>
      <c r="ACH54" s="909"/>
      <c r="ACI54" s="908"/>
      <c r="ACJ54" s="444"/>
      <c r="ACK54" s="444"/>
      <c r="ACL54" s="909"/>
      <c r="ACM54" s="908"/>
      <c r="ACN54" s="444"/>
      <c r="ACO54" s="444"/>
      <c r="ACP54" s="909"/>
      <c r="ACQ54" s="908"/>
      <c r="ACR54" s="444"/>
      <c r="ACS54" s="444"/>
      <c r="ACT54" s="909"/>
      <c r="ACU54" s="908"/>
      <c r="ACV54" s="444"/>
      <c r="ACW54" s="444"/>
      <c r="ACX54" s="909"/>
      <c r="ACY54" s="908"/>
      <c r="ACZ54" s="444"/>
      <c r="ADA54" s="444"/>
      <c r="ADB54" s="909"/>
      <c r="ADC54" s="908"/>
      <c r="ADD54" s="444"/>
      <c r="ADE54" s="444"/>
      <c r="ADF54" s="909"/>
      <c r="ADG54" s="908"/>
      <c r="ADH54" s="444"/>
      <c r="ADI54" s="444"/>
      <c r="ADJ54" s="909"/>
      <c r="ADK54" s="908"/>
      <c r="ADL54" s="444"/>
      <c r="ADM54" s="444"/>
      <c r="ADN54" s="909"/>
      <c r="ADO54" s="908"/>
      <c r="ADP54" s="444"/>
      <c r="ADQ54" s="444"/>
      <c r="ADR54" s="909"/>
      <c r="ADS54" s="908"/>
      <c r="ADT54" s="444"/>
      <c r="ADU54" s="444"/>
      <c r="ADV54" s="909"/>
      <c r="ADW54" s="908"/>
      <c r="ADX54" s="444"/>
      <c r="ADY54" s="444"/>
      <c r="ADZ54" s="909"/>
      <c r="AEA54" s="908"/>
      <c r="AEB54" s="444"/>
      <c r="AEC54" s="444"/>
      <c r="AED54" s="909"/>
      <c r="AEE54" s="901"/>
      <c r="AEF54" s="908"/>
      <c r="AEG54" s="909"/>
    </row>
    <row r="55" spans="1:813">
      <c r="A55" s="538">
        <v>36</v>
      </c>
      <c r="B55" s="461" t="str">
        <f t="shared" si="1"/>
        <v>W / O incentive</v>
      </c>
      <c r="C55" s="538">
        <f t="shared" si="2"/>
        <v>2014</v>
      </c>
      <c r="D55" s="443">
        <v>36</v>
      </c>
      <c r="E55" s="908" t="str">
        <f t="shared" si="3"/>
        <v>W / O incentive</v>
      </c>
      <c r="F55" s="907">
        <f t="shared" si="4"/>
        <v>2014</v>
      </c>
      <c r="G55" s="908">
        <f>+I54</f>
        <v>912407.41003571951</v>
      </c>
      <c r="H55" s="444">
        <f>G$34/43</f>
        <v>24170.255813953489</v>
      </c>
      <c r="I55" s="444">
        <f t="shared" si="5"/>
        <v>888237.15422176605</v>
      </c>
      <c r="J55" s="945"/>
      <c r="K55" s="908">
        <f>+K$34</f>
        <v>911807</v>
      </c>
      <c r="L55" s="444">
        <f>+K$34/43/12*(12.5-K$36)</f>
        <v>9718.8730620155038</v>
      </c>
      <c r="M55" s="444">
        <f t="shared" ref="M55:M76" si="74">+K55-L55</f>
        <v>902088.12693798449</v>
      </c>
      <c r="N55" s="945"/>
      <c r="O55" s="908">
        <f>+Q54</f>
        <v>918343.29314865475</v>
      </c>
      <c r="P55" s="444">
        <f>O$34/43</f>
        <v>25026.20930232558</v>
      </c>
      <c r="Q55" s="444">
        <f t="shared" si="0"/>
        <v>893317.08384632913</v>
      </c>
      <c r="R55" s="945"/>
      <c r="S55" s="908">
        <f>+U54</f>
        <v>582244.12790697673</v>
      </c>
      <c r="T55" s="444">
        <f>S$34/43</f>
        <v>13767.348837209302</v>
      </c>
      <c r="U55" s="444">
        <f t="shared" si="60"/>
        <v>568476.77906976745</v>
      </c>
      <c r="V55" s="945"/>
      <c r="W55" s="908">
        <f>+Y54</f>
        <v>6582791.8472982189</v>
      </c>
      <c r="X55" s="444">
        <f>W$34/43</f>
        <v>175690.39534883722</v>
      </c>
      <c r="Y55" s="444">
        <f t="shared" si="6"/>
        <v>6407101.4519493813</v>
      </c>
      <c r="Z55" s="945"/>
      <c r="AA55" s="908"/>
      <c r="AB55" s="444"/>
      <c r="AC55" s="444"/>
      <c r="AD55" s="945"/>
      <c r="AE55" s="908">
        <f>+AG54</f>
        <v>5429519.454229367</v>
      </c>
      <c r="AF55" s="444">
        <f>AE$34/43</f>
        <v>144099.65116279069</v>
      </c>
      <c r="AG55" s="444">
        <f t="shared" si="7"/>
        <v>5285419.8030665759</v>
      </c>
      <c r="AH55" s="945"/>
      <c r="AI55" s="908"/>
      <c r="AJ55" s="444"/>
      <c r="AK55" s="444"/>
      <c r="AL55" s="909"/>
      <c r="AM55" s="908">
        <f>+AO54</f>
        <v>2029816.199897401</v>
      </c>
      <c r="AN55" s="444">
        <f>AM$34/43</f>
        <v>52216.116279069771</v>
      </c>
      <c r="AO55" s="444">
        <f t="shared" si="8"/>
        <v>1977600.0836183312</v>
      </c>
      <c r="AP55" s="945"/>
      <c r="AQ55" s="908"/>
      <c r="AR55" s="444"/>
      <c r="AS55" s="444"/>
      <c r="AT55" s="945"/>
      <c r="AU55" s="908">
        <f>+AW54</f>
        <v>19824789.689922486</v>
      </c>
      <c r="AV55" s="444">
        <f>AU$34/43</f>
        <v>508146.97674418607</v>
      </c>
      <c r="AW55" s="444">
        <f t="shared" si="9"/>
        <v>19316642.713178299</v>
      </c>
      <c r="AX55" s="945"/>
      <c r="AY55" s="908">
        <f>+BA54</f>
        <v>41351478.74336905</v>
      </c>
      <c r="AZ55" s="444">
        <f>AY$34/43</f>
        <v>1048586.2558139535</v>
      </c>
      <c r="BA55" s="444">
        <f t="shared" si="10"/>
        <v>40302892.487555094</v>
      </c>
      <c r="BB55" s="945"/>
      <c r="BC55" s="908">
        <f>+BE54</f>
        <v>12610523.084815321</v>
      </c>
      <c r="BD55" s="444">
        <f>BC$34/43</f>
        <v>315837.20930232556</v>
      </c>
      <c r="BE55" s="444">
        <f t="shared" si="24"/>
        <v>12294685.875512997</v>
      </c>
      <c r="BF55" s="945"/>
      <c r="BG55" s="908">
        <f>+BI54</f>
        <v>10367191.458922327</v>
      </c>
      <c r="BH55" s="444">
        <f>BG$34/43</f>
        <v>261029.81395348837</v>
      </c>
      <c r="BI55" s="444">
        <f t="shared" si="25"/>
        <v>10106161.644968837</v>
      </c>
      <c r="BJ55" s="945"/>
      <c r="BK55" s="908">
        <f>+BM54</f>
        <v>13584348.795694634</v>
      </c>
      <c r="BL55" s="444">
        <f>BK$34/43</f>
        <v>340826.95348837209</v>
      </c>
      <c r="BM55" s="444">
        <f t="shared" si="26"/>
        <v>13243521.842206262</v>
      </c>
      <c r="BN55" s="945"/>
      <c r="BO55" s="908">
        <f>+BQ54</f>
        <v>15748326.766985863</v>
      </c>
      <c r="BP55" s="444">
        <f>BO$34/43</f>
        <v>393041.86046511628</v>
      </c>
      <c r="BQ55" s="444">
        <f t="shared" si="27"/>
        <v>15355284.906520747</v>
      </c>
      <c r="BR55" s="945"/>
      <c r="BS55" s="908">
        <f>+BU54</f>
        <v>10643637.40253078</v>
      </c>
      <c r="BT55" s="444">
        <f>BS$34/43</f>
        <v>264250.46511627908</v>
      </c>
      <c r="BU55" s="444">
        <f t="shared" si="28"/>
        <v>10379386.937414501</v>
      </c>
      <c r="BV55" s="945"/>
      <c r="BW55" s="908">
        <f>+BY54</f>
        <v>89660644.248461008</v>
      </c>
      <c r="BX55" s="444">
        <f>BW$34/43</f>
        <v>2210587.7441860465</v>
      </c>
      <c r="BY55" s="444">
        <f t="shared" si="38"/>
        <v>87450056.504274964</v>
      </c>
      <c r="BZ55" s="945"/>
      <c r="CA55" s="908">
        <f>+CC54</f>
        <v>12851525.234154128</v>
      </c>
      <c r="CB55" s="444">
        <f>CA$34/43</f>
        <v>316307.06976744183</v>
      </c>
      <c r="CC55" s="444">
        <f t="shared" si="39"/>
        <v>12535218.164386686</v>
      </c>
      <c r="CD55" s="945"/>
      <c r="CE55" s="947"/>
      <c r="CF55" s="601"/>
      <c r="CG55" s="601"/>
      <c r="CH55" s="945"/>
      <c r="CI55" s="908">
        <f>+CK54</f>
        <v>2951739.7002963973</v>
      </c>
      <c r="CJ55" s="444">
        <f>CI$34/43</f>
        <v>72649.441860465115</v>
      </c>
      <c r="CK55" s="444">
        <f t="shared" si="40"/>
        <v>2879090.258435932</v>
      </c>
      <c r="CL55" s="945"/>
      <c r="CM55" s="908">
        <f>+CO54</f>
        <v>2233009.854271166</v>
      </c>
      <c r="CN55" s="444">
        <f>CM$34/43</f>
        <v>56624.41860465116</v>
      </c>
      <c r="CO55" s="444">
        <f t="shared" si="11"/>
        <v>2176385.435666515</v>
      </c>
      <c r="CP55" s="945"/>
      <c r="CQ55" s="908">
        <f>+CS54</f>
        <v>36263074.178161569</v>
      </c>
      <c r="CR55" s="444">
        <f>CQ$34/43</f>
        <v>890981.04651162785</v>
      </c>
      <c r="CS55" s="444">
        <f t="shared" si="41"/>
        <v>35372093.131649941</v>
      </c>
      <c r="CT55" s="945"/>
      <c r="CU55" s="908">
        <f>+CW54</f>
        <v>154403132.01339489</v>
      </c>
      <c r="CV55" s="444">
        <f>CU$34/43</f>
        <v>3800233.9302325579</v>
      </c>
      <c r="CW55" s="444">
        <f t="shared" si="42"/>
        <v>150602898.08316234</v>
      </c>
      <c r="CX55" s="945"/>
      <c r="CY55" s="601"/>
      <c r="CZ55" s="601"/>
      <c r="DA55" s="601"/>
      <c r="DB55" s="601"/>
      <c r="DC55" s="908">
        <f>+DE54</f>
        <v>0</v>
      </c>
      <c r="DD55" s="444">
        <f>DC$34/43</f>
        <v>0</v>
      </c>
      <c r="DE55" s="444">
        <f t="shared" si="52"/>
        <v>0</v>
      </c>
      <c r="DF55" s="945"/>
      <c r="DG55" s="908">
        <f>+DI54</f>
        <v>11725174.919155648</v>
      </c>
      <c r="DH55" s="444">
        <f>DG$34/43</f>
        <v>297325.69767441862</v>
      </c>
      <c r="DI55" s="444">
        <f t="shared" si="12"/>
        <v>11427849.22148123</v>
      </c>
      <c r="DJ55" s="945"/>
      <c r="DK55" s="908">
        <f>+DM54</f>
        <v>12668871.083618332</v>
      </c>
      <c r="DL55" s="444">
        <f>DK$34/43</f>
        <v>318419.23255813954</v>
      </c>
      <c r="DM55" s="444">
        <f t="shared" si="29"/>
        <v>12350451.851060193</v>
      </c>
      <c r="DN55" s="945"/>
      <c r="DO55" s="908">
        <f>+DQ54</f>
        <v>9140388.4570983443</v>
      </c>
      <c r="DP55" s="444">
        <f>DO$34/43</f>
        <v>233864.32558139536</v>
      </c>
      <c r="DQ55" s="444">
        <f t="shared" si="13"/>
        <v>8906524.1315169483</v>
      </c>
      <c r="DR55" s="945"/>
      <c r="DS55" s="908">
        <f>+DU54</f>
        <v>2620286.2233622135</v>
      </c>
      <c r="DT55" s="444">
        <f>DS$34/43</f>
        <v>66444.930232558138</v>
      </c>
      <c r="DU55" s="444">
        <f t="shared" si="14"/>
        <v>2553841.2931296555</v>
      </c>
      <c r="DV55" s="945"/>
      <c r="DW55" s="908">
        <f>+DY54</f>
        <v>9190299.6455578357</v>
      </c>
      <c r="DX55" s="444">
        <f>DW$34/43</f>
        <v>236844.44186046513</v>
      </c>
      <c r="DY55" s="444">
        <f t="shared" si="15"/>
        <v>8953455.2036973704</v>
      </c>
      <c r="DZ55" s="945"/>
      <c r="EA55" s="908">
        <f>+EC54</f>
        <v>15155756.542977657</v>
      </c>
      <c r="EB55" s="444">
        <f>EA$34/43</f>
        <v>380253.06976744183</v>
      </c>
      <c r="EC55" s="444">
        <f t="shared" si="30"/>
        <v>14775503.473210216</v>
      </c>
      <c r="ED55" s="945"/>
      <c r="EE55" s="908">
        <f>+EG54</f>
        <v>17054348.717852261</v>
      </c>
      <c r="EF55" s="444">
        <f>EE$34/43</f>
        <v>428643.76744186046</v>
      </c>
      <c r="EG55" s="444">
        <f t="shared" si="31"/>
        <v>16625704.9504104</v>
      </c>
      <c r="EH55" s="945"/>
      <c r="EI55" s="908">
        <f>+EK54</f>
        <v>9335248.0832763352</v>
      </c>
      <c r="EJ55" s="444">
        <f>EI$34/43</f>
        <v>227014.95348837209</v>
      </c>
      <c r="EK55" s="444">
        <f t="shared" si="43"/>
        <v>9108233.1297879629</v>
      </c>
      <c r="EL55" s="945"/>
      <c r="EM55" s="908">
        <f>+EO54</f>
        <v>17806553.462437302</v>
      </c>
      <c r="EN55" s="444">
        <f>EM$34/43</f>
        <v>436000.34883720928</v>
      </c>
      <c r="EO55" s="444">
        <f t="shared" si="44"/>
        <v>17370553.113600094</v>
      </c>
      <c r="EP55" s="945"/>
      <c r="EQ55" s="908">
        <f>+ES54</f>
        <v>11293381.718612252</v>
      </c>
      <c r="ER55" s="444">
        <f>EQ$34/43</f>
        <v>280381.72093023255</v>
      </c>
      <c r="ES55" s="444">
        <f t="shared" si="32"/>
        <v>11012999.99768202</v>
      </c>
      <c r="ET55" s="945"/>
      <c r="EU55" s="908">
        <f>+EW54</f>
        <v>84614016.686521515</v>
      </c>
      <c r="EV55" s="444">
        <f>EU$34/43</f>
        <v>2122938.5348837208</v>
      </c>
      <c r="EW55" s="444">
        <f t="shared" si="33"/>
        <v>82491078.151637793</v>
      </c>
      <c r="EX55" s="945"/>
      <c r="EY55" s="908">
        <f>+FA54</f>
        <v>30482211.325581394</v>
      </c>
      <c r="EZ55" s="444">
        <f>EY$34/43</f>
        <v>748945.6744186047</v>
      </c>
      <c r="FA55" s="444">
        <f t="shared" si="45"/>
        <v>29733265.651162788</v>
      </c>
      <c r="FB55" s="945"/>
      <c r="FC55" s="908">
        <f>+FE54</f>
        <v>12884199.547138622</v>
      </c>
      <c r="FD55" s="444">
        <f>FC$34/43</f>
        <v>312251.46511627908</v>
      </c>
      <c r="FE55" s="444">
        <f t="shared" si="53"/>
        <v>12571948.082022343</v>
      </c>
      <c r="FF55" s="945"/>
      <c r="FG55" s="908">
        <f>+FI54</f>
        <v>78532318.187490508</v>
      </c>
      <c r="FH55" s="444">
        <f>FG$34/43</f>
        <v>1956554.3255813953</v>
      </c>
      <c r="FI55" s="444">
        <f t="shared" si="34"/>
        <v>76575763.861909106</v>
      </c>
      <c r="FJ55" s="945"/>
      <c r="FK55" s="908">
        <f>+FM54</f>
        <v>1223842.0034199725</v>
      </c>
      <c r="FL55" s="444">
        <f>FK$34/43</f>
        <v>30278.79069767442</v>
      </c>
      <c r="FM55" s="444">
        <f t="shared" si="46"/>
        <v>1193563.212722298</v>
      </c>
      <c r="FN55" s="945"/>
      <c r="FO55" s="908">
        <f>+FQ54</f>
        <v>190551.80745554034</v>
      </c>
      <c r="FP55" s="444">
        <f>FO$34/43</f>
        <v>4780.8837209302328</v>
      </c>
      <c r="FQ55" s="444">
        <f t="shared" si="35"/>
        <v>185770.92373461011</v>
      </c>
      <c r="FR55" s="945"/>
      <c r="FS55" s="908">
        <f>+FU54</f>
        <v>22227573.611320108</v>
      </c>
      <c r="FT55" s="444">
        <f>FS$34/43</f>
        <v>546129.83720930235</v>
      </c>
      <c r="FU55" s="444">
        <f t="shared" si="47"/>
        <v>21681443.774110805</v>
      </c>
      <c r="FV55" s="945"/>
      <c r="FW55" s="908">
        <f>+FY54</f>
        <v>1372187.3957858335</v>
      </c>
      <c r="FX55" s="444">
        <f>FW$34/43</f>
        <v>34246.627906976741</v>
      </c>
      <c r="FY55" s="444">
        <f t="shared" si="36"/>
        <v>1337940.7678788567</v>
      </c>
      <c r="FZ55" s="945"/>
      <c r="GA55" s="908">
        <f>+GC54</f>
        <v>13078120.724635202</v>
      </c>
      <c r="GB55" s="444">
        <f>GA$34/43</f>
        <v>315340.30232558138</v>
      </c>
      <c r="GC55" s="444">
        <f t="shared" si="54"/>
        <v>12762780.42230962</v>
      </c>
      <c r="GD55" s="945"/>
      <c r="GE55" s="908">
        <f>+GG54</f>
        <v>5765898.5948662413</v>
      </c>
      <c r="GF55" s="444">
        <f>GE$34/43</f>
        <v>148593.7441860465</v>
      </c>
      <c r="GG55" s="444">
        <f t="shared" si="16"/>
        <v>5617304.8506801948</v>
      </c>
      <c r="GH55" s="945"/>
      <c r="GI55" s="908">
        <f>+GK54</f>
        <v>4968618.2102713184</v>
      </c>
      <c r="GJ55" s="444">
        <f>GI$34/43</f>
        <v>122078.58139534884</v>
      </c>
      <c r="GK55" s="444">
        <f t="shared" si="48"/>
        <v>4846539.6288759699</v>
      </c>
      <c r="GL55" s="945"/>
      <c r="GM55" s="908">
        <f>+GO54</f>
        <v>2910728.0437756502</v>
      </c>
      <c r="GN55" s="444">
        <f>GM$34/43</f>
        <v>74339.720930232565</v>
      </c>
      <c r="GO55" s="444">
        <f t="shared" si="17"/>
        <v>2836388.3228454175</v>
      </c>
      <c r="GP55" s="945"/>
      <c r="GQ55" s="908">
        <f>+GS54</f>
        <v>20054034.297366619</v>
      </c>
      <c r="GR55" s="444">
        <f>GQ$34/43</f>
        <v>509435.65116279072</v>
      </c>
      <c r="GS55" s="444">
        <f t="shared" si="18"/>
        <v>19544598.646203827</v>
      </c>
      <c r="GT55" s="945"/>
      <c r="GU55" s="947"/>
      <c r="GV55" s="407"/>
      <c r="GW55" s="407"/>
      <c r="GX55" s="945"/>
      <c r="GY55" s="908">
        <f>+HA54</f>
        <v>4437832.6334929327</v>
      </c>
      <c r="GZ55" s="444">
        <f>GY$34/43</f>
        <v>112734.93023255814</v>
      </c>
      <c r="HA55" s="444">
        <f t="shared" si="19"/>
        <v>4325097.7032603743</v>
      </c>
      <c r="HB55" s="945"/>
      <c r="HC55" s="908">
        <f>+HE54</f>
        <v>19159599.255167961</v>
      </c>
      <c r="HD55" s="444">
        <f>HC$34/43</f>
        <v>491096.88372093026</v>
      </c>
      <c r="HE55" s="444">
        <f t="shared" si="20"/>
        <v>18668502.37144703</v>
      </c>
      <c r="HF55" s="945"/>
      <c r="HG55" s="908">
        <f>+HI54</f>
        <v>3101559.2454400361</v>
      </c>
      <c r="HH55" s="444">
        <f>HG$34/43</f>
        <v>79642.279069767435</v>
      </c>
      <c r="HI55" s="444">
        <f t="shared" si="21"/>
        <v>3021916.9663702687</v>
      </c>
      <c r="HJ55" s="945"/>
      <c r="HK55" s="908">
        <f>+HM54</f>
        <v>3060904.6709796321</v>
      </c>
      <c r="HL55" s="444">
        <f>HK$34/43</f>
        <v>78035.186046511633</v>
      </c>
      <c r="HM55" s="444">
        <f t="shared" si="22"/>
        <v>2982869.4849331202</v>
      </c>
      <c r="HN55" s="945"/>
      <c r="HO55" s="908">
        <f>+HQ54</f>
        <v>706942.55426356581</v>
      </c>
      <c r="HP55" s="444">
        <f>HO$34/43</f>
        <v>18120.279069767443</v>
      </c>
      <c r="HQ55" s="444">
        <f t="shared" si="23"/>
        <v>688822.27519379836</v>
      </c>
      <c r="HR55" s="945"/>
      <c r="HS55" s="908">
        <f>+HU54</f>
        <v>5737503.8698700406</v>
      </c>
      <c r="HT55" s="444">
        <f>HS$34/43</f>
        <v>143698.81395348837</v>
      </c>
      <c r="HU55" s="444">
        <f t="shared" si="37"/>
        <v>5593805.0559165524</v>
      </c>
      <c r="HV55" s="945"/>
      <c r="HW55" s="908">
        <f>+HY54</f>
        <v>22901593.418186653</v>
      </c>
      <c r="HX55" s="444">
        <f>HW$34/43</f>
        <v>556921.90697674418</v>
      </c>
      <c r="HY55" s="444">
        <f t="shared" si="49"/>
        <v>22344671.511209909</v>
      </c>
      <c r="HZ55" s="945"/>
      <c r="IA55" s="908">
        <f>+IC54</f>
        <v>21017195.634404924</v>
      </c>
      <c r="IB55" s="444">
        <f>IA$34/43</f>
        <v>506767.67441860464</v>
      </c>
      <c r="IC55" s="444">
        <f t="shared" si="55"/>
        <v>20510427.959986318</v>
      </c>
      <c r="ID55" s="945"/>
      <c r="IE55" s="908">
        <f>+IG54</f>
        <v>118631824.08139534</v>
      </c>
      <c r="IF55" s="444">
        <f>IE$34/43</f>
        <v>2799571.0697674421</v>
      </c>
      <c r="IG55" s="444">
        <f t="shared" si="61"/>
        <v>115832253.0116279</v>
      </c>
      <c r="IH55" s="945"/>
      <c r="II55" s="908">
        <f>+II$34</f>
        <v>134466737</v>
      </c>
      <c r="IJ55" s="444">
        <f>+II$34/43/12*(12.5-II$36)</f>
        <v>1954458.3866279067</v>
      </c>
      <c r="IK55" s="444">
        <f t="shared" ref="IK55:IK76" si="75">+II55-IJ55</f>
        <v>132512278.61337209</v>
      </c>
      <c r="IL55" s="945"/>
      <c r="IM55" s="947"/>
      <c r="IN55" s="601"/>
      <c r="IO55" s="601"/>
      <c r="IP55" s="945"/>
      <c r="IQ55" s="947"/>
      <c r="IR55" s="601"/>
      <c r="IS55" s="601"/>
      <c r="IT55" s="945"/>
      <c r="IU55" s="908">
        <f>+IW54</f>
        <v>104012.16140370877</v>
      </c>
      <c r="IV55" s="444">
        <f>IU$34/43</f>
        <v>2529.3720930232557</v>
      </c>
      <c r="IW55" s="444">
        <f t="shared" si="50"/>
        <v>101482.78931068552</v>
      </c>
      <c r="IX55" s="945"/>
      <c r="IY55" s="908">
        <f>+JA54</f>
        <v>72141.223875209005</v>
      </c>
      <c r="IZ55" s="444">
        <f>IY$34/43</f>
        <v>1760.3488372093022</v>
      </c>
      <c r="JA55" s="444">
        <f t="shared" si="51"/>
        <v>70380.875037999707</v>
      </c>
      <c r="JB55" s="945"/>
      <c r="JC55" s="908">
        <f>+JE54</f>
        <v>13198081.390503876</v>
      </c>
      <c r="JD55" s="444">
        <f>JC$34/43</f>
        <v>312072.86046511628</v>
      </c>
      <c r="JE55" s="444">
        <f t="shared" si="62"/>
        <v>12886008.530038759</v>
      </c>
      <c r="JF55" s="945"/>
      <c r="JG55" s="908"/>
      <c r="JH55" s="444"/>
      <c r="JI55" s="444"/>
      <c r="JJ55" s="945"/>
      <c r="JK55" s="908">
        <f>+JM54</f>
        <v>485576.07520139834</v>
      </c>
      <c r="JL55" s="444">
        <f>JK$34/43</f>
        <v>11668.697674418605</v>
      </c>
      <c r="JM55" s="444">
        <f t="shared" si="56"/>
        <v>473907.37752697972</v>
      </c>
      <c r="JN55" s="945"/>
      <c r="JO55" s="908">
        <f>+JQ54</f>
        <v>705106.68433652539</v>
      </c>
      <c r="JP55" s="444">
        <f>JO$34/43</f>
        <v>17088.418604651164</v>
      </c>
      <c r="JQ55" s="444">
        <f t="shared" si="57"/>
        <v>688018.26573187427</v>
      </c>
      <c r="JR55" s="945"/>
      <c r="JS55" s="908">
        <f>+JU54</f>
        <v>15927.586297309621</v>
      </c>
      <c r="JT55" s="444">
        <f>JS$34/43</f>
        <v>378.55813953488371</v>
      </c>
      <c r="JU55" s="444">
        <f t="shared" si="63"/>
        <v>15549.028157774737</v>
      </c>
      <c r="JV55" s="945"/>
      <c r="JW55" s="908">
        <f>+JY54</f>
        <v>15927.586297309621</v>
      </c>
      <c r="JX55" s="444">
        <f>JW$34/43</f>
        <v>378.55813953488371</v>
      </c>
      <c r="JY55" s="444">
        <f t="shared" si="64"/>
        <v>15549.028157774737</v>
      </c>
      <c r="JZ55" s="945"/>
      <c r="KA55" s="908">
        <f>+KC54</f>
        <v>840388.10273217817</v>
      </c>
      <c r="KB55" s="444">
        <f>KA$34/43</f>
        <v>19973.883720930233</v>
      </c>
      <c r="KC55" s="444">
        <f t="shared" si="65"/>
        <v>820414.21901124797</v>
      </c>
      <c r="KD55" s="945"/>
      <c r="KE55" s="908">
        <f>+KG54</f>
        <v>840388.10273217817</v>
      </c>
      <c r="KF55" s="444">
        <f>KE$34/43</f>
        <v>19973.883720930233</v>
      </c>
      <c r="KG55" s="444">
        <f t="shared" si="66"/>
        <v>820414.21901124797</v>
      </c>
      <c r="KH55" s="945"/>
      <c r="KI55" s="908">
        <f>+KK54</f>
        <v>227900.75064599485</v>
      </c>
      <c r="KJ55" s="444">
        <f>KI$34/43</f>
        <v>5485.8604651162786</v>
      </c>
      <c r="KK55" s="444">
        <f t="shared" si="58"/>
        <v>222414.89018087857</v>
      </c>
      <c r="KL55" s="945"/>
      <c r="KM55" s="908">
        <f>+KO54</f>
        <v>15212865.461031312</v>
      </c>
      <c r="KN55" s="444">
        <f>KM$34/43</f>
        <v>361571.04651162791</v>
      </c>
      <c r="KO55" s="444">
        <f t="shared" si="68"/>
        <v>14851294.414519684</v>
      </c>
      <c r="KP55" s="945"/>
      <c r="KQ55" s="908"/>
      <c r="KR55" s="444"/>
      <c r="KS55" s="444"/>
      <c r="KT55" s="945"/>
      <c r="KU55" s="908">
        <f>+KW54</f>
        <v>0</v>
      </c>
      <c r="KV55" s="444">
        <f>KU$34/43</f>
        <v>0</v>
      </c>
      <c r="KW55" s="444">
        <f t="shared" si="69"/>
        <v>0</v>
      </c>
      <c r="KX55" s="945"/>
      <c r="KY55" s="908">
        <f>+KY$34</f>
        <v>1480947</v>
      </c>
      <c r="KZ55" s="444">
        <f>+KY$34/43/12*(12.5-KY$36)</f>
        <v>33005.601744186046</v>
      </c>
      <c r="LA55" s="444">
        <f t="shared" ref="LA55:LA74" si="76">+KY55-KZ55</f>
        <v>1447941.3982558139</v>
      </c>
      <c r="LB55" s="945"/>
      <c r="LC55" s="908"/>
      <c r="LD55" s="444"/>
      <c r="LE55" s="444"/>
      <c r="LF55" s="945"/>
      <c r="LG55" s="908"/>
      <c r="LH55" s="444"/>
      <c r="LI55" s="444"/>
      <c r="LJ55" s="945"/>
      <c r="LK55" s="908"/>
      <c r="LL55" s="444"/>
      <c r="LM55" s="444"/>
      <c r="LN55" s="945"/>
      <c r="LO55" s="908">
        <f>+LQ54</f>
        <v>4016918.4156976743</v>
      </c>
      <c r="LP55" s="444">
        <f>LO$34/43</f>
        <v>94794.534883720931</v>
      </c>
      <c r="LQ55" s="444">
        <f t="shared" si="70"/>
        <v>3922123.8808139535</v>
      </c>
      <c r="LR55" s="945"/>
      <c r="LS55" s="908">
        <f>+LS$34</f>
        <v>116523</v>
      </c>
      <c r="LT55" s="444">
        <f>+LS$34/43/12*(12.5-LS$36)</f>
        <v>112.90988372093022</v>
      </c>
      <c r="LU55" s="444">
        <f t="shared" ref="LU55:LU74" si="77">+LS55-LT55</f>
        <v>116410.09011627907</v>
      </c>
      <c r="LV55" s="945"/>
      <c r="LW55" s="908">
        <f>+LY54</f>
        <v>18370473.446705427</v>
      </c>
      <c r="LX55" s="444">
        <f>LW$34/43</f>
        <v>429300.25581395347</v>
      </c>
      <c r="LY55" s="444">
        <f t="shared" si="71"/>
        <v>17941173.190891474</v>
      </c>
      <c r="LZ55" s="945"/>
      <c r="MA55" s="908">
        <f>+MA$34</f>
        <v>23726185</v>
      </c>
      <c r="MB55" s="444">
        <f>+MA$34/43/12*(12.5-MA$36)</f>
        <v>68971.468023255817</v>
      </c>
      <c r="MC55" s="444">
        <f t="shared" ref="MC55:MC74" si="78">+MA55-MB55</f>
        <v>23657213.531976745</v>
      </c>
      <c r="MD55" s="945"/>
      <c r="ME55" s="908">
        <f>+MG54</f>
        <v>3128606.464147287</v>
      </c>
      <c r="MF55" s="444">
        <f>ME$34/43</f>
        <v>72828.860465116275</v>
      </c>
      <c r="MG55" s="444">
        <f t="shared" si="72"/>
        <v>3055777.6036821706</v>
      </c>
      <c r="MH55" s="945"/>
      <c r="MI55" s="908">
        <f>+MI$34</f>
        <v>35293503</v>
      </c>
      <c r="MJ55" s="444">
        <f>+MI$34/43/12*(12.5-MI$36)</f>
        <v>512986.96220930235</v>
      </c>
      <c r="MK55" s="444">
        <f t="shared" ref="MK55:MK74" si="79">+MI55-MJ55</f>
        <v>34780516.037790701</v>
      </c>
      <c r="ML55" s="945"/>
      <c r="MM55" s="908">
        <f>+MM$34</f>
        <v>18023576</v>
      </c>
      <c r="MN55" s="444">
        <f>+MM$34/43/12*(12.5-MM$36)</f>
        <v>227041.17054263569</v>
      </c>
      <c r="MO55" s="444">
        <f t="shared" ref="MO55:MO76" si="80">+MM55-MN55</f>
        <v>17796534.829457365</v>
      </c>
      <c r="MP55" s="945"/>
      <c r="MQ55" s="908">
        <f>+MQ$34</f>
        <v>38035625</v>
      </c>
      <c r="MR55" s="444">
        <f>+MQ$34/43/12*(12.5-MQ$36)</f>
        <v>331706.03197674413</v>
      </c>
      <c r="MS55" s="444">
        <f t="shared" ref="MS55:MS76" si="81">+MQ55-MR55</f>
        <v>37703918.968023255</v>
      </c>
      <c r="MT55" s="945"/>
      <c r="MU55" s="908">
        <f>+MU$34</f>
        <v>12188094</v>
      </c>
      <c r="MV55" s="444">
        <f>+MU$34/43/12*(12.5-MU$36)</f>
        <v>11810.168604651162</v>
      </c>
      <c r="MW55" s="444">
        <f t="shared" ref="MW55:MW76" si="82">+MU55-MV55</f>
        <v>12176283.831395349</v>
      </c>
      <c r="MX55" s="945"/>
      <c r="MY55" s="908"/>
      <c r="MZ55" s="444"/>
      <c r="NA55" s="444"/>
      <c r="NB55" s="945"/>
      <c r="NC55" s="908">
        <f>+NC$34</f>
        <v>37153276</v>
      </c>
      <c r="ND55" s="444">
        <f>+NC$34/43/12*(12.5-NC$36)</f>
        <v>468016.07364341087</v>
      </c>
      <c r="NE55" s="444">
        <f t="shared" ref="NE55:NE76" si="83">+NC55-ND55</f>
        <v>36685259.926356591</v>
      </c>
      <c r="NF55" s="945"/>
      <c r="NG55" s="908">
        <f>+NI54</f>
        <v>4782551.9108527135</v>
      </c>
      <c r="NH55" s="444">
        <f>NG$34/43</f>
        <v>111763.62790697675</v>
      </c>
      <c r="NI55" s="444">
        <f t="shared" si="73"/>
        <v>4670788.2829457363</v>
      </c>
      <c r="NJ55" s="945"/>
      <c r="NK55" s="908">
        <f>+NK$34</f>
        <v>51208945</v>
      </c>
      <c r="NL55" s="444">
        <f>+NK$34/43/12*(12.5-NK$36)</f>
        <v>347347.49515503878</v>
      </c>
      <c r="NM55" s="444">
        <f t="shared" ref="NM55:NM74" si="84">+NK55-NL55</f>
        <v>50861597.504844964</v>
      </c>
      <c r="NN55" s="945"/>
      <c r="NO55" s="908">
        <f>+NO$34</f>
        <v>2000000</v>
      </c>
      <c r="NP55" s="444">
        <f>+NO$34/43/12*(12.5-NO$36)</f>
        <v>1937.9844961240308</v>
      </c>
      <c r="NQ55" s="444">
        <f t="shared" ref="NQ55:NQ76" si="85">+NO55-NP55</f>
        <v>1998062.0155038759</v>
      </c>
      <c r="NR55" s="945"/>
      <c r="NS55" s="947"/>
      <c r="NT55" s="601"/>
      <c r="NU55" s="601"/>
      <c r="NV55" s="945"/>
      <c r="NW55" s="947"/>
      <c r="NX55" s="601"/>
      <c r="NY55" s="601"/>
      <c r="NZ55" s="945"/>
      <c r="OA55" s="908">
        <f>+OA$34</f>
        <v>11994009</v>
      </c>
      <c r="OB55" s="444">
        <f>+OA$34/43/12*(12.5-OA$36)</f>
        <v>81354.712209302321</v>
      </c>
      <c r="OC55" s="444">
        <f t="shared" ref="OC55:OC76" si="86">+OA55-OB55</f>
        <v>11912654.287790697</v>
      </c>
      <c r="OD55" s="945"/>
      <c r="OE55" s="908">
        <f>+OE$34</f>
        <v>6782738</v>
      </c>
      <c r="OF55" s="444">
        <f>+OE$34/43/12*(12.5-OE$36)</f>
        <v>19717.261627906977</v>
      </c>
      <c r="OG55" s="444">
        <f t="shared" ref="OG55:OG76" si="87">+OE55-OF55</f>
        <v>6763020.7383720931</v>
      </c>
      <c r="OH55" s="945"/>
      <c r="OI55" s="947"/>
      <c r="OJ55" s="601"/>
      <c r="OK55" s="601"/>
      <c r="OL55" s="945"/>
      <c r="OM55" s="947"/>
      <c r="ON55" s="601"/>
      <c r="OO55" s="601"/>
      <c r="OP55" s="945"/>
      <c r="OQ55" s="947"/>
      <c r="OR55" s="601"/>
      <c r="OS55" s="601"/>
      <c r="OT55" s="945"/>
      <c r="OU55" s="947"/>
      <c r="OV55" s="601"/>
      <c r="OW55" s="601"/>
      <c r="OX55" s="945"/>
      <c r="OY55" s="947"/>
      <c r="OZ55" s="601"/>
      <c r="PA55" s="601"/>
      <c r="PB55" s="945"/>
      <c r="PC55" s="947"/>
      <c r="PD55" s="601"/>
      <c r="PE55" s="601"/>
      <c r="PF55" s="945"/>
      <c r="PG55" s="947"/>
      <c r="PH55" s="601"/>
      <c r="PI55" s="601"/>
      <c r="PJ55" s="945"/>
      <c r="PK55" s="947"/>
      <c r="PL55" s="601"/>
      <c r="PM55" s="601"/>
      <c r="PN55" s="945"/>
      <c r="PO55" s="947"/>
      <c r="PP55" s="601"/>
      <c r="PQ55" s="601"/>
      <c r="PR55" s="945"/>
      <c r="PS55" s="947"/>
      <c r="PT55" s="601"/>
      <c r="PU55" s="601"/>
      <c r="PV55" s="945"/>
      <c r="PW55" s="947"/>
      <c r="PX55" s="601"/>
      <c r="PY55" s="601"/>
      <c r="PZ55" s="945"/>
      <c r="QA55" s="908">
        <f>+QA$34</f>
        <v>1893335</v>
      </c>
      <c r="QB55" s="444">
        <f>+QA$34/43/12*(12.5-QA$36)</f>
        <v>27519.404069767443</v>
      </c>
      <c r="QC55" s="444">
        <f t="shared" ref="QC55:QC74" si="88">+QA55-QB55</f>
        <v>1865815.5959302327</v>
      </c>
      <c r="QD55" s="945"/>
      <c r="QE55" s="947"/>
      <c r="QF55" s="601"/>
      <c r="QG55" s="601"/>
      <c r="QH55" s="945"/>
      <c r="QI55" s="947"/>
      <c r="QJ55" s="601"/>
      <c r="QK55" s="601"/>
      <c r="QL55" s="945"/>
      <c r="QM55" s="947"/>
      <c r="QN55" s="601"/>
      <c r="QO55" s="601"/>
      <c r="QP55" s="945"/>
      <c r="QQ55" s="947"/>
      <c r="QR55" s="601"/>
      <c r="QS55" s="601"/>
      <c r="QT55" s="945"/>
      <c r="QU55" s="947"/>
      <c r="QV55" s="601"/>
      <c r="QW55" s="601"/>
      <c r="QX55" s="945"/>
      <c r="QY55" s="947"/>
      <c r="QZ55" s="601"/>
      <c r="RA55" s="601"/>
      <c r="RB55" s="945"/>
      <c r="RC55" s="947"/>
      <c r="RD55" s="601"/>
      <c r="RE55" s="601"/>
      <c r="RF55" s="945"/>
      <c r="RG55" s="947"/>
      <c r="RH55" s="601"/>
      <c r="RI55" s="601"/>
      <c r="RJ55" s="945"/>
      <c r="RK55" s="947"/>
      <c r="RL55" s="601"/>
      <c r="RM55" s="601"/>
      <c r="RN55" s="945"/>
      <c r="RO55" s="947"/>
      <c r="RP55" s="601"/>
      <c r="RQ55" s="601"/>
      <c r="RR55" s="945"/>
      <c r="RS55" s="947"/>
      <c r="RT55" s="601"/>
      <c r="RU55" s="601"/>
      <c r="RV55" s="945"/>
      <c r="RW55" s="947"/>
      <c r="RX55" s="601"/>
      <c r="RY55" s="601"/>
      <c r="RZ55" s="945"/>
      <c r="SA55" s="947"/>
      <c r="SB55" s="601"/>
      <c r="SC55" s="601"/>
      <c r="SD55" s="945"/>
      <c r="SE55" s="947"/>
      <c r="SF55" s="601"/>
      <c r="SG55" s="601"/>
      <c r="SH55" s="945"/>
      <c r="SI55" s="947"/>
      <c r="SJ55" s="601"/>
      <c r="SK55" s="601"/>
      <c r="SL55" s="945"/>
      <c r="SM55" s="947"/>
      <c r="SN55" s="601"/>
      <c r="SO55" s="601"/>
      <c r="SP55" s="945"/>
      <c r="SQ55" s="947"/>
      <c r="SR55" s="601"/>
      <c r="SS55" s="601"/>
      <c r="ST55" s="945"/>
      <c r="SU55" s="947"/>
      <c r="SV55" s="601"/>
      <c r="SW55" s="601"/>
      <c r="SX55" s="945"/>
      <c r="SY55" s="947"/>
      <c r="SZ55" s="601"/>
      <c r="TA55" s="601"/>
      <c r="TB55" s="945"/>
      <c r="TC55" s="601"/>
      <c r="TD55" s="601"/>
      <c r="TE55" s="601"/>
      <c r="TF55" s="601"/>
      <c r="TG55" s="947"/>
      <c r="TH55" s="601"/>
      <c r="TI55" s="601"/>
      <c r="TJ55" s="945"/>
      <c r="TK55" s="947"/>
      <c r="TL55" s="601"/>
      <c r="TM55" s="601"/>
      <c r="TN55" s="945"/>
      <c r="TO55" s="947"/>
      <c r="TP55" s="601"/>
      <c r="TQ55" s="601"/>
      <c r="TR55" s="945"/>
      <c r="TS55" s="947"/>
      <c r="TT55" s="601"/>
      <c r="TU55" s="601"/>
      <c r="TV55" s="945"/>
      <c r="TW55" s="947"/>
      <c r="TX55" s="601"/>
      <c r="TY55" s="601"/>
      <c r="TZ55" s="945"/>
      <c r="UA55" s="947"/>
      <c r="UB55" s="601"/>
      <c r="UC55" s="601"/>
      <c r="UD55" s="945"/>
      <c r="UE55" s="947"/>
      <c r="UF55" s="601"/>
      <c r="UG55" s="601"/>
      <c r="UH55" s="945"/>
      <c r="UI55" s="947"/>
      <c r="UJ55" s="601"/>
      <c r="UK55" s="601"/>
      <c r="UL55" s="945"/>
      <c r="UM55" s="947"/>
      <c r="UN55" s="601"/>
      <c r="UO55" s="601"/>
      <c r="UP55" s="945"/>
      <c r="UQ55" s="947"/>
      <c r="UR55" s="601"/>
      <c r="US55" s="601"/>
      <c r="UT55" s="945"/>
      <c r="UU55" s="947"/>
      <c r="UV55" s="601"/>
      <c r="UW55" s="601"/>
      <c r="UX55" s="945"/>
      <c r="UY55" s="947"/>
      <c r="UZ55" s="601"/>
      <c r="VA55" s="601"/>
      <c r="VB55" s="945"/>
      <c r="VC55" s="947"/>
      <c r="VD55" s="601"/>
      <c r="VE55" s="601"/>
      <c r="VF55" s="945"/>
      <c r="VG55" s="947"/>
      <c r="VH55" s="601"/>
      <c r="VI55" s="601"/>
      <c r="VJ55" s="945"/>
      <c r="VK55" s="947"/>
      <c r="VL55" s="601"/>
      <c r="VM55" s="601"/>
      <c r="VN55" s="945"/>
      <c r="VO55" s="947"/>
      <c r="VP55" s="601"/>
      <c r="VQ55" s="601"/>
      <c r="VR55" s="945"/>
      <c r="VS55" s="947"/>
      <c r="VT55" s="601"/>
      <c r="VU55" s="601"/>
      <c r="VV55" s="945"/>
      <c r="VW55" s="947"/>
      <c r="VX55" s="601"/>
      <c r="VY55" s="601"/>
      <c r="VZ55" s="945"/>
      <c r="WA55" s="947"/>
      <c r="WB55" s="601"/>
      <c r="WC55" s="601"/>
      <c r="WD55" s="945"/>
      <c r="WE55" s="947"/>
      <c r="WF55" s="601"/>
      <c r="WG55" s="601"/>
      <c r="WH55" s="945"/>
      <c r="WI55" s="947"/>
      <c r="WJ55" s="601"/>
      <c r="WK55" s="601"/>
      <c r="WL55" s="945"/>
      <c r="WM55" s="947"/>
      <c r="WN55" s="407"/>
      <c r="WO55" s="407"/>
      <c r="WP55" s="945"/>
      <c r="WQ55" s="947"/>
      <c r="WR55" s="601"/>
      <c r="WS55" s="601"/>
      <c r="WT55" s="945"/>
      <c r="WU55" s="947"/>
      <c r="WV55" s="601"/>
      <c r="WW55" s="601"/>
      <c r="WX55" s="945"/>
      <c r="WY55" s="947"/>
      <c r="WZ55" s="601"/>
      <c r="XA55" s="601"/>
      <c r="XB55" s="945"/>
      <c r="XC55" s="947"/>
      <c r="XD55" s="407"/>
      <c r="XE55" s="407"/>
      <c r="XF55" s="945"/>
      <c r="XG55" s="947"/>
      <c r="XH55" s="407"/>
      <c r="XI55" s="407"/>
      <c r="XJ55" s="945"/>
      <c r="XK55" s="947"/>
      <c r="XL55" s="601"/>
      <c r="XM55" s="601"/>
      <c r="XN55" s="945"/>
      <c r="XO55" s="947"/>
      <c r="XP55" s="601"/>
      <c r="XQ55" s="601"/>
      <c r="XR55" s="945"/>
      <c r="XS55" s="947"/>
      <c r="XT55" s="601"/>
      <c r="XU55" s="601"/>
      <c r="XV55" s="945"/>
      <c r="XW55" s="947"/>
      <c r="XX55" s="601"/>
      <c r="XY55" s="601"/>
      <c r="XZ55" s="945"/>
      <c r="YA55" s="947"/>
      <c r="YB55" s="601"/>
      <c r="YC55" s="601"/>
      <c r="YD55" s="945"/>
      <c r="YE55" s="947"/>
      <c r="YF55" s="601"/>
      <c r="YG55" s="601"/>
      <c r="YH55" s="945"/>
      <c r="YI55" s="947"/>
      <c r="YJ55" s="601"/>
      <c r="YK55" s="601"/>
      <c r="YL55" s="945"/>
      <c r="YM55" s="947"/>
      <c r="YN55" s="601"/>
      <c r="YO55" s="601"/>
      <c r="YP55" s="945"/>
      <c r="YQ55" s="947"/>
      <c r="YR55" s="601"/>
      <c r="YS55" s="601"/>
      <c r="YT55" s="945"/>
      <c r="YU55" s="947"/>
      <c r="YV55" s="601"/>
      <c r="YW55" s="601"/>
      <c r="YX55" s="945"/>
      <c r="YY55" s="947"/>
      <c r="YZ55" s="601"/>
      <c r="ZA55" s="601"/>
      <c r="ZB55" s="945"/>
      <c r="ZC55" s="947"/>
      <c r="ZD55" s="601"/>
      <c r="ZE55" s="601"/>
      <c r="ZF55" s="945"/>
      <c r="ZG55" s="947"/>
      <c r="ZH55" s="601"/>
      <c r="ZI55" s="601"/>
      <c r="ZJ55" s="945"/>
      <c r="ZK55" s="947"/>
      <c r="ZL55" s="601"/>
      <c r="ZM55" s="601"/>
      <c r="ZN55" s="945"/>
      <c r="ZO55" s="947"/>
      <c r="ZP55" s="601"/>
      <c r="ZQ55" s="601"/>
      <c r="ZR55" s="945"/>
      <c r="ZS55" s="947"/>
      <c r="ZT55" s="601"/>
      <c r="ZU55" s="601"/>
      <c r="ZV55" s="945"/>
      <c r="ZW55" s="947"/>
      <c r="ZX55" s="601"/>
      <c r="ZY55" s="601"/>
      <c r="ZZ55" s="945"/>
      <c r="AAA55" s="947"/>
      <c r="AAB55" s="601"/>
      <c r="AAC55" s="601"/>
      <c r="AAD55" s="945"/>
      <c r="AAE55" s="947"/>
      <c r="AAF55" s="601"/>
      <c r="AAG55" s="601"/>
      <c r="AAH55" s="945"/>
      <c r="AAI55" s="947"/>
      <c r="AAJ55" s="601"/>
      <c r="AAK55" s="601"/>
      <c r="AAL55" s="945"/>
      <c r="AAM55" s="947"/>
      <c r="AAN55" s="601"/>
      <c r="AAO55" s="601"/>
      <c r="AAP55" s="945"/>
      <c r="AAQ55" s="947"/>
      <c r="AAR55" s="601"/>
      <c r="AAS55" s="601"/>
      <c r="AAT55" s="945"/>
      <c r="AAU55" s="947"/>
      <c r="AAV55" s="601"/>
      <c r="AAW55" s="601"/>
      <c r="AAX55" s="945"/>
      <c r="AAY55" s="947"/>
      <c r="AAZ55" s="601"/>
      <c r="ABA55" s="601"/>
      <c r="ABB55" s="945"/>
      <c r="ABC55" s="947"/>
      <c r="ABD55" s="601"/>
      <c r="ABE55" s="601"/>
      <c r="ABF55" s="945"/>
      <c r="ABG55" s="947"/>
      <c r="ABH55" s="601"/>
      <c r="ABI55" s="601"/>
      <c r="ABJ55" s="945"/>
      <c r="ABK55" s="947"/>
      <c r="ABL55" s="601"/>
      <c r="ABM55" s="601"/>
      <c r="ABN55" s="945"/>
      <c r="ABO55" s="947"/>
      <c r="ABP55" s="601"/>
      <c r="ABQ55" s="601"/>
      <c r="ABR55" s="945"/>
      <c r="ABS55" s="947"/>
      <c r="ABT55" s="601"/>
      <c r="ABU55" s="601"/>
      <c r="ABV55" s="945"/>
      <c r="ABW55" s="947"/>
      <c r="ABX55" s="601"/>
      <c r="ABY55" s="601"/>
      <c r="ABZ55" s="945"/>
      <c r="ACA55" s="947"/>
      <c r="ACB55" s="601"/>
      <c r="ACC55" s="601"/>
      <c r="ACD55" s="945"/>
      <c r="ACE55" s="947"/>
      <c r="ACF55" s="601"/>
      <c r="ACG55" s="601"/>
      <c r="ACH55" s="945"/>
      <c r="ACI55" s="947"/>
      <c r="ACJ55" s="601"/>
      <c r="ACK55" s="601"/>
      <c r="ACL55" s="945"/>
      <c r="ACM55" s="947"/>
      <c r="ACN55" s="601"/>
      <c r="ACO55" s="601"/>
      <c r="ACP55" s="945"/>
      <c r="ACQ55" s="947"/>
      <c r="ACR55" s="601"/>
      <c r="ACS55" s="601"/>
      <c r="ACT55" s="945"/>
      <c r="ACU55" s="947"/>
      <c r="ACV55" s="601"/>
      <c r="ACW55" s="601"/>
      <c r="ACX55" s="945"/>
      <c r="ACY55" s="947"/>
      <c r="ACZ55" s="601"/>
      <c r="ADA55" s="601"/>
      <c r="ADB55" s="945"/>
      <c r="ADC55" s="947"/>
      <c r="ADD55" s="601"/>
      <c r="ADE55" s="601"/>
      <c r="ADF55" s="945"/>
      <c r="ADG55" s="947"/>
      <c r="ADH55" s="601"/>
      <c r="ADI55" s="601"/>
      <c r="ADJ55" s="945"/>
      <c r="ADK55" s="947"/>
      <c r="ADL55" s="601"/>
      <c r="ADM55" s="601"/>
      <c r="ADN55" s="945"/>
      <c r="ADO55" s="947"/>
      <c r="ADP55" s="601"/>
      <c r="ADQ55" s="601"/>
      <c r="ADR55" s="945"/>
      <c r="ADS55" s="947"/>
      <c r="ADT55" s="601"/>
      <c r="ADU55" s="601"/>
      <c r="ADV55" s="945"/>
      <c r="ADW55" s="947"/>
      <c r="ADX55" s="601"/>
      <c r="ADY55" s="601"/>
      <c r="ADZ55" s="945"/>
      <c r="AEA55" s="947"/>
      <c r="AEB55" s="601"/>
      <c r="AEC55" s="601"/>
      <c r="AED55" s="945"/>
      <c r="AEE55" s="541"/>
      <c r="AEF55" s="908"/>
      <c r="AEG55" s="945"/>
    </row>
    <row r="56" spans="1:813">
      <c r="A56" s="538">
        <v>37</v>
      </c>
      <c r="B56" s="461" t="str">
        <f t="shared" si="1"/>
        <v>W incentive</v>
      </c>
      <c r="C56" s="538">
        <f t="shared" si="2"/>
        <v>2014</v>
      </c>
      <c r="D56" s="443">
        <v>37</v>
      </c>
      <c r="E56" s="908" t="str">
        <f t="shared" si="3"/>
        <v>W incentive</v>
      </c>
      <c r="F56" s="907">
        <f t="shared" si="4"/>
        <v>2014</v>
      </c>
      <c r="G56" s="908">
        <f>+G55</f>
        <v>912407.41003571951</v>
      </c>
      <c r="H56" s="444">
        <f>+H55</f>
        <v>24170.255813953489</v>
      </c>
      <c r="I56" s="444">
        <f t="shared" si="5"/>
        <v>888237.15422176605</v>
      </c>
      <c r="J56" s="945"/>
      <c r="K56" s="908">
        <f>+K55</f>
        <v>911807</v>
      </c>
      <c r="L56" s="444">
        <f>+L55</f>
        <v>9718.8730620155038</v>
      </c>
      <c r="M56" s="444">
        <f t="shared" si="74"/>
        <v>902088.12693798449</v>
      </c>
      <c r="N56" s="945"/>
      <c r="O56" s="908">
        <f>+O55</f>
        <v>918343.29314865475</v>
      </c>
      <c r="P56" s="444">
        <f>+P55</f>
        <v>25026.20930232558</v>
      </c>
      <c r="Q56" s="444">
        <f t="shared" si="0"/>
        <v>893317.08384632913</v>
      </c>
      <c r="R56" s="945"/>
      <c r="S56" s="908">
        <f>+S55</f>
        <v>582244.12790697673</v>
      </c>
      <c r="T56" s="444">
        <f>+T55</f>
        <v>13767.348837209302</v>
      </c>
      <c r="U56" s="444">
        <f t="shared" si="60"/>
        <v>568476.77906976745</v>
      </c>
      <c r="V56" s="945"/>
      <c r="W56" s="908">
        <f>+W55</f>
        <v>6582791.8472982189</v>
      </c>
      <c r="X56" s="444">
        <f>+X55</f>
        <v>175690.39534883722</v>
      </c>
      <c r="Y56" s="444">
        <f t="shared" si="6"/>
        <v>6407101.4519493813</v>
      </c>
      <c r="Z56" s="945"/>
      <c r="AA56" s="908"/>
      <c r="AB56" s="444"/>
      <c r="AC56" s="444"/>
      <c r="AD56" s="945"/>
      <c r="AE56" s="908">
        <f>+AE55</f>
        <v>5429519.454229367</v>
      </c>
      <c r="AF56" s="444">
        <f>+AF55</f>
        <v>144099.65116279069</v>
      </c>
      <c r="AG56" s="444">
        <f t="shared" si="7"/>
        <v>5285419.8030665759</v>
      </c>
      <c r="AH56" s="945"/>
      <c r="AI56" s="908"/>
      <c r="AJ56" s="444"/>
      <c r="AK56" s="444"/>
      <c r="AL56" s="909"/>
      <c r="AM56" s="908">
        <f>+AM55</f>
        <v>2029816.199897401</v>
      </c>
      <c r="AN56" s="444">
        <f>+AN55</f>
        <v>52216.116279069771</v>
      </c>
      <c r="AO56" s="444">
        <f t="shared" si="8"/>
        <v>1977600.0836183312</v>
      </c>
      <c r="AP56" s="945"/>
      <c r="AQ56" s="908"/>
      <c r="AR56" s="444"/>
      <c r="AS56" s="444"/>
      <c r="AT56" s="945"/>
      <c r="AU56" s="908">
        <f>+AU55</f>
        <v>19824789.689922486</v>
      </c>
      <c r="AV56" s="444">
        <f>+AV55</f>
        <v>508146.97674418607</v>
      </c>
      <c r="AW56" s="444">
        <f t="shared" si="9"/>
        <v>19316642.713178299</v>
      </c>
      <c r="AX56" s="945"/>
      <c r="AY56" s="908">
        <f>+AY55</f>
        <v>41351478.74336905</v>
      </c>
      <c r="AZ56" s="444">
        <f>+AZ55</f>
        <v>1048586.2558139535</v>
      </c>
      <c r="BA56" s="444">
        <f t="shared" si="10"/>
        <v>40302892.487555094</v>
      </c>
      <c r="BB56" s="945"/>
      <c r="BC56" s="908">
        <f>+BC55</f>
        <v>12610523.084815321</v>
      </c>
      <c r="BD56" s="444">
        <f>+BD55</f>
        <v>315837.20930232556</v>
      </c>
      <c r="BE56" s="444">
        <f t="shared" si="24"/>
        <v>12294685.875512997</v>
      </c>
      <c r="BF56" s="945"/>
      <c r="BG56" s="908">
        <f>+BG55</f>
        <v>10367191.458922327</v>
      </c>
      <c r="BH56" s="444">
        <f>+BH55</f>
        <v>261029.81395348837</v>
      </c>
      <c r="BI56" s="444">
        <f t="shared" si="25"/>
        <v>10106161.644968837</v>
      </c>
      <c r="BJ56" s="945"/>
      <c r="BK56" s="908">
        <f>+BK55</f>
        <v>13584348.795694634</v>
      </c>
      <c r="BL56" s="444">
        <f>+BL55</f>
        <v>340826.95348837209</v>
      </c>
      <c r="BM56" s="444">
        <f t="shared" si="26"/>
        <v>13243521.842206262</v>
      </c>
      <c r="BN56" s="945"/>
      <c r="BO56" s="908">
        <f>+BO55</f>
        <v>15748326.766985863</v>
      </c>
      <c r="BP56" s="444">
        <f>+BP55</f>
        <v>393041.86046511628</v>
      </c>
      <c r="BQ56" s="444">
        <f t="shared" si="27"/>
        <v>15355284.906520747</v>
      </c>
      <c r="BR56" s="945"/>
      <c r="BS56" s="908">
        <f>+BS55</f>
        <v>10643637.40253078</v>
      </c>
      <c r="BT56" s="444">
        <f>+BT55</f>
        <v>264250.46511627908</v>
      </c>
      <c r="BU56" s="444">
        <f t="shared" si="28"/>
        <v>10379386.937414501</v>
      </c>
      <c r="BV56" s="945"/>
      <c r="BW56" s="908">
        <f>+BW55</f>
        <v>89660644.248461008</v>
      </c>
      <c r="BX56" s="444">
        <f>+BX55</f>
        <v>2210587.7441860465</v>
      </c>
      <c r="BY56" s="444">
        <f t="shared" si="38"/>
        <v>87450056.504274964</v>
      </c>
      <c r="BZ56" s="945"/>
      <c r="CA56" s="908">
        <f>+CA55</f>
        <v>12851525.234154128</v>
      </c>
      <c r="CB56" s="444">
        <f>+CB55</f>
        <v>316307.06976744183</v>
      </c>
      <c r="CC56" s="444">
        <f t="shared" si="39"/>
        <v>12535218.164386686</v>
      </c>
      <c r="CD56" s="945"/>
      <c r="CE56" s="947"/>
      <c r="CF56" s="601"/>
      <c r="CG56" s="601"/>
      <c r="CH56" s="945"/>
      <c r="CI56" s="908">
        <f>+CI55</f>
        <v>2951739.7002963973</v>
      </c>
      <c r="CJ56" s="444">
        <f>+CJ55</f>
        <v>72649.441860465115</v>
      </c>
      <c r="CK56" s="444">
        <f t="shared" si="40"/>
        <v>2879090.258435932</v>
      </c>
      <c r="CL56" s="945"/>
      <c r="CM56" s="908">
        <f>+CM55</f>
        <v>2233009.854271166</v>
      </c>
      <c r="CN56" s="444">
        <f>+CN55</f>
        <v>56624.41860465116</v>
      </c>
      <c r="CO56" s="444">
        <f t="shared" si="11"/>
        <v>2176385.435666515</v>
      </c>
      <c r="CP56" s="945"/>
      <c r="CQ56" s="908">
        <f>+CQ55</f>
        <v>36263074.178161569</v>
      </c>
      <c r="CR56" s="444">
        <f>+CR55</f>
        <v>890981.04651162785</v>
      </c>
      <c r="CS56" s="444">
        <f t="shared" si="41"/>
        <v>35372093.131649941</v>
      </c>
      <c r="CT56" s="945"/>
      <c r="CU56" s="908">
        <f>+CU55</f>
        <v>154403132.01339489</v>
      </c>
      <c r="CV56" s="444">
        <f>+CV55</f>
        <v>3800233.9302325579</v>
      </c>
      <c r="CW56" s="444">
        <f t="shared" si="42"/>
        <v>150602898.08316234</v>
      </c>
      <c r="CX56" s="945"/>
      <c r="CY56" s="601"/>
      <c r="CZ56" s="601"/>
      <c r="DA56" s="601"/>
      <c r="DB56" s="601"/>
      <c r="DC56" s="908">
        <f>+DC55</f>
        <v>0</v>
      </c>
      <c r="DD56" s="444">
        <f>+DD55</f>
        <v>0</v>
      </c>
      <c r="DE56" s="444">
        <f t="shared" si="52"/>
        <v>0</v>
      </c>
      <c r="DF56" s="945"/>
      <c r="DG56" s="908">
        <f>+DG55</f>
        <v>11725174.919155648</v>
      </c>
      <c r="DH56" s="444">
        <f>+DH55</f>
        <v>297325.69767441862</v>
      </c>
      <c r="DI56" s="444">
        <f t="shared" si="12"/>
        <v>11427849.22148123</v>
      </c>
      <c r="DJ56" s="945"/>
      <c r="DK56" s="908">
        <f>+DK55</f>
        <v>12668871.083618332</v>
      </c>
      <c r="DL56" s="444">
        <f>+DL55</f>
        <v>318419.23255813954</v>
      </c>
      <c r="DM56" s="444">
        <f t="shared" si="29"/>
        <v>12350451.851060193</v>
      </c>
      <c r="DN56" s="945"/>
      <c r="DO56" s="908">
        <f>+DO55</f>
        <v>9140388.4570983443</v>
      </c>
      <c r="DP56" s="444">
        <f>+DP55</f>
        <v>233864.32558139536</v>
      </c>
      <c r="DQ56" s="444">
        <f t="shared" si="13"/>
        <v>8906524.1315169483</v>
      </c>
      <c r="DR56" s="945"/>
      <c r="DS56" s="908">
        <f>+DS55</f>
        <v>2620286.2233622135</v>
      </c>
      <c r="DT56" s="444">
        <f>+DT55</f>
        <v>66444.930232558138</v>
      </c>
      <c r="DU56" s="444">
        <f t="shared" si="14"/>
        <v>2553841.2931296555</v>
      </c>
      <c r="DV56" s="945"/>
      <c r="DW56" s="908">
        <f>+DW55</f>
        <v>9190299.6455578357</v>
      </c>
      <c r="DX56" s="444">
        <f>+DX55</f>
        <v>236844.44186046513</v>
      </c>
      <c r="DY56" s="444">
        <f t="shared" si="15"/>
        <v>8953455.2036973704</v>
      </c>
      <c r="DZ56" s="945"/>
      <c r="EA56" s="908">
        <f>+EA55</f>
        <v>15155756.542977657</v>
      </c>
      <c r="EB56" s="444">
        <f>+EB55</f>
        <v>380253.06976744183</v>
      </c>
      <c r="EC56" s="444">
        <f t="shared" si="30"/>
        <v>14775503.473210216</v>
      </c>
      <c r="ED56" s="945"/>
      <c r="EE56" s="908">
        <f>+EE55</f>
        <v>17054348.717852261</v>
      </c>
      <c r="EF56" s="444">
        <f>+EF55</f>
        <v>428643.76744186046</v>
      </c>
      <c r="EG56" s="444">
        <f t="shared" si="31"/>
        <v>16625704.9504104</v>
      </c>
      <c r="EH56" s="945"/>
      <c r="EI56" s="908">
        <f>+EI55</f>
        <v>9335248.0832763352</v>
      </c>
      <c r="EJ56" s="444">
        <f>+EJ55</f>
        <v>227014.95348837209</v>
      </c>
      <c r="EK56" s="444">
        <f t="shared" si="43"/>
        <v>9108233.1297879629</v>
      </c>
      <c r="EL56" s="945"/>
      <c r="EM56" s="908">
        <f>+EM55</f>
        <v>17806553.462437302</v>
      </c>
      <c r="EN56" s="444">
        <f>+EN55</f>
        <v>436000.34883720928</v>
      </c>
      <c r="EO56" s="444">
        <f t="shared" si="44"/>
        <v>17370553.113600094</v>
      </c>
      <c r="EP56" s="945"/>
      <c r="EQ56" s="908">
        <f>+EQ55</f>
        <v>11293381.718612252</v>
      </c>
      <c r="ER56" s="444">
        <f>+ER55</f>
        <v>280381.72093023255</v>
      </c>
      <c r="ES56" s="444">
        <f t="shared" si="32"/>
        <v>11012999.99768202</v>
      </c>
      <c r="ET56" s="945"/>
      <c r="EU56" s="908">
        <f>+EU55</f>
        <v>84614016.686521515</v>
      </c>
      <c r="EV56" s="444">
        <f>+EV55</f>
        <v>2122938.5348837208</v>
      </c>
      <c r="EW56" s="444">
        <f t="shared" si="33"/>
        <v>82491078.151637793</v>
      </c>
      <c r="EX56" s="945"/>
      <c r="EY56" s="908">
        <f>+EY55</f>
        <v>30482211.325581394</v>
      </c>
      <c r="EZ56" s="444">
        <f>+EZ55</f>
        <v>748945.6744186047</v>
      </c>
      <c r="FA56" s="444">
        <f t="shared" si="45"/>
        <v>29733265.651162788</v>
      </c>
      <c r="FB56" s="945"/>
      <c r="FC56" s="908">
        <f>+FC55</f>
        <v>12884199.547138622</v>
      </c>
      <c r="FD56" s="444">
        <f>+FD55</f>
        <v>312251.46511627908</v>
      </c>
      <c r="FE56" s="444">
        <f t="shared" si="53"/>
        <v>12571948.082022343</v>
      </c>
      <c r="FF56" s="945"/>
      <c r="FG56" s="908">
        <f>+FG55</f>
        <v>78532318.187490508</v>
      </c>
      <c r="FH56" s="444">
        <f>+FH55</f>
        <v>1956554.3255813953</v>
      </c>
      <c r="FI56" s="444">
        <f t="shared" si="34"/>
        <v>76575763.861909106</v>
      </c>
      <c r="FJ56" s="945"/>
      <c r="FK56" s="908">
        <f>+FK55</f>
        <v>1223842.0034199725</v>
      </c>
      <c r="FL56" s="444">
        <f>+FL55</f>
        <v>30278.79069767442</v>
      </c>
      <c r="FM56" s="444">
        <f t="shared" si="46"/>
        <v>1193563.212722298</v>
      </c>
      <c r="FN56" s="945"/>
      <c r="FO56" s="908">
        <f>+FO55</f>
        <v>190551.80745554034</v>
      </c>
      <c r="FP56" s="444">
        <f>+FP55</f>
        <v>4780.8837209302328</v>
      </c>
      <c r="FQ56" s="444">
        <f t="shared" si="35"/>
        <v>185770.92373461011</v>
      </c>
      <c r="FR56" s="945"/>
      <c r="FS56" s="908">
        <f>+FS55</f>
        <v>22227573.611320108</v>
      </c>
      <c r="FT56" s="444">
        <f>+FT55</f>
        <v>546129.83720930235</v>
      </c>
      <c r="FU56" s="444">
        <f t="shared" si="47"/>
        <v>21681443.774110805</v>
      </c>
      <c r="FV56" s="945"/>
      <c r="FW56" s="908">
        <f>+FW55</f>
        <v>1372187.3957858335</v>
      </c>
      <c r="FX56" s="444">
        <f>+FX55</f>
        <v>34246.627906976741</v>
      </c>
      <c r="FY56" s="444">
        <f t="shared" si="36"/>
        <v>1337940.7678788567</v>
      </c>
      <c r="FZ56" s="945"/>
      <c r="GA56" s="908">
        <f>+GA55</f>
        <v>13078120.724635202</v>
      </c>
      <c r="GB56" s="444">
        <f>+GB55</f>
        <v>315340.30232558138</v>
      </c>
      <c r="GC56" s="444">
        <f t="shared" si="54"/>
        <v>12762780.42230962</v>
      </c>
      <c r="GD56" s="945"/>
      <c r="GE56" s="908">
        <f>+GE55</f>
        <v>5765898.5948662413</v>
      </c>
      <c r="GF56" s="444">
        <f>+GF55</f>
        <v>148593.7441860465</v>
      </c>
      <c r="GG56" s="444">
        <f t="shared" si="16"/>
        <v>5617304.8506801948</v>
      </c>
      <c r="GH56" s="945"/>
      <c r="GI56" s="908">
        <f>+GI55</f>
        <v>4968618.2102713184</v>
      </c>
      <c r="GJ56" s="444">
        <f>+GJ55</f>
        <v>122078.58139534884</v>
      </c>
      <c r="GK56" s="444">
        <f t="shared" si="48"/>
        <v>4846539.6288759699</v>
      </c>
      <c r="GL56" s="945"/>
      <c r="GM56" s="908">
        <f>+GM55</f>
        <v>2910728.0437756502</v>
      </c>
      <c r="GN56" s="444">
        <f>+GN55</f>
        <v>74339.720930232565</v>
      </c>
      <c r="GO56" s="444">
        <f t="shared" si="17"/>
        <v>2836388.3228454175</v>
      </c>
      <c r="GP56" s="945"/>
      <c r="GQ56" s="908">
        <f>+GQ55</f>
        <v>20054034.297366619</v>
      </c>
      <c r="GR56" s="444">
        <f>+GR55</f>
        <v>509435.65116279072</v>
      </c>
      <c r="GS56" s="444">
        <f t="shared" si="18"/>
        <v>19544598.646203827</v>
      </c>
      <c r="GT56" s="945"/>
      <c r="GU56" s="947"/>
      <c r="GV56" s="407"/>
      <c r="GW56" s="407"/>
      <c r="GX56" s="945"/>
      <c r="GY56" s="908">
        <f>+GY55</f>
        <v>4437832.6334929327</v>
      </c>
      <c r="GZ56" s="444">
        <f>+GZ55</f>
        <v>112734.93023255814</v>
      </c>
      <c r="HA56" s="444">
        <f t="shared" si="19"/>
        <v>4325097.7032603743</v>
      </c>
      <c r="HB56" s="945"/>
      <c r="HC56" s="908">
        <f>+HC55</f>
        <v>19159599.255167961</v>
      </c>
      <c r="HD56" s="444">
        <f>+HD55</f>
        <v>491096.88372093026</v>
      </c>
      <c r="HE56" s="444">
        <f t="shared" si="20"/>
        <v>18668502.37144703</v>
      </c>
      <c r="HF56" s="945"/>
      <c r="HG56" s="908">
        <f>+HG55</f>
        <v>3101559.2454400361</v>
      </c>
      <c r="HH56" s="444">
        <f>+HH55</f>
        <v>79642.279069767435</v>
      </c>
      <c r="HI56" s="444">
        <f t="shared" si="21"/>
        <v>3021916.9663702687</v>
      </c>
      <c r="HJ56" s="945"/>
      <c r="HK56" s="908">
        <f>+HK55</f>
        <v>3060904.6709796321</v>
      </c>
      <c r="HL56" s="444">
        <f>+HL55</f>
        <v>78035.186046511633</v>
      </c>
      <c r="HM56" s="444">
        <f t="shared" si="22"/>
        <v>2982869.4849331202</v>
      </c>
      <c r="HN56" s="945"/>
      <c r="HO56" s="908">
        <f>+HO55</f>
        <v>706942.55426356581</v>
      </c>
      <c r="HP56" s="444">
        <f>+HP55</f>
        <v>18120.279069767443</v>
      </c>
      <c r="HQ56" s="444">
        <f t="shared" si="23"/>
        <v>688822.27519379836</v>
      </c>
      <c r="HR56" s="945"/>
      <c r="HS56" s="908">
        <f>+HS55</f>
        <v>5737503.8698700406</v>
      </c>
      <c r="HT56" s="444">
        <f>+HT55</f>
        <v>143698.81395348837</v>
      </c>
      <c r="HU56" s="444">
        <f t="shared" si="37"/>
        <v>5593805.0559165524</v>
      </c>
      <c r="HV56" s="945"/>
      <c r="HW56" s="908">
        <f>+HW55</f>
        <v>22901593.418186653</v>
      </c>
      <c r="HX56" s="444">
        <f>+HX55</f>
        <v>556921.90697674418</v>
      </c>
      <c r="HY56" s="444">
        <f t="shared" si="49"/>
        <v>22344671.511209909</v>
      </c>
      <c r="HZ56" s="945"/>
      <c r="IA56" s="908">
        <f>+IA55</f>
        <v>21017195.634404924</v>
      </c>
      <c r="IB56" s="444">
        <f>+IB55</f>
        <v>506767.67441860464</v>
      </c>
      <c r="IC56" s="444">
        <f t="shared" si="55"/>
        <v>20510427.959986318</v>
      </c>
      <c r="ID56" s="945"/>
      <c r="IE56" s="908">
        <f>+IE55</f>
        <v>118631824.08139534</v>
      </c>
      <c r="IF56" s="444">
        <f>+IF55</f>
        <v>2799571.0697674421</v>
      </c>
      <c r="IG56" s="444">
        <f t="shared" si="61"/>
        <v>115832253.0116279</v>
      </c>
      <c r="IH56" s="945"/>
      <c r="II56" s="908">
        <f>+II55</f>
        <v>134466737</v>
      </c>
      <c r="IJ56" s="444">
        <f>+IJ55</f>
        <v>1954458.3866279067</v>
      </c>
      <c r="IK56" s="444">
        <f t="shared" si="75"/>
        <v>132512278.61337209</v>
      </c>
      <c r="IL56" s="945"/>
      <c r="IM56" s="947"/>
      <c r="IN56" s="601"/>
      <c r="IO56" s="601"/>
      <c r="IP56" s="945"/>
      <c r="IQ56" s="947"/>
      <c r="IR56" s="601"/>
      <c r="IS56" s="601"/>
      <c r="IT56" s="945"/>
      <c r="IU56" s="908">
        <f>+IU55</f>
        <v>104012.16140370877</v>
      </c>
      <c r="IV56" s="444">
        <f>+IV55</f>
        <v>2529.3720930232557</v>
      </c>
      <c r="IW56" s="444">
        <f t="shared" si="50"/>
        <v>101482.78931068552</v>
      </c>
      <c r="IX56" s="945"/>
      <c r="IY56" s="908">
        <f>+IY55</f>
        <v>72141.223875209005</v>
      </c>
      <c r="IZ56" s="444">
        <f>+IZ55</f>
        <v>1760.3488372093022</v>
      </c>
      <c r="JA56" s="444">
        <f t="shared" si="51"/>
        <v>70380.875037999707</v>
      </c>
      <c r="JB56" s="945"/>
      <c r="JC56" s="908">
        <f>+JC55</f>
        <v>13198081.390503876</v>
      </c>
      <c r="JD56" s="444">
        <f>+JD55</f>
        <v>312072.86046511628</v>
      </c>
      <c r="JE56" s="444">
        <f t="shared" si="62"/>
        <v>12886008.530038759</v>
      </c>
      <c r="JF56" s="945"/>
      <c r="JG56" s="908"/>
      <c r="JH56" s="444"/>
      <c r="JI56" s="444"/>
      <c r="JJ56" s="945"/>
      <c r="JK56" s="908">
        <f>+JK55</f>
        <v>485576.07520139834</v>
      </c>
      <c r="JL56" s="444">
        <f>+JL55</f>
        <v>11668.697674418605</v>
      </c>
      <c r="JM56" s="444">
        <f t="shared" si="56"/>
        <v>473907.37752697972</v>
      </c>
      <c r="JN56" s="945"/>
      <c r="JO56" s="908">
        <f>+JO55</f>
        <v>705106.68433652539</v>
      </c>
      <c r="JP56" s="444">
        <f>+JP55</f>
        <v>17088.418604651164</v>
      </c>
      <c r="JQ56" s="444">
        <f t="shared" si="57"/>
        <v>688018.26573187427</v>
      </c>
      <c r="JR56" s="945"/>
      <c r="JS56" s="908">
        <f>+JS55</f>
        <v>15927.586297309621</v>
      </c>
      <c r="JT56" s="444">
        <f>+JT55</f>
        <v>378.55813953488371</v>
      </c>
      <c r="JU56" s="444">
        <f t="shared" si="63"/>
        <v>15549.028157774737</v>
      </c>
      <c r="JV56" s="945"/>
      <c r="JW56" s="908">
        <f>+JW55</f>
        <v>15927.586297309621</v>
      </c>
      <c r="JX56" s="444">
        <f>+JX55</f>
        <v>378.55813953488371</v>
      </c>
      <c r="JY56" s="444">
        <f t="shared" si="64"/>
        <v>15549.028157774737</v>
      </c>
      <c r="JZ56" s="945"/>
      <c r="KA56" s="908">
        <f>+KA55</f>
        <v>840388.10273217817</v>
      </c>
      <c r="KB56" s="444">
        <f>+KB55</f>
        <v>19973.883720930233</v>
      </c>
      <c r="KC56" s="444">
        <f t="shared" si="65"/>
        <v>820414.21901124797</v>
      </c>
      <c r="KD56" s="945"/>
      <c r="KE56" s="908">
        <f>+KE55</f>
        <v>840388.10273217817</v>
      </c>
      <c r="KF56" s="444">
        <f>+KF55</f>
        <v>19973.883720930233</v>
      </c>
      <c r="KG56" s="444">
        <f t="shared" si="66"/>
        <v>820414.21901124797</v>
      </c>
      <c r="KH56" s="945"/>
      <c r="KI56" s="908">
        <f>+KI55</f>
        <v>227900.75064599485</v>
      </c>
      <c r="KJ56" s="444">
        <f>+KJ55</f>
        <v>5485.8604651162786</v>
      </c>
      <c r="KK56" s="444">
        <f t="shared" si="58"/>
        <v>222414.89018087857</v>
      </c>
      <c r="KL56" s="945"/>
      <c r="KM56" s="908">
        <f>+KM55</f>
        <v>15212865.461031312</v>
      </c>
      <c r="KN56" s="444">
        <f>+KN55</f>
        <v>361571.04651162791</v>
      </c>
      <c r="KO56" s="444">
        <f t="shared" si="68"/>
        <v>14851294.414519684</v>
      </c>
      <c r="KP56" s="945"/>
      <c r="KQ56" s="908"/>
      <c r="KR56" s="444"/>
      <c r="KS56" s="444"/>
      <c r="KT56" s="945"/>
      <c r="KU56" s="908">
        <f>+KU55</f>
        <v>0</v>
      </c>
      <c r="KV56" s="444">
        <f>+KV55</f>
        <v>0</v>
      </c>
      <c r="KW56" s="444">
        <f t="shared" si="69"/>
        <v>0</v>
      </c>
      <c r="KX56" s="945"/>
      <c r="KY56" s="908">
        <f>+KY55</f>
        <v>1480947</v>
      </c>
      <c r="KZ56" s="444">
        <f>+KZ55</f>
        <v>33005.601744186046</v>
      </c>
      <c r="LA56" s="444">
        <f t="shared" si="76"/>
        <v>1447941.3982558139</v>
      </c>
      <c r="LB56" s="945"/>
      <c r="LC56" s="908"/>
      <c r="LD56" s="444"/>
      <c r="LE56" s="444"/>
      <c r="LF56" s="945"/>
      <c r="LG56" s="908"/>
      <c r="LH56" s="444"/>
      <c r="LI56" s="444"/>
      <c r="LJ56" s="945"/>
      <c r="LK56" s="908"/>
      <c r="LL56" s="444"/>
      <c r="LM56" s="444"/>
      <c r="LN56" s="945"/>
      <c r="LO56" s="908">
        <f>+LO55</f>
        <v>4016918.4156976743</v>
      </c>
      <c r="LP56" s="444">
        <f>+LP55</f>
        <v>94794.534883720931</v>
      </c>
      <c r="LQ56" s="444">
        <f t="shared" si="70"/>
        <v>3922123.8808139535</v>
      </c>
      <c r="LR56" s="945"/>
      <c r="LS56" s="908">
        <f>+LS55</f>
        <v>116523</v>
      </c>
      <c r="LT56" s="444">
        <f>+LT55</f>
        <v>112.90988372093022</v>
      </c>
      <c r="LU56" s="444">
        <f t="shared" si="77"/>
        <v>116410.09011627907</v>
      </c>
      <c r="LV56" s="945"/>
      <c r="LW56" s="908">
        <f>+LW55</f>
        <v>18370473.446705427</v>
      </c>
      <c r="LX56" s="444">
        <f>+LX55</f>
        <v>429300.25581395347</v>
      </c>
      <c r="LY56" s="444">
        <f t="shared" si="71"/>
        <v>17941173.190891474</v>
      </c>
      <c r="LZ56" s="945"/>
      <c r="MA56" s="908">
        <f>+MA55</f>
        <v>23726185</v>
      </c>
      <c r="MB56" s="444">
        <f>+MB55</f>
        <v>68971.468023255817</v>
      </c>
      <c r="MC56" s="444">
        <f t="shared" si="78"/>
        <v>23657213.531976745</v>
      </c>
      <c r="MD56" s="945"/>
      <c r="ME56" s="908">
        <f>+ME55</f>
        <v>3128606.464147287</v>
      </c>
      <c r="MF56" s="444">
        <f>+MF55</f>
        <v>72828.860465116275</v>
      </c>
      <c r="MG56" s="444">
        <f t="shared" si="72"/>
        <v>3055777.6036821706</v>
      </c>
      <c r="MH56" s="945"/>
      <c r="MI56" s="908">
        <f>+MI55</f>
        <v>35293503</v>
      </c>
      <c r="MJ56" s="444">
        <f>+MJ55</f>
        <v>512986.96220930235</v>
      </c>
      <c r="MK56" s="444">
        <f t="shared" si="79"/>
        <v>34780516.037790701</v>
      </c>
      <c r="ML56" s="945"/>
      <c r="MM56" s="908">
        <f>+MM55</f>
        <v>18023576</v>
      </c>
      <c r="MN56" s="444">
        <f>+MN55</f>
        <v>227041.17054263569</v>
      </c>
      <c r="MO56" s="444">
        <f t="shared" si="80"/>
        <v>17796534.829457365</v>
      </c>
      <c r="MP56" s="945"/>
      <c r="MQ56" s="908">
        <f>+MQ55</f>
        <v>38035625</v>
      </c>
      <c r="MR56" s="444">
        <f>+MR55</f>
        <v>331706.03197674413</v>
      </c>
      <c r="MS56" s="444">
        <f t="shared" si="81"/>
        <v>37703918.968023255</v>
      </c>
      <c r="MT56" s="945"/>
      <c r="MU56" s="908">
        <f>+MU55</f>
        <v>12188094</v>
      </c>
      <c r="MV56" s="444">
        <f>+MV55</f>
        <v>11810.168604651162</v>
      </c>
      <c r="MW56" s="444">
        <f t="shared" si="82"/>
        <v>12176283.831395349</v>
      </c>
      <c r="MX56" s="945"/>
      <c r="MY56" s="908"/>
      <c r="MZ56" s="444"/>
      <c r="NA56" s="444"/>
      <c r="NB56" s="945"/>
      <c r="NC56" s="908">
        <f>+NC55</f>
        <v>37153276</v>
      </c>
      <c r="ND56" s="444">
        <f>+ND55</f>
        <v>468016.07364341087</v>
      </c>
      <c r="NE56" s="444">
        <f t="shared" si="83"/>
        <v>36685259.926356591</v>
      </c>
      <c r="NF56" s="945"/>
      <c r="NG56" s="908">
        <f>+NG55</f>
        <v>4782551.9108527135</v>
      </c>
      <c r="NH56" s="444">
        <f>+NH55</f>
        <v>111763.62790697675</v>
      </c>
      <c r="NI56" s="444">
        <f t="shared" si="73"/>
        <v>4670788.2829457363</v>
      </c>
      <c r="NJ56" s="945"/>
      <c r="NK56" s="908">
        <f>+NK55</f>
        <v>51208945</v>
      </c>
      <c r="NL56" s="444">
        <f>+NL55</f>
        <v>347347.49515503878</v>
      </c>
      <c r="NM56" s="444">
        <f t="shared" si="84"/>
        <v>50861597.504844964</v>
      </c>
      <c r="NN56" s="945"/>
      <c r="NO56" s="908">
        <f>+NO55</f>
        <v>2000000</v>
      </c>
      <c r="NP56" s="444">
        <f>+NP55</f>
        <v>1937.9844961240308</v>
      </c>
      <c r="NQ56" s="444">
        <f t="shared" si="85"/>
        <v>1998062.0155038759</v>
      </c>
      <c r="NR56" s="945"/>
      <c r="NS56" s="947"/>
      <c r="NT56" s="601"/>
      <c r="NU56" s="601"/>
      <c r="NV56" s="945"/>
      <c r="NW56" s="947"/>
      <c r="NX56" s="601"/>
      <c r="NY56" s="601"/>
      <c r="NZ56" s="945"/>
      <c r="OA56" s="908">
        <f>+OA55</f>
        <v>11994009</v>
      </c>
      <c r="OB56" s="444">
        <f>+OB55</f>
        <v>81354.712209302321</v>
      </c>
      <c r="OC56" s="444">
        <f t="shared" si="86"/>
        <v>11912654.287790697</v>
      </c>
      <c r="OD56" s="945"/>
      <c r="OE56" s="908">
        <f>+OE55</f>
        <v>6782738</v>
      </c>
      <c r="OF56" s="444">
        <f>+OF55</f>
        <v>19717.261627906977</v>
      </c>
      <c r="OG56" s="444">
        <f t="shared" si="87"/>
        <v>6763020.7383720931</v>
      </c>
      <c r="OH56" s="945"/>
      <c r="OI56" s="947"/>
      <c r="OJ56" s="601"/>
      <c r="OK56" s="601"/>
      <c r="OL56" s="945"/>
      <c r="OM56" s="947"/>
      <c r="ON56" s="601"/>
      <c r="OO56" s="601"/>
      <c r="OP56" s="945"/>
      <c r="OQ56" s="947"/>
      <c r="OR56" s="601"/>
      <c r="OS56" s="601"/>
      <c r="OT56" s="945"/>
      <c r="OU56" s="947"/>
      <c r="OV56" s="601"/>
      <c r="OW56" s="601"/>
      <c r="OX56" s="945"/>
      <c r="OY56" s="947"/>
      <c r="OZ56" s="601"/>
      <c r="PA56" s="601"/>
      <c r="PB56" s="945"/>
      <c r="PC56" s="947"/>
      <c r="PD56" s="601"/>
      <c r="PE56" s="601"/>
      <c r="PF56" s="945"/>
      <c r="PG56" s="947"/>
      <c r="PH56" s="601"/>
      <c r="PI56" s="601"/>
      <c r="PJ56" s="945"/>
      <c r="PK56" s="947"/>
      <c r="PL56" s="601"/>
      <c r="PM56" s="601"/>
      <c r="PN56" s="945"/>
      <c r="PO56" s="947"/>
      <c r="PP56" s="601"/>
      <c r="PQ56" s="601"/>
      <c r="PR56" s="945"/>
      <c r="PS56" s="947"/>
      <c r="PT56" s="601"/>
      <c r="PU56" s="601"/>
      <c r="PV56" s="945"/>
      <c r="PW56" s="947"/>
      <c r="PX56" s="601"/>
      <c r="PY56" s="601"/>
      <c r="PZ56" s="945"/>
      <c r="QA56" s="908">
        <f>+QA55</f>
        <v>1893335</v>
      </c>
      <c r="QB56" s="444">
        <f>+QB55</f>
        <v>27519.404069767443</v>
      </c>
      <c r="QC56" s="444">
        <f t="shared" si="88"/>
        <v>1865815.5959302327</v>
      </c>
      <c r="QD56" s="945"/>
      <c r="QE56" s="947"/>
      <c r="QF56" s="601"/>
      <c r="QG56" s="601"/>
      <c r="QH56" s="945"/>
      <c r="QI56" s="947"/>
      <c r="QJ56" s="601"/>
      <c r="QK56" s="601"/>
      <c r="QL56" s="945"/>
      <c r="QM56" s="947"/>
      <c r="QN56" s="601"/>
      <c r="QO56" s="601"/>
      <c r="QP56" s="945"/>
      <c r="QQ56" s="947"/>
      <c r="QR56" s="601"/>
      <c r="QS56" s="601"/>
      <c r="QT56" s="945"/>
      <c r="QU56" s="947"/>
      <c r="QV56" s="601"/>
      <c r="QW56" s="601"/>
      <c r="QX56" s="945"/>
      <c r="QY56" s="947"/>
      <c r="QZ56" s="601"/>
      <c r="RA56" s="601"/>
      <c r="RB56" s="945"/>
      <c r="RC56" s="947"/>
      <c r="RD56" s="601"/>
      <c r="RE56" s="601"/>
      <c r="RF56" s="945"/>
      <c r="RG56" s="947"/>
      <c r="RH56" s="601"/>
      <c r="RI56" s="601"/>
      <c r="RJ56" s="945"/>
      <c r="RK56" s="947"/>
      <c r="RL56" s="601"/>
      <c r="RM56" s="601"/>
      <c r="RN56" s="945"/>
      <c r="RO56" s="947"/>
      <c r="RP56" s="601"/>
      <c r="RQ56" s="601"/>
      <c r="RR56" s="945"/>
      <c r="RS56" s="947"/>
      <c r="RT56" s="601"/>
      <c r="RU56" s="601"/>
      <c r="RV56" s="945"/>
      <c r="RW56" s="947"/>
      <c r="RX56" s="601"/>
      <c r="RY56" s="601"/>
      <c r="RZ56" s="945"/>
      <c r="SA56" s="947"/>
      <c r="SB56" s="601"/>
      <c r="SC56" s="601"/>
      <c r="SD56" s="945"/>
      <c r="SE56" s="947"/>
      <c r="SF56" s="601"/>
      <c r="SG56" s="601"/>
      <c r="SH56" s="945"/>
      <c r="SI56" s="947"/>
      <c r="SJ56" s="601"/>
      <c r="SK56" s="601"/>
      <c r="SL56" s="945"/>
      <c r="SM56" s="947"/>
      <c r="SN56" s="601"/>
      <c r="SO56" s="601"/>
      <c r="SP56" s="945"/>
      <c r="SQ56" s="947"/>
      <c r="SR56" s="601"/>
      <c r="SS56" s="601"/>
      <c r="ST56" s="945"/>
      <c r="SU56" s="947"/>
      <c r="SV56" s="601"/>
      <c r="SW56" s="601"/>
      <c r="SX56" s="945"/>
      <c r="SY56" s="947"/>
      <c r="SZ56" s="601"/>
      <c r="TA56" s="601"/>
      <c r="TB56" s="945"/>
      <c r="TC56" s="601"/>
      <c r="TD56" s="601"/>
      <c r="TE56" s="601"/>
      <c r="TF56" s="601"/>
      <c r="TG56" s="947"/>
      <c r="TH56" s="601"/>
      <c r="TI56" s="601"/>
      <c r="TJ56" s="945"/>
      <c r="TK56" s="947"/>
      <c r="TL56" s="601"/>
      <c r="TM56" s="601"/>
      <c r="TN56" s="945"/>
      <c r="TO56" s="947"/>
      <c r="TP56" s="601"/>
      <c r="TQ56" s="601"/>
      <c r="TR56" s="945"/>
      <c r="TS56" s="947"/>
      <c r="TT56" s="601"/>
      <c r="TU56" s="601"/>
      <c r="TV56" s="945"/>
      <c r="TW56" s="947"/>
      <c r="TX56" s="601"/>
      <c r="TY56" s="601"/>
      <c r="TZ56" s="945"/>
      <c r="UA56" s="947"/>
      <c r="UB56" s="601"/>
      <c r="UC56" s="601"/>
      <c r="UD56" s="945"/>
      <c r="UE56" s="947"/>
      <c r="UF56" s="601"/>
      <c r="UG56" s="601"/>
      <c r="UH56" s="945"/>
      <c r="UI56" s="947"/>
      <c r="UJ56" s="601"/>
      <c r="UK56" s="601"/>
      <c r="UL56" s="945"/>
      <c r="UM56" s="947"/>
      <c r="UN56" s="601"/>
      <c r="UO56" s="601"/>
      <c r="UP56" s="945"/>
      <c r="UQ56" s="947"/>
      <c r="UR56" s="601"/>
      <c r="US56" s="601"/>
      <c r="UT56" s="945"/>
      <c r="UU56" s="947"/>
      <c r="UV56" s="601"/>
      <c r="UW56" s="601"/>
      <c r="UX56" s="945"/>
      <c r="UY56" s="947"/>
      <c r="UZ56" s="601"/>
      <c r="VA56" s="601"/>
      <c r="VB56" s="945"/>
      <c r="VC56" s="947"/>
      <c r="VD56" s="601"/>
      <c r="VE56" s="601"/>
      <c r="VF56" s="945"/>
      <c r="VG56" s="947"/>
      <c r="VH56" s="601"/>
      <c r="VI56" s="601"/>
      <c r="VJ56" s="945"/>
      <c r="VK56" s="947"/>
      <c r="VL56" s="601"/>
      <c r="VM56" s="601"/>
      <c r="VN56" s="945"/>
      <c r="VO56" s="947"/>
      <c r="VP56" s="601"/>
      <c r="VQ56" s="601"/>
      <c r="VR56" s="945"/>
      <c r="VS56" s="947"/>
      <c r="VT56" s="601"/>
      <c r="VU56" s="601"/>
      <c r="VV56" s="945"/>
      <c r="VW56" s="947"/>
      <c r="VX56" s="601"/>
      <c r="VY56" s="601"/>
      <c r="VZ56" s="945"/>
      <c r="WA56" s="947"/>
      <c r="WB56" s="601"/>
      <c r="WC56" s="601"/>
      <c r="WD56" s="945"/>
      <c r="WE56" s="947"/>
      <c r="WF56" s="601"/>
      <c r="WG56" s="601"/>
      <c r="WH56" s="945"/>
      <c r="WI56" s="947"/>
      <c r="WJ56" s="601"/>
      <c r="WK56" s="601"/>
      <c r="WL56" s="945"/>
      <c r="WM56" s="947"/>
      <c r="WN56" s="407"/>
      <c r="WO56" s="407"/>
      <c r="WP56" s="945"/>
      <c r="WQ56" s="947"/>
      <c r="WR56" s="601"/>
      <c r="WS56" s="601"/>
      <c r="WT56" s="945"/>
      <c r="WU56" s="947"/>
      <c r="WV56" s="601"/>
      <c r="WW56" s="601"/>
      <c r="WX56" s="945"/>
      <c r="WY56" s="947"/>
      <c r="WZ56" s="601"/>
      <c r="XA56" s="601"/>
      <c r="XB56" s="945"/>
      <c r="XC56" s="947"/>
      <c r="XD56" s="407"/>
      <c r="XE56" s="407"/>
      <c r="XF56" s="945"/>
      <c r="XG56" s="947"/>
      <c r="XH56" s="407"/>
      <c r="XI56" s="407"/>
      <c r="XJ56" s="945"/>
      <c r="XK56" s="947"/>
      <c r="XL56" s="601"/>
      <c r="XM56" s="601"/>
      <c r="XN56" s="945"/>
      <c r="XO56" s="947"/>
      <c r="XP56" s="601"/>
      <c r="XQ56" s="601"/>
      <c r="XR56" s="945"/>
      <c r="XS56" s="947"/>
      <c r="XT56" s="601"/>
      <c r="XU56" s="601"/>
      <c r="XV56" s="945"/>
      <c r="XW56" s="947"/>
      <c r="XX56" s="601"/>
      <c r="XY56" s="601"/>
      <c r="XZ56" s="945"/>
      <c r="YA56" s="947"/>
      <c r="YB56" s="601"/>
      <c r="YC56" s="601"/>
      <c r="YD56" s="945"/>
      <c r="YE56" s="947"/>
      <c r="YF56" s="601"/>
      <c r="YG56" s="601"/>
      <c r="YH56" s="945"/>
      <c r="YI56" s="947"/>
      <c r="YJ56" s="601"/>
      <c r="YK56" s="601"/>
      <c r="YL56" s="945"/>
      <c r="YM56" s="947"/>
      <c r="YN56" s="601"/>
      <c r="YO56" s="601"/>
      <c r="YP56" s="945"/>
      <c r="YQ56" s="947"/>
      <c r="YR56" s="601"/>
      <c r="YS56" s="601"/>
      <c r="YT56" s="945"/>
      <c r="YU56" s="947"/>
      <c r="YV56" s="601"/>
      <c r="YW56" s="601"/>
      <c r="YX56" s="945"/>
      <c r="YY56" s="947"/>
      <c r="YZ56" s="601"/>
      <c r="ZA56" s="601"/>
      <c r="ZB56" s="945"/>
      <c r="ZC56" s="947"/>
      <c r="ZD56" s="601"/>
      <c r="ZE56" s="601"/>
      <c r="ZF56" s="945"/>
      <c r="ZG56" s="947"/>
      <c r="ZH56" s="601"/>
      <c r="ZI56" s="601"/>
      <c r="ZJ56" s="945"/>
      <c r="ZK56" s="947"/>
      <c r="ZL56" s="601"/>
      <c r="ZM56" s="601"/>
      <c r="ZN56" s="945"/>
      <c r="ZO56" s="947"/>
      <c r="ZP56" s="601"/>
      <c r="ZQ56" s="601"/>
      <c r="ZR56" s="945"/>
      <c r="ZS56" s="947"/>
      <c r="ZT56" s="601"/>
      <c r="ZU56" s="601"/>
      <c r="ZV56" s="945"/>
      <c r="ZW56" s="947"/>
      <c r="ZX56" s="601"/>
      <c r="ZY56" s="601"/>
      <c r="ZZ56" s="945"/>
      <c r="AAA56" s="947"/>
      <c r="AAB56" s="601"/>
      <c r="AAC56" s="601"/>
      <c r="AAD56" s="945"/>
      <c r="AAE56" s="947"/>
      <c r="AAF56" s="601"/>
      <c r="AAG56" s="601"/>
      <c r="AAH56" s="945"/>
      <c r="AAI56" s="947"/>
      <c r="AAJ56" s="601"/>
      <c r="AAK56" s="601"/>
      <c r="AAL56" s="945"/>
      <c r="AAM56" s="947"/>
      <c r="AAN56" s="601"/>
      <c r="AAO56" s="601"/>
      <c r="AAP56" s="945"/>
      <c r="AAQ56" s="947"/>
      <c r="AAR56" s="601"/>
      <c r="AAS56" s="601"/>
      <c r="AAT56" s="945"/>
      <c r="AAU56" s="947"/>
      <c r="AAV56" s="601"/>
      <c r="AAW56" s="601"/>
      <c r="AAX56" s="945"/>
      <c r="AAY56" s="947"/>
      <c r="AAZ56" s="601"/>
      <c r="ABA56" s="601"/>
      <c r="ABB56" s="945"/>
      <c r="ABC56" s="947"/>
      <c r="ABD56" s="601"/>
      <c r="ABE56" s="601"/>
      <c r="ABF56" s="945"/>
      <c r="ABG56" s="947"/>
      <c r="ABH56" s="601"/>
      <c r="ABI56" s="601"/>
      <c r="ABJ56" s="945"/>
      <c r="ABK56" s="947"/>
      <c r="ABL56" s="601"/>
      <c r="ABM56" s="601"/>
      <c r="ABN56" s="945"/>
      <c r="ABO56" s="947"/>
      <c r="ABP56" s="601"/>
      <c r="ABQ56" s="601"/>
      <c r="ABR56" s="945"/>
      <c r="ABS56" s="947"/>
      <c r="ABT56" s="601"/>
      <c r="ABU56" s="601"/>
      <c r="ABV56" s="945"/>
      <c r="ABW56" s="947"/>
      <c r="ABX56" s="601"/>
      <c r="ABY56" s="601"/>
      <c r="ABZ56" s="945"/>
      <c r="ACA56" s="947"/>
      <c r="ACB56" s="601"/>
      <c r="ACC56" s="601"/>
      <c r="ACD56" s="945"/>
      <c r="ACE56" s="947"/>
      <c r="ACF56" s="601"/>
      <c r="ACG56" s="601"/>
      <c r="ACH56" s="945"/>
      <c r="ACI56" s="947"/>
      <c r="ACJ56" s="601"/>
      <c r="ACK56" s="601"/>
      <c r="ACL56" s="945"/>
      <c r="ACM56" s="947"/>
      <c r="ACN56" s="601"/>
      <c r="ACO56" s="601"/>
      <c r="ACP56" s="945"/>
      <c r="ACQ56" s="947"/>
      <c r="ACR56" s="601"/>
      <c r="ACS56" s="601"/>
      <c r="ACT56" s="945"/>
      <c r="ACU56" s="947"/>
      <c r="ACV56" s="601"/>
      <c r="ACW56" s="601"/>
      <c r="ACX56" s="945"/>
      <c r="ACY56" s="947"/>
      <c r="ACZ56" s="601"/>
      <c r="ADA56" s="601"/>
      <c r="ADB56" s="945"/>
      <c r="ADC56" s="947"/>
      <c r="ADD56" s="601"/>
      <c r="ADE56" s="601"/>
      <c r="ADF56" s="945"/>
      <c r="ADG56" s="947"/>
      <c r="ADH56" s="601"/>
      <c r="ADI56" s="601"/>
      <c r="ADJ56" s="945"/>
      <c r="ADK56" s="947"/>
      <c r="ADL56" s="601"/>
      <c r="ADM56" s="601"/>
      <c r="ADN56" s="945"/>
      <c r="ADO56" s="947"/>
      <c r="ADP56" s="601"/>
      <c r="ADQ56" s="601"/>
      <c r="ADR56" s="945"/>
      <c r="ADS56" s="947"/>
      <c r="ADT56" s="601"/>
      <c r="ADU56" s="601"/>
      <c r="ADV56" s="945"/>
      <c r="ADW56" s="947"/>
      <c r="ADX56" s="601"/>
      <c r="ADY56" s="601"/>
      <c r="ADZ56" s="945"/>
      <c r="AEA56" s="947"/>
      <c r="AEB56" s="601"/>
      <c r="AEC56" s="601"/>
      <c r="AED56" s="945"/>
      <c r="AEE56" s="541"/>
      <c r="AEF56" s="908"/>
      <c r="AEG56" s="945"/>
    </row>
    <row r="57" spans="1:813">
      <c r="A57" s="538">
        <v>38</v>
      </c>
      <c r="B57" s="461" t="str">
        <f t="shared" si="1"/>
        <v>W / O incentive</v>
      </c>
      <c r="C57" s="538">
        <f t="shared" si="2"/>
        <v>2015</v>
      </c>
      <c r="D57" s="443">
        <v>38</v>
      </c>
      <c r="E57" s="908" t="str">
        <f t="shared" si="3"/>
        <v>W / O incentive</v>
      </c>
      <c r="F57" s="907">
        <f t="shared" si="4"/>
        <v>2015</v>
      </c>
      <c r="G57" s="908">
        <f>+I56</f>
        <v>888237.15422176605</v>
      </c>
      <c r="H57" s="444">
        <f>G$34/43</f>
        <v>24170.255813953489</v>
      </c>
      <c r="I57" s="444">
        <f t="shared" si="5"/>
        <v>864066.89840781258</v>
      </c>
      <c r="J57" s="539"/>
      <c r="K57" s="908">
        <f>+M56</f>
        <v>902088.12693798449</v>
      </c>
      <c r="L57" s="444">
        <f>K$34/43</f>
        <v>21204.81395348837</v>
      </c>
      <c r="M57" s="444">
        <f t="shared" si="74"/>
        <v>880883.31298449612</v>
      </c>
      <c r="N57" s="539"/>
      <c r="O57" s="908">
        <f>+Q56</f>
        <v>893317.08384632913</v>
      </c>
      <c r="P57" s="444">
        <f>O$34/43</f>
        <v>25026.20930232558</v>
      </c>
      <c r="Q57" s="444">
        <f t="shared" si="0"/>
        <v>868290.87454400351</v>
      </c>
      <c r="R57" s="539"/>
      <c r="S57" s="908">
        <f>+U56</f>
        <v>568476.77906976745</v>
      </c>
      <c r="T57" s="444">
        <f>S$34/43</f>
        <v>13767.348837209302</v>
      </c>
      <c r="U57" s="444">
        <f t="shared" si="60"/>
        <v>554709.43023255817</v>
      </c>
      <c r="V57" s="539"/>
      <c r="W57" s="908">
        <f>+Y56</f>
        <v>6407101.4519493813</v>
      </c>
      <c r="X57" s="444">
        <f>W$34/43</f>
        <v>175690.39534883722</v>
      </c>
      <c r="Y57" s="444">
        <f t="shared" si="6"/>
        <v>6231411.0566005437</v>
      </c>
      <c r="Z57" s="539"/>
      <c r="AA57" s="908"/>
      <c r="AB57" s="444"/>
      <c r="AC57" s="444"/>
      <c r="AD57" s="539"/>
      <c r="AE57" s="908">
        <f>+AG56</f>
        <v>5285419.8030665759</v>
      </c>
      <c r="AF57" s="444">
        <f>AE$34/43</f>
        <v>144099.65116279069</v>
      </c>
      <c r="AG57" s="444">
        <f t="shared" si="7"/>
        <v>5141320.1519037848</v>
      </c>
      <c r="AH57" s="539"/>
      <c r="AI57" s="908"/>
      <c r="AJ57" s="444"/>
      <c r="AK57" s="444"/>
      <c r="AL57" s="909"/>
      <c r="AM57" s="908">
        <f>+AO56</f>
        <v>1977600.0836183312</v>
      </c>
      <c r="AN57" s="444">
        <f>AM$34/43</f>
        <v>52216.116279069771</v>
      </c>
      <c r="AO57" s="444">
        <f t="shared" si="8"/>
        <v>1925383.9673392614</v>
      </c>
      <c r="AP57" s="539"/>
      <c r="AQ57" s="908"/>
      <c r="AR57" s="444"/>
      <c r="AS57" s="444"/>
      <c r="AT57" s="539"/>
      <c r="AU57" s="908">
        <f>+AW56</f>
        <v>19316642.713178299</v>
      </c>
      <c r="AV57" s="444">
        <f>AU$34/43</f>
        <v>508146.97674418607</v>
      </c>
      <c r="AW57" s="444">
        <f t="shared" si="9"/>
        <v>18808495.736434113</v>
      </c>
      <c r="AX57" s="539"/>
      <c r="AY57" s="908">
        <f>+BA56</f>
        <v>40302892.487555094</v>
      </c>
      <c r="AZ57" s="444">
        <f>AY$34/43</f>
        <v>1048586.2558139535</v>
      </c>
      <c r="BA57" s="444">
        <f t="shared" si="10"/>
        <v>39254306.231741138</v>
      </c>
      <c r="BB57" s="539"/>
      <c r="BC57" s="908">
        <f>+BE56</f>
        <v>12294685.875512997</v>
      </c>
      <c r="BD57" s="444">
        <f>BC$34/43</f>
        <v>315837.20930232556</v>
      </c>
      <c r="BE57" s="444">
        <f t="shared" si="24"/>
        <v>11978848.666210672</v>
      </c>
      <c r="BF57" s="539"/>
      <c r="BG57" s="908">
        <f>+BI56</f>
        <v>10106161.644968837</v>
      </c>
      <c r="BH57" s="444">
        <f>BG$34/43</f>
        <v>261029.81395348837</v>
      </c>
      <c r="BI57" s="444">
        <f t="shared" si="25"/>
        <v>9845131.8310153484</v>
      </c>
      <c r="BJ57" s="539"/>
      <c r="BK57" s="908">
        <f>+BM56</f>
        <v>13243521.842206262</v>
      </c>
      <c r="BL57" s="444">
        <f>BK$34/43</f>
        <v>340826.95348837209</v>
      </c>
      <c r="BM57" s="444">
        <f t="shared" si="26"/>
        <v>12902694.88871789</v>
      </c>
      <c r="BN57" s="539"/>
      <c r="BO57" s="908">
        <f>+BQ56</f>
        <v>15355284.906520747</v>
      </c>
      <c r="BP57" s="444">
        <f>BO$34/43</f>
        <v>393041.86046511628</v>
      </c>
      <c r="BQ57" s="444">
        <f t="shared" si="27"/>
        <v>14962243.04605563</v>
      </c>
      <c r="BR57" s="539"/>
      <c r="BS57" s="908">
        <f>+BU56</f>
        <v>10379386.937414501</v>
      </c>
      <c r="BT57" s="444">
        <f>BS$34/43</f>
        <v>264250.46511627908</v>
      </c>
      <c r="BU57" s="444">
        <f t="shared" si="28"/>
        <v>10115136.472298222</v>
      </c>
      <c r="BV57" s="539"/>
      <c r="BW57" s="908">
        <f>+BY56</f>
        <v>87450056.504274964</v>
      </c>
      <c r="BX57" s="444">
        <f>BW$34/43</f>
        <v>2210587.7441860465</v>
      </c>
      <c r="BY57" s="444">
        <f t="shared" si="38"/>
        <v>85239468.760088921</v>
      </c>
      <c r="BZ57" s="539"/>
      <c r="CA57" s="908">
        <f>+CC56</f>
        <v>12535218.164386686</v>
      </c>
      <c r="CB57" s="444">
        <f>CA$34/43</f>
        <v>316307.06976744183</v>
      </c>
      <c r="CC57" s="444">
        <f t="shared" si="39"/>
        <v>12218911.094619244</v>
      </c>
      <c r="CD57" s="539"/>
      <c r="CE57" s="540"/>
      <c r="CF57" s="476"/>
      <c r="CG57" s="476"/>
      <c r="CH57" s="539"/>
      <c r="CI57" s="908">
        <f>+CK56</f>
        <v>2879090.258435932</v>
      </c>
      <c r="CJ57" s="444">
        <f>CI$34/43</f>
        <v>72649.441860465115</v>
      </c>
      <c r="CK57" s="444">
        <f t="shared" si="40"/>
        <v>2806440.8165754667</v>
      </c>
      <c r="CL57" s="539"/>
      <c r="CM57" s="908">
        <f>+CO56</f>
        <v>2176385.435666515</v>
      </c>
      <c r="CN57" s="444">
        <f>CM$34/43</f>
        <v>56624.41860465116</v>
      </c>
      <c r="CO57" s="444">
        <f t="shared" si="11"/>
        <v>2119761.017061864</v>
      </c>
      <c r="CP57" s="539"/>
      <c r="CQ57" s="908">
        <f>+CS56</f>
        <v>35372093.131649941</v>
      </c>
      <c r="CR57" s="444">
        <f>CQ$34/43</f>
        <v>890981.04651162785</v>
      </c>
      <c r="CS57" s="444">
        <f t="shared" si="41"/>
        <v>34481112.085138313</v>
      </c>
      <c r="CT57" s="539"/>
      <c r="CU57" s="908">
        <f>+CW56</f>
        <v>150602898.08316234</v>
      </c>
      <c r="CV57" s="444">
        <f>CU$34/43</f>
        <v>3800233.9302325579</v>
      </c>
      <c r="CW57" s="444">
        <f t="shared" si="42"/>
        <v>146802664.15292978</v>
      </c>
      <c r="CX57" s="539"/>
      <c r="CY57" s="476"/>
      <c r="CZ57" s="476"/>
      <c r="DA57" s="476"/>
      <c r="DB57" s="476"/>
      <c r="DC57" s="908">
        <f>+DE56</f>
        <v>0</v>
      </c>
      <c r="DD57" s="444">
        <f>DC$34/43</f>
        <v>0</v>
      </c>
      <c r="DE57" s="444">
        <f t="shared" si="52"/>
        <v>0</v>
      </c>
      <c r="DF57" s="539"/>
      <c r="DG57" s="908">
        <f>+DI56</f>
        <v>11427849.22148123</v>
      </c>
      <c r="DH57" s="444">
        <f>DG$34/43</f>
        <v>297325.69767441862</v>
      </c>
      <c r="DI57" s="444">
        <f t="shared" si="12"/>
        <v>11130523.523806812</v>
      </c>
      <c r="DJ57" s="539"/>
      <c r="DK57" s="908">
        <f>+DM56</f>
        <v>12350451.851060193</v>
      </c>
      <c r="DL57" s="444">
        <f>DK$34/43</f>
        <v>318419.23255813954</v>
      </c>
      <c r="DM57" s="444">
        <f t="shared" si="29"/>
        <v>12032032.618502054</v>
      </c>
      <c r="DN57" s="539"/>
      <c r="DO57" s="908">
        <f>+DQ56</f>
        <v>8906524.1315169483</v>
      </c>
      <c r="DP57" s="444">
        <f>DO$34/43</f>
        <v>233864.32558139536</v>
      </c>
      <c r="DQ57" s="444">
        <f t="shared" si="13"/>
        <v>8672659.8059355523</v>
      </c>
      <c r="DR57" s="539"/>
      <c r="DS57" s="908">
        <f>+DU56</f>
        <v>2553841.2931296555</v>
      </c>
      <c r="DT57" s="444">
        <f>DS$34/43</f>
        <v>66444.930232558138</v>
      </c>
      <c r="DU57" s="444">
        <f t="shared" si="14"/>
        <v>2487396.3628970976</v>
      </c>
      <c r="DV57" s="539"/>
      <c r="DW57" s="908">
        <f>+DY56</f>
        <v>8953455.2036973704</v>
      </c>
      <c r="DX57" s="444">
        <f>DW$34/43</f>
        <v>236844.44186046513</v>
      </c>
      <c r="DY57" s="444">
        <f t="shared" si="15"/>
        <v>8716610.761836905</v>
      </c>
      <c r="DZ57" s="539"/>
      <c r="EA57" s="908">
        <f>+EC56</f>
        <v>14775503.473210216</v>
      </c>
      <c r="EB57" s="444">
        <f>EA$34/43</f>
        <v>380253.06976744183</v>
      </c>
      <c r="EC57" s="444">
        <f t="shared" si="30"/>
        <v>14395250.403442774</v>
      </c>
      <c r="ED57" s="539"/>
      <c r="EE57" s="908">
        <f>+EG56</f>
        <v>16625704.9504104</v>
      </c>
      <c r="EF57" s="444">
        <f>EE$34/43</f>
        <v>428643.76744186046</v>
      </c>
      <c r="EG57" s="444">
        <f t="shared" si="31"/>
        <v>16197061.182968538</v>
      </c>
      <c r="EH57" s="539"/>
      <c r="EI57" s="908">
        <f>+EK56</f>
        <v>9108233.1297879629</v>
      </c>
      <c r="EJ57" s="444">
        <f>EI$34/43</f>
        <v>227014.95348837209</v>
      </c>
      <c r="EK57" s="444">
        <f t="shared" si="43"/>
        <v>8881218.1762995906</v>
      </c>
      <c r="EL57" s="539"/>
      <c r="EM57" s="908">
        <f>+EO56</f>
        <v>17370553.113600094</v>
      </c>
      <c r="EN57" s="444">
        <f>EM$34/43</f>
        <v>436000.34883720928</v>
      </c>
      <c r="EO57" s="444">
        <f t="shared" si="44"/>
        <v>16934552.764762886</v>
      </c>
      <c r="EP57" s="539"/>
      <c r="EQ57" s="908">
        <f>+ES56</f>
        <v>11012999.99768202</v>
      </c>
      <c r="ER57" s="444">
        <f>EQ$34/43</f>
        <v>280381.72093023255</v>
      </c>
      <c r="ES57" s="444">
        <f t="shared" si="32"/>
        <v>10732618.276751788</v>
      </c>
      <c r="ET57" s="539"/>
      <c r="EU57" s="908">
        <f>+EW56</f>
        <v>82491078.151637793</v>
      </c>
      <c r="EV57" s="444">
        <f>EU$34/43</f>
        <v>2122938.5348837208</v>
      </c>
      <c r="EW57" s="444">
        <f t="shared" si="33"/>
        <v>80368139.61675407</v>
      </c>
      <c r="EX57" s="539"/>
      <c r="EY57" s="908">
        <f>+FA56</f>
        <v>29733265.651162788</v>
      </c>
      <c r="EZ57" s="444">
        <f>EY$34/43</f>
        <v>748945.6744186047</v>
      </c>
      <c r="FA57" s="444">
        <f t="shared" si="45"/>
        <v>28984319.976744182</v>
      </c>
      <c r="FB57" s="539"/>
      <c r="FC57" s="908">
        <f>+FE56</f>
        <v>12571948.082022343</v>
      </c>
      <c r="FD57" s="444">
        <f>FC$34/43</f>
        <v>312251.46511627908</v>
      </c>
      <c r="FE57" s="444">
        <f t="shared" si="53"/>
        <v>12259696.616906064</v>
      </c>
      <c r="FF57" s="539"/>
      <c r="FG57" s="908">
        <f>+FI56</f>
        <v>76575763.861909106</v>
      </c>
      <c r="FH57" s="444">
        <f>FG$34/43</f>
        <v>1956554.3255813953</v>
      </c>
      <c r="FI57" s="444">
        <f t="shared" si="34"/>
        <v>74619209.536327705</v>
      </c>
      <c r="FJ57" s="539"/>
      <c r="FK57" s="908">
        <f>+FM56</f>
        <v>1193563.212722298</v>
      </c>
      <c r="FL57" s="444">
        <f>FK$34/43</f>
        <v>30278.79069767442</v>
      </c>
      <c r="FM57" s="444">
        <f t="shared" si="46"/>
        <v>1163284.4220246235</v>
      </c>
      <c r="FN57" s="539"/>
      <c r="FO57" s="908">
        <f>+FQ56</f>
        <v>185770.92373461011</v>
      </c>
      <c r="FP57" s="444">
        <f>FO$34/43</f>
        <v>4780.8837209302328</v>
      </c>
      <c r="FQ57" s="444">
        <f t="shared" si="35"/>
        <v>180990.04001367989</v>
      </c>
      <c r="FR57" s="539"/>
      <c r="FS57" s="908">
        <f>+FU56</f>
        <v>21681443.774110805</v>
      </c>
      <c r="FT57" s="444">
        <f>FS$34/43</f>
        <v>546129.83720930235</v>
      </c>
      <c r="FU57" s="444">
        <f t="shared" si="47"/>
        <v>21135313.936901502</v>
      </c>
      <c r="FV57" s="539"/>
      <c r="FW57" s="908">
        <f>+FY56</f>
        <v>1337940.7678788567</v>
      </c>
      <c r="FX57" s="444">
        <f>FW$34/43</f>
        <v>34246.627906976741</v>
      </c>
      <c r="FY57" s="444">
        <f t="shared" si="36"/>
        <v>1303694.13997188</v>
      </c>
      <c r="FZ57" s="539"/>
      <c r="GA57" s="908">
        <f>+GC56</f>
        <v>12762780.42230962</v>
      </c>
      <c r="GB57" s="444">
        <f>GA$34/43</f>
        <v>315340.30232558138</v>
      </c>
      <c r="GC57" s="444">
        <f t="shared" si="54"/>
        <v>12447440.119984038</v>
      </c>
      <c r="GD57" s="539"/>
      <c r="GE57" s="908">
        <f>+GG56</f>
        <v>5617304.8506801948</v>
      </c>
      <c r="GF57" s="444">
        <f>GE$34/43</f>
        <v>148593.7441860465</v>
      </c>
      <c r="GG57" s="444">
        <f t="shared" si="16"/>
        <v>5468711.1064941483</v>
      </c>
      <c r="GH57" s="539"/>
      <c r="GI57" s="908">
        <f>+GK56</f>
        <v>4846539.6288759699</v>
      </c>
      <c r="GJ57" s="444">
        <f>GI$34/43</f>
        <v>122078.58139534884</v>
      </c>
      <c r="GK57" s="444">
        <f t="shared" si="48"/>
        <v>4724461.0474806214</v>
      </c>
      <c r="GL57" s="539"/>
      <c r="GM57" s="908">
        <f>+GO56</f>
        <v>2836388.3228454175</v>
      </c>
      <c r="GN57" s="444">
        <f>GM$34/43</f>
        <v>74339.720930232565</v>
      </c>
      <c r="GO57" s="444">
        <f t="shared" si="17"/>
        <v>2762048.6019151849</v>
      </c>
      <c r="GP57" s="539"/>
      <c r="GQ57" s="908">
        <f>+GS56</f>
        <v>19544598.646203827</v>
      </c>
      <c r="GR57" s="444">
        <f>GQ$34/43</f>
        <v>509435.65116279072</v>
      </c>
      <c r="GS57" s="444">
        <f t="shared" si="18"/>
        <v>19035162.995041035</v>
      </c>
      <c r="GT57" s="539"/>
      <c r="GU57" s="540"/>
      <c r="GV57" s="477"/>
      <c r="GW57" s="477"/>
      <c r="GX57" s="539"/>
      <c r="GY57" s="908">
        <f>+HA56</f>
        <v>4325097.7032603743</v>
      </c>
      <c r="GZ57" s="444">
        <f>GY$34/43</f>
        <v>112734.93023255814</v>
      </c>
      <c r="HA57" s="444">
        <f t="shared" si="19"/>
        <v>4212362.7730278159</v>
      </c>
      <c r="HB57" s="539"/>
      <c r="HC57" s="908">
        <f>+HE56</f>
        <v>18668502.37144703</v>
      </c>
      <c r="HD57" s="444">
        <f>HC$34/43</f>
        <v>491096.88372093026</v>
      </c>
      <c r="HE57" s="444">
        <f t="shared" si="20"/>
        <v>18177405.4877261</v>
      </c>
      <c r="HF57" s="539"/>
      <c r="HG57" s="908">
        <f>+HI56</f>
        <v>3021916.9663702687</v>
      </c>
      <c r="HH57" s="444">
        <f>HG$34/43</f>
        <v>79642.279069767435</v>
      </c>
      <c r="HI57" s="444">
        <f t="shared" si="21"/>
        <v>2942274.6873005014</v>
      </c>
      <c r="HJ57" s="539"/>
      <c r="HK57" s="908">
        <f>+HM56</f>
        <v>2982869.4849331202</v>
      </c>
      <c r="HL57" s="444">
        <f>HK$34/43</f>
        <v>78035.186046511633</v>
      </c>
      <c r="HM57" s="444">
        <f t="shared" si="22"/>
        <v>2904834.2988866083</v>
      </c>
      <c r="HN57" s="539"/>
      <c r="HO57" s="908">
        <f>+HQ56</f>
        <v>688822.27519379836</v>
      </c>
      <c r="HP57" s="444">
        <f>HO$34/43</f>
        <v>18120.279069767443</v>
      </c>
      <c r="HQ57" s="444">
        <f t="shared" si="23"/>
        <v>670701.99612403091</v>
      </c>
      <c r="HR57" s="539"/>
      <c r="HS57" s="908">
        <f>+HU56</f>
        <v>5593805.0559165524</v>
      </c>
      <c r="HT57" s="444">
        <f>HS$34/43</f>
        <v>143698.81395348837</v>
      </c>
      <c r="HU57" s="444">
        <f t="shared" si="37"/>
        <v>5450106.2419630643</v>
      </c>
      <c r="HV57" s="539"/>
      <c r="HW57" s="908">
        <f>+HY56</f>
        <v>22344671.511209909</v>
      </c>
      <c r="HX57" s="444">
        <f>HW$34/43</f>
        <v>556921.90697674418</v>
      </c>
      <c r="HY57" s="444">
        <f t="shared" si="49"/>
        <v>21787749.604233164</v>
      </c>
      <c r="HZ57" s="539"/>
      <c r="IA57" s="908">
        <f>+IC56</f>
        <v>20510427.959986318</v>
      </c>
      <c r="IB57" s="444">
        <f>IA$34/43</f>
        <v>506767.67441860464</v>
      </c>
      <c r="IC57" s="444">
        <f t="shared" si="55"/>
        <v>20003660.285567712</v>
      </c>
      <c r="ID57" s="539"/>
      <c r="IE57" s="908">
        <f>+IG56</f>
        <v>115832253.0116279</v>
      </c>
      <c r="IF57" s="444">
        <f>IE$34/43</f>
        <v>2799571.0697674421</v>
      </c>
      <c r="IG57" s="444">
        <f t="shared" si="61"/>
        <v>113032681.94186045</v>
      </c>
      <c r="IH57" s="539"/>
      <c r="II57" s="908">
        <f>+IK56</f>
        <v>132512278.61337209</v>
      </c>
      <c r="IJ57" s="444">
        <f>II$34/43</f>
        <v>3127133.418604651</v>
      </c>
      <c r="IK57" s="444">
        <f t="shared" si="75"/>
        <v>129385145.19476743</v>
      </c>
      <c r="IL57" s="539"/>
      <c r="IM57" s="908">
        <f>+IM$34</f>
        <v>15370002</v>
      </c>
      <c r="IN57" s="444">
        <f>+IM$34/43/12*(12.5-IM$36)</f>
        <v>223401.1918604651</v>
      </c>
      <c r="IO57" s="444">
        <f t="shared" ref="IO57:IO76" si="89">+IM57-IN57</f>
        <v>15146600.808139535</v>
      </c>
      <c r="IP57" s="539"/>
      <c r="IQ57" s="908"/>
      <c r="IR57" s="444"/>
      <c r="IS57" s="444"/>
      <c r="IT57" s="539"/>
      <c r="IU57" s="908">
        <f>+IW56</f>
        <v>101482.78931068552</v>
      </c>
      <c r="IV57" s="444">
        <f>IU$34/43</f>
        <v>2529.3720930232557</v>
      </c>
      <c r="IW57" s="444">
        <f t="shared" si="50"/>
        <v>98953.417217662267</v>
      </c>
      <c r="IX57" s="539"/>
      <c r="IY57" s="908">
        <f>+JA56</f>
        <v>70380.875037999707</v>
      </c>
      <c r="IZ57" s="444">
        <f>IY$34/43</f>
        <v>1760.3488372093022</v>
      </c>
      <c r="JA57" s="444">
        <f t="shared" si="51"/>
        <v>68620.526200790409</v>
      </c>
      <c r="JB57" s="539"/>
      <c r="JC57" s="908">
        <f>+JE56</f>
        <v>12886008.530038759</v>
      </c>
      <c r="JD57" s="444">
        <f>JC$34/43</f>
        <v>312072.86046511628</v>
      </c>
      <c r="JE57" s="444">
        <f t="shared" si="62"/>
        <v>12573935.669573642</v>
      </c>
      <c r="JF57" s="539"/>
      <c r="JG57" s="908"/>
      <c r="JH57" s="444"/>
      <c r="JI57" s="444"/>
      <c r="JJ57" s="539"/>
      <c r="JK57" s="908">
        <f>+JM56</f>
        <v>473907.37752697972</v>
      </c>
      <c r="JL57" s="444">
        <f>JK$34/43</f>
        <v>11668.697674418605</v>
      </c>
      <c r="JM57" s="444">
        <f t="shared" si="56"/>
        <v>462238.67985256109</v>
      </c>
      <c r="JN57" s="539"/>
      <c r="JO57" s="908">
        <f>+JQ56</f>
        <v>688018.26573187427</v>
      </c>
      <c r="JP57" s="444">
        <f>JO$34/43</f>
        <v>17088.418604651164</v>
      </c>
      <c r="JQ57" s="444">
        <f t="shared" si="57"/>
        <v>670929.84712722315</v>
      </c>
      <c r="JR57" s="539"/>
      <c r="JS57" s="908">
        <f>+JU56</f>
        <v>15549.028157774737</v>
      </c>
      <c r="JT57" s="444">
        <f>JS$34/43</f>
        <v>378.55813953488371</v>
      </c>
      <c r="JU57" s="444">
        <f t="shared" si="63"/>
        <v>15170.470018239854</v>
      </c>
      <c r="JV57" s="539"/>
      <c r="JW57" s="908">
        <f>+JY56</f>
        <v>15549.028157774737</v>
      </c>
      <c r="JX57" s="444">
        <f>JW$34/43</f>
        <v>378.55813953488371</v>
      </c>
      <c r="JY57" s="444">
        <f t="shared" si="64"/>
        <v>15170.470018239854</v>
      </c>
      <c r="JZ57" s="539"/>
      <c r="KA57" s="908">
        <f>+KC56</f>
        <v>820414.21901124797</v>
      </c>
      <c r="KB57" s="444">
        <f>KA$34/43</f>
        <v>19973.883720930233</v>
      </c>
      <c r="KC57" s="444">
        <f t="shared" si="65"/>
        <v>800440.33529031777</v>
      </c>
      <c r="KD57" s="539"/>
      <c r="KE57" s="908">
        <f>+KG56</f>
        <v>820414.21901124797</v>
      </c>
      <c r="KF57" s="444">
        <f>KE$34/43</f>
        <v>19973.883720930233</v>
      </c>
      <c r="KG57" s="444">
        <f t="shared" si="66"/>
        <v>800440.33529031777</v>
      </c>
      <c r="KH57" s="539"/>
      <c r="KI57" s="908">
        <f>+KK56</f>
        <v>222414.89018087857</v>
      </c>
      <c r="KJ57" s="444">
        <f>KI$34/43</f>
        <v>5485.8604651162786</v>
      </c>
      <c r="KK57" s="444">
        <f t="shared" si="58"/>
        <v>216929.0297157623</v>
      </c>
      <c r="KL57" s="539"/>
      <c r="KM57" s="908">
        <f>+KO56</f>
        <v>14851294.414519684</v>
      </c>
      <c r="KN57" s="444">
        <f>KM$34/43</f>
        <v>361571.04651162791</v>
      </c>
      <c r="KO57" s="444">
        <f t="shared" si="68"/>
        <v>14489723.368008057</v>
      </c>
      <c r="KP57" s="539"/>
      <c r="KQ57" s="908"/>
      <c r="KR57" s="444"/>
      <c r="KS57" s="444"/>
      <c r="KT57" s="539"/>
      <c r="KU57" s="908">
        <f>+KW56</f>
        <v>0</v>
      </c>
      <c r="KV57" s="444">
        <f>KU$34/43</f>
        <v>0</v>
      </c>
      <c r="KW57" s="444">
        <f t="shared" si="69"/>
        <v>0</v>
      </c>
      <c r="KX57" s="539"/>
      <c r="KY57" s="908">
        <f>+LA56</f>
        <v>1447941.3982558139</v>
      </c>
      <c r="KZ57" s="444">
        <f>KY$34/43</f>
        <v>34440.627906976741</v>
      </c>
      <c r="LA57" s="444">
        <f t="shared" si="76"/>
        <v>1413500.7703488371</v>
      </c>
      <c r="LB57" s="539"/>
      <c r="LC57" s="908">
        <f>+LC$34</f>
        <v>0</v>
      </c>
      <c r="LD57" s="444">
        <f>+LC$34/43/12*(12.5-LC$36)</f>
        <v>0</v>
      </c>
      <c r="LE57" s="444">
        <f t="shared" ref="LE57:LE76" si="90">+LC57-LD57</f>
        <v>0</v>
      </c>
      <c r="LF57" s="539"/>
      <c r="LG57" s="908">
        <f>+LG$34</f>
        <v>31931622</v>
      </c>
      <c r="LH57" s="444">
        <f>+LG$34/43/12*(12.5-LG$36)</f>
        <v>587888.38953488378</v>
      </c>
      <c r="LI57" s="444">
        <f t="shared" ref="LI57:LI74" si="91">+LG57-LH57</f>
        <v>31343733.610465117</v>
      </c>
      <c r="LJ57" s="539"/>
      <c r="LK57" s="908">
        <f>+LK$34</f>
        <v>6368620</v>
      </c>
      <c r="LL57" s="444">
        <f>+LK$34/43/12*(12.5-LK$36)</f>
        <v>80224.864341085282</v>
      </c>
      <c r="LM57" s="444">
        <f t="shared" ref="LM57:LM76" si="92">+LK57-LL57</f>
        <v>6288395.1356589152</v>
      </c>
      <c r="LN57" s="539"/>
      <c r="LO57" s="908">
        <f>+LQ56</f>
        <v>3922123.8808139535</v>
      </c>
      <c r="LP57" s="444">
        <f>LO$34/43</f>
        <v>94794.534883720931</v>
      </c>
      <c r="LQ57" s="444">
        <f t="shared" si="70"/>
        <v>3827329.3459302327</v>
      </c>
      <c r="LR57" s="539"/>
      <c r="LS57" s="908">
        <f>+LU56</f>
        <v>116410.09011627907</v>
      </c>
      <c r="LT57" s="444">
        <f>LS$34/43</f>
        <v>2709.8372093023254</v>
      </c>
      <c r="LU57" s="444">
        <f t="shared" si="77"/>
        <v>113700.25290697675</v>
      </c>
      <c r="LV57" s="539"/>
      <c r="LW57" s="908">
        <f>+LY56</f>
        <v>17941173.190891474</v>
      </c>
      <c r="LX57" s="444">
        <f>LW$34/43</f>
        <v>429300.25581395347</v>
      </c>
      <c r="LY57" s="444">
        <f t="shared" si="71"/>
        <v>17511872.935077522</v>
      </c>
      <c r="LZ57" s="539"/>
      <c r="MA57" s="908">
        <f>+MC56</f>
        <v>23657213.531976745</v>
      </c>
      <c r="MB57" s="444">
        <f>MA$34/43</f>
        <v>551771.74418604653</v>
      </c>
      <c r="MC57" s="444">
        <f t="shared" si="78"/>
        <v>23105441.787790697</v>
      </c>
      <c r="MD57" s="539"/>
      <c r="ME57" s="908">
        <f>+MG56</f>
        <v>3055777.6036821706</v>
      </c>
      <c r="MF57" s="444">
        <f>ME$34/43</f>
        <v>72828.860465116275</v>
      </c>
      <c r="MG57" s="444">
        <f t="shared" si="72"/>
        <v>2982948.7432170543</v>
      </c>
      <c r="MH57" s="539"/>
      <c r="MI57" s="908">
        <f>+MK56</f>
        <v>34780516.037790701</v>
      </c>
      <c r="MJ57" s="444">
        <f>MI$34/43</f>
        <v>820779.13953488367</v>
      </c>
      <c r="MK57" s="444">
        <f t="shared" si="79"/>
        <v>33959736.898255818</v>
      </c>
      <c r="ML57" s="539"/>
      <c r="MM57" s="908">
        <f>+MO56</f>
        <v>17796534.829457365</v>
      </c>
      <c r="MN57" s="444">
        <f>MM$34/43</f>
        <v>419152.93023255817</v>
      </c>
      <c r="MO57" s="444">
        <f t="shared" si="80"/>
        <v>17377381.899224807</v>
      </c>
      <c r="MP57" s="539"/>
      <c r="MQ57" s="908">
        <f>+MS56</f>
        <v>37703918.968023255</v>
      </c>
      <c r="MR57" s="444">
        <f>MQ$34/43</f>
        <v>884549.41860465112</v>
      </c>
      <c r="MS57" s="444">
        <f t="shared" si="81"/>
        <v>36819369.549418606</v>
      </c>
      <c r="MT57" s="539"/>
      <c r="MU57" s="908">
        <f>+MW56</f>
        <v>12176283.831395349</v>
      </c>
      <c r="MV57" s="444">
        <f>MU$34/43</f>
        <v>283444.04651162791</v>
      </c>
      <c r="MW57" s="444">
        <f t="shared" si="82"/>
        <v>11892839.784883721</v>
      </c>
      <c r="MX57" s="539"/>
      <c r="MY57" s="908">
        <f>+MY$34</f>
        <v>4574038</v>
      </c>
      <c r="MZ57" s="444">
        <f>+MY$34/43/12*(12.5-MY$36)</f>
        <v>101940.76937984495</v>
      </c>
      <c r="NA57" s="444">
        <f t="shared" ref="NA57:NA74" si="93">+MY57-MZ57</f>
        <v>4472097.2306201551</v>
      </c>
      <c r="NB57" s="539"/>
      <c r="NC57" s="908">
        <f>+NE56</f>
        <v>36685259.926356591</v>
      </c>
      <c r="ND57" s="444">
        <f>NC$34/43</f>
        <v>864029.6744186047</v>
      </c>
      <c r="NE57" s="444">
        <f t="shared" si="83"/>
        <v>35821230.251937985</v>
      </c>
      <c r="NF57" s="539"/>
      <c r="NG57" s="908">
        <f>+NI56</f>
        <v>4670788.2829457363</v>
      </c>
      <c r="NH57" s="444">
        <f>NG$34/43</f>
        <v>111763.62790697675</v>
      </c>
      <c r="NI57" s="444">
        <f t="shared" si="73"/>
        <v>4559024.6550387591</v>
      </c>
      <c r="NJ57" s="539"/>
      <c r="NK57" s="908">
        <f>+NM56</f>
        <v>50861597.504844964</v>
      </c>
      <c r="NL57" s="444">
        <f>NK$34/43</f>
        <v>1190905.6976744186</v>
      </c>
      <c r="NM57" s="444">
        <f t="shared" si="84"/>
        <v>49670691.807170548</v>
      </c>
      <c r="NN57" s="539"/>
      <c r="NO57" s="908">
        <f>+NQ56</f>
        <v>1998062.0155038759</v>
      </c>
      <c r="NP57" s="444">
        <f>NO$34/43</f>
        <v>46511.627906976741</v>
      </c>
      <c r="NQ57" s="444">
        <f t="shared" si="85"/>
        <v>1951550.3875968992</v>
      </c>
      <c r="NR57" s="539"/>
      <c r="NS57" s="908">
        <f>+NS$34</f>
        <v>6228143</v>
      </c>
      <c r="NT57" s="444">
        <f>+NS$34/43/12*(12.5-NS$36)</f>
        <v>78455.289728682168</v>
      </c>
      <c r="NU57" s="444">
        <f t="shared" ref="NU57:NU76" si="94">+NS57-NT57</f>
        <v>6149687.7102713175</v>
      </c>
      <c r="NV57" s="539"/>
      <c r="NW57" s="908"/>
      <c r="NX57" s="444"/>
      <c r="NY57" s="444"/>
      <c r="NZ57" s="539"/>
      <c r="OA57" s="908">
        <f>+OC56</f>
        <v>11912654.287790697</v>
      </c>
      <c r="OB57" s="444">
        <f>OA$34/43</f>
        <v>278930.4418604651</v>
      </c>
      <c r="OC57" s="444">
        <f t="shared" si="86"/>
        <v>11633723.845930232</v>
      </c>
      <c r="OD57" s="539"/>
      <c r="OE57" s="908">
        <f>+OG56</f>
        <v>6763020.7383720931</v>
      </c>
      <c r="OF57" s="444">
        <f>OE$34/43</f>
        <v>157738.09302325582</v>
      </c>
      <c r="OG57" s="444">
        <f t="shared" si="87"/>
        <v>6605282.6453488376</v>
      </c>
      <c r="OH57" s="539"/>
      <c r="OI57" s="908">
        <f>+OI$34</f>
        <v>23185930</v>
      </c>
      <c r="OJ57" s="444">
        <f>+OI$34/43/12*(12.5-OI$36)</f>
        <v>426872.7422480621</v>
      </c>
      <c r="OK57" s="444">
        <f t="shared" ref="OK57:OK74" si="95">+OI57-OJ57</f>
        <v>22759057.257751938</v>
      </c>
      <c r="OL57" s="539"/>
      <c r="OM57" s="908">
        <f>+OM$34</f>
        <v>12489226</v>
      </c>
      <c r="ON57" s="444">
        <f>+OM$34/43/12*(12.5-OM$36)</f>
        <v>157325.52131782944</v>
      </c>
      <c r="OO57" s="444">
        <f t="shared" ref="OO57:OO76" si="96">+OM57-ON57</f>
        <v>12331900.47868217</v>
      </c>
      <c r="OP57" s="539"/>
      <c r="OQ57" s="908">
        <f>+OQ$34</f>
        <v>1006355</v>
      </c>
      <c r="OR57" s="444">
        <f>+OQ$34/43/12*(12.5-OQ$36)</f>
        <v>975.15019379844955</v>
      </c>
      <c r="OS57" s="444">
        <f t="shared" ref="OS57:OS76" si="97">+OQ57-OR57</f>
        <v>1005379.8498062015</v>
      </c>
      <c r="OT57" s="539"/>
      <c r="OU57" s="908">
        <f>+OU$34</f>
        <v>4398307</v>
      </c>
      <c r="OV57" s="444">
        <f>+OU$34/43/12*(12.5-OU$36)</f>
        <v>63928.880813953496</v>
      </c>
      <c r="OW57" s="444">
        <f t="shared" ref="OW57:OW76" si="98">+OU57-OV57</f>
        <v>4334378.1191860465</v>
      </c>
      <c r="OX57" s="539"/>
      <c r="OY57" s="908">
        <f>+OY$34</f>
        <v>5644742</v>
      </c>
      <c r="OZ57" s="444">
        <f>+OY$34/43/12*(12.5-OY$36)</f>
        <v>16409.133720930233</v>
      </c>
      <c r="PA57" s="444">
        <f t="shared" ref="PA57:PA76" si="99">+OY57-OZ57</f>
        <v>5628332.8662790693</v>
      </c>
      <c r="PB57" s="539"/>
      <c r="PC57" s="908">
        <f>+PC$34</f>
        <v>75453228</v>
      </c>
      <c r="PD57" s="444">
        <f>+PC$34/43/12*(12.5-PC$36)</f>
        <v>1096703.8953488371</v>
      </c>
      <c r="PE57" s="444">
        <f t="shared" ref="PE57:PE76" si="100">+PC57-PD57</f>
        <v>74356524.104651168</v>
      </c>
      <c r="PF57" s="539"/>
      <c r="PG57" s="908">
        <f>+PG$34</f>
        <v>29966216</v>
      </c>
      <c r="PH57" s="444">
        <f>+PG$34/43/12*(12.5-PG$36)</f>
        <v>29037.031007751939</v>
      </c>
      <c r="PI57" s="444">
        <f t="shared" ref="PI57:PI76" si="101">+PG57-PH57</f>
        <v>29937178.968992248</v>
      </c>
      <c r="PJ57" s="539"/>
      <c r="PK57" s="908"/>
      <c r="PL57" s="444"/>
      <c r="PM57" s="444"/>
      <c r="PN57" s="539"/>
      <c r="PO57" s="540"/>
      <c r="PP57" s="476"/>
      <c r="PQ57" s="476"/>
      <c r="PR57" s="539"/>
      <c r="PS57" s="540"/>
      <c r="PT57" s="476"/>
      <c r="PU57" s="476"/>
      <c r="PV57" s="539"/>
      <c r="PW57" s="540"/>
      <c r="PX57" s="476"/>
      <c r="PY57" s="476"/>
      <c r="PZ57" s="539"/>
      <c r="QA57" s="908">
        <f>+QC56</f>
        <v>1865815.5959302327</v>
      </c>
      <c r="QB57" s="444">
        <f>QA$34/43</f>
        <v>44031.046511627908</v>
      </c>
      <c r="QC57" s="444">
        <f t="shared" si="88"/>
        <v>1821784.5494186047</v>
      </c>
      <c r="QD57" s="539"/>
      <c r="QE57" s="540"/>
      <c r="QF57" s="476"/>
      <c r="QG57" s="476"/>
      <c r="QH57" s="539"/>
      <c r="QI57" s="540"/>
      <c r="QJ57" s="476"/>
      <c r="QK57" s="476"/>
      <c r="QL57" s="539"/>
      <c r="QM57" s="540"/>
      <c r="QN57" s="476"/>
      <c r="QO57" s="476"/>
      <c r="QP57" s="539"/>
      <c r="QQ57" s="540"/>
      <c r="QR57" s="476"/>
      <c r="QS57" s="476"/>
      <c r="QT57" s="539"/>
      <c r="QU57" s="540"/>
      <c r="QV57" s="476"/>
      <c r="QW57" s="476"/>
      <c r="QX57" s="539"/>
      <c r="QY57" s="540"/>
      <c r="QZ57" s="476"/>
      <c r="RA57" s="476"/>
      <c r="RB57" s="539"/>
      <c r="RC57" s="540"/>
      <c r="RD57" s="476"/>
      <c r="RE57" s="476"/>
      <c r="RF57" s="539"/>
      <c r="RG57" s="540"/>
      <c r="RH57" s="476"/>
      <c r="RI57" s="476"/>
      <c r="RJ57" s="539"/>
      <c r="RK57" s="540"/>
      <c r="RL57" s="476"/>
      <c r="RM57" s="476"/>
      <c r="RN57" s="539"/>
      <c r="RO57" s="540"/>
      <c r="RP57" s="476"/>
      <c r="RQ57" s="476"/>
      <c r="RR57" s="539"/>
      <c r="RS57" s="540"/>
      <c r="RT57" s="476"/>
      <c r="RU57" s="476"/>
      <c r="RV57" s="539"/>
      <c r="RW57" s="540"/>
      <c r="RX57" s="476"/>
      <c r="RY57" s="476"/>
      <c r="RZ57" s="539"/>
      <c r="SA57" s="540"/>
      <c r="SB57" s="476"/>
      <c r="SC57" s="476"/>
      <c r="SD57" s="539"/>
      <c r="SE57" s="540"/>
      <c r="SF57" s="476"/>
      <c r="SG57" s="476"/>
      <c r="SH57" s="539"/>
      <c r="SI57" s="540"/>
      <c r="SJ57" s="476"/>
      <c r="SK57" s="476"/>
      <c r="SL57" s="539"/>
      <c r="SM57" s="540"/>
      <c r="SN57" s="476"/>
      <c r="SO57" s="476"/>
      <c r="SP57" s="539"/>
      <c r="SQ57" s="540"/>
      <c r="SR57" s="476"/>
      <c r="SS57" s="476"/>
      <c r="ST57" s="539"/>
      <c r="SU57" s="908">
        <f>+SU$34</f>
        <v>744063</v>
      </c>
      <c r="SV57" s="444">
        <f>+SU$34/43/12*(12.5-SU$36)</f>
        <v>9372.8866279069771</v>
      </c>
      <c r="SW57" s="444">
        <f t="shared" ref="SW57:SW74" si="102">+SU57-SV57</f>
        <v>734690.11337209307</v>
      </c>
      <c r="SX57" s="539"/>
      <c r="SY57" s="540"/>
      <c r="SZ57" s="476"/>
      <c r="TA57" s="476"/>
      <c r="TB57" s="539"/>
      <c r="TC57" s="476"/>
      <c r="TD57" s="476"/>
      <c r="TE57" s="476"/>
      <c r="TF57" s="476"/>
      <c r="TG57" s="908">
        <f>+TG$34</f>
        <v>3881027</v>
      </c>
      <c r="TH57" s="444">
        <f>+TG$34/43/12*(12.5-TG$36)</f>
        <v>3760.6850775193798</v>
      </c>
      <c r="TI57" s="444">
        <f t="shared" ref="TI57:TI74" si="103">+TG57-TH57</f>
        <v>3877266.3149224808</v>
      </c>
      <c r="TJ57" s="539"/>
      <c r="TK57" s="540"/>
      <c r="TL57" s="476"/>
      <c r="TM57" s="476"/>
      <c r="TN57" s="539"/>
      <c r="TO57" s="540"/>
      <c r="TP57" s="476"/>
      <c r="TQ57" s="476"/>
      <c r="TR57" s="539"/>
      <c r="TS57" s="540"/>
      <c r="TT57" s="476"/>
      <c r="TU57" s="476"/>
      <c r="TV57" s="539"/>
      <c r="TW57" s="540"/>
      <c r="TX57" s="476"/>
      <c r="TY57" s="476"/>
      <c r="TZ57" s="539"/>
      <c r="UA57" s="540"/>
      <c r="UB57" s="476"/>
      <c r="UC57" s="476"/>
      <c r="UD57" s="539"/>
      <c r="UE57" s="540"/>
      <c r="UF57" s="476"/>
      <c r="UG57" s="476"/>
      <c r="UH57" s="539"/>
      <c r="UI57" s="908">
        <f>+UI$34</f>
        <v>2607415</v>
      </c>
      <c r="UJ57" s="444">
        <f>+UI$34/43/12*(12.5-UI$36)</f>
        <v>37898.473837209305</v>
      </c>
      <c r="UK57" s="444">
        <f t="shared" ref="UK57:UK74" si="104">+UI57-UJ57</f>
        <v>2569516.5261627906</v>
      </c>
      <c r="UL57" s="539"/>
      <c r="UM57" s="540"/>
      <c r="UN57" s="476"/>
      <c r="UO57" s="476"/>
      <c r="UP57" s="539"/>
      <c r="UQ57" s="540"/>
      <c r="UR57" s="476"/>
      <c r="US57" s="476"/>
      <c r="UT57" s="539"/>
      <c r="UU57" s="540"/>
      <c r="UV57" s="476"/>
      <c r="UW57" s="476"/>
      <c r="UX57" s="539"/>
      <c r="UY57" s="540"/>
      <c r="UZ57" s="476"/>
      <c r="VA57" s="476"/>
      <c r="VB57" s="539"/>
      <c r="VC57" s="540"/>
      <c r="VD57" s="476"/>
      <c r="VE57" s="476"/>
      <c r="VF57" s="539"/>
      <c r="VG57" s="540"/>
      <c r="VH57" s="476"/>
      <c r="VI57" s="476"/>
      <c r="VJ57" s="539"/>
      <c r="VK57" s="540"/>
      <c r="VL57" s="476"/>
      <c r="VM57" s="476"/>
      <c r="VN57" s="539"/>
      <c r="VO57" s="540"/>
      <c r="VP57" s="476"/>
      <c r="VQ57" s="476"/>
      <c r="VR57" s="539"/>
      <c r="VS57" s="540"/>
      <c r="VT57" s="476"/>
      <c r="VU57" s="476"/>
      <c r="VV57" s="539"/>
      <c r="VW57" s="908">
        <f>+VW$34</f>
        <v>28003295</v>
      </c>
      <c r="VX57" s="444">
        <f>+VW$34/43/12*(12.5-VW$36)</f>
        <v>27134.975775193798</v>
      </c>
      <c r="VY57" s="444">
        <f t="shared" ref="VY57:VY74" si="105">+VW57-VX57</f>
        <v>27976160.024224807</v>
      </c>
      <c r="VZ57" s="539"/>
      <c r="WA57" s="540"/>
      <c r="WB57" s="476"/>
      <c r="WC57" s="476"/>
      <c r="WD57" s="539"/>
      <c r="WE57" s="540"/>
      <c r="WF57" s="476"/>
      <c r="WG57" s="476"/>
      <c r="WH57" s="539"/>
      <c r="WI57" s="540"/>
      <c r="WJ57" s="476"/>
      <c r="WK57" s="476"/>
      <c r="WL57" s="539"/>
      <c r="WM57" s="540"/>
      <c r="WN57" s="477"/>
      <c r="WO57" s="477"/>
      <c r="WP57" s="539"/>
      <c r="WQ57" s="540"/>
      <c r="WR57" s="476"/>
      <c r="WS57" s="476"/>
      <c r="WT57" s="539"/>
      <c r="WU57" s="540"/>
      <c r="WV57" s="476"/>
      <c r="WW57" s="476"/>
      <c r="WX57" s="539"/>
      <c r="WY57" s="908">
        <f>+WY$34</f>
        <v>7896194</v>
      </c>
      <c r="WZ57" s="444">
        <f>+WY$34/43/12*(12.5-WY$36)</f>
        <v>22954.052325581397</v>
      </c>
      <c r="XA57" s="444">
        <f t="shared" ref="XA57:XA74" si="106">+WY57-WZ57</f>
        <v>7873239.9476744188</v>
      </c>
      <c r="XB57" s="539"/>
      <c r="XC57" s="540"/>
      <c r="XD57" s="477"/>
      <c r="XE57" s="477"/>
      <c r="XF57" s="539"/>
      <c r="XG57" s="540"/>
      <c r="XH57" s="477"/>
      <c r="XI57" s="477"/>
      <c r="XJ57" s="539"/>
      <c r="XK57" s="540"/>
      <c r="XL57" s="476"/>
      <c r="XM57" s="476"/>
      <c r="XN57" s="539"/>
      <c r="XO57" s="540"/>
      <c r="XP57" s="476"/>
      <c r="XQ57" s="476"/>
      <c r="XR57" s="539"/>
      <c r="XS57" s="540"/>
      <c r="XT57" s="476"/>
      <c r="XU57" s="476"/>
      <c r="XV57" s="539"/>
      <c r="XW57" s="540"/>
      <c r="XX57" s="476"/>
      <c r="XY57" s="476"/>
      <c r="XZ57" s="539"/>
      <c r="YA57" s="540"/>
      <c r="YB57" s="476"/>
      <c r="YC57" s="476"/>
      <c r="YD57" s="539"/>
      <c r="YE57" s="540"/>
      <c r="YF57" s="476"/>
      <c r="YG57" s="476"/>
      <c r="YH57" s="539"/>
      <c r="YI57" s="540"/>
      <c r="YJ57" s="476"/>
      <c r="YK57" s="476"/>
      <c r="YL57" s="539"/>
      <c r="YM57" s="540"/>
      <c r="YN57" s="476"/>
      <c r="YO57" s="476"/>
      <c r="YP57" s="539"/>
      <c r="YQ57" s="540"/>
      <c r="YR57" s="476"/>
      <c r="YS57" s="476"/>
      <c r="YT57" s="539"/>
      <c r="YU57" s="540"/>
      <c r="YV57" s="476"/>
      <c r="YW57" s="476"/>
      <c r="YX57" s="539"/>
      <c r="YY57" s="540"/>
      <c r="YZ57" s="476"/>
      <c r="ZA57" s="476"/>
      <c r="ZB57" s="539"/>
      <c r="ZC57" s="540"/>
      <c r="ZD57" s="476"/>
      <c r="ZE57" s="476"/>
      <c r="ZF57" s="539"/>
      <c r="ZG57" s="540"/>
      <c r="ZH57" s="476"/>
      <c r="ZI57" s="476"/>
      <c r="ZJ57" s="539"/>
      <c r="ZK57" s="540"/>
      <c r="ZL57" s="476"/>
      <c r="ZM57" s="476"/>
      <c r="ZN57" s="539"/>
      <c r="ZO57" s="540"/>
      <c r="ZP57" s="476"/>
      <c r="ZQ57" s="476"/>
      <c r="ZR57" s="539"/>
      <c r="ZS57" s="540"/>
      <c r="ZT57" s="476"/>
      <c r="ZU57" s="476"/>
      <c r="ZV57" s="539"/>
      <c r="ZW57" s="540"/>
      <c r="ZX57" s="476"/>
      <c r="ZY57" s="476"/>
      <c r="ZZ57" s="539"/>
      <c r="AAA57" s="540"/>
      <c r="AAB57" s="476"/>
      <c r="AAC57" s="476"/>
      <c r="AAD57" s="539"/>
      <c r="AAE57" s="540"/>
      <c r="AAF57" s="476"/>
      <c r="AAG57" s="476"/>
      <c r="AAH57" s="539"/>
      <c r="AAI57" s="540"/>
      <c r="AAJ57" s="476"/>
      <c r="AAK57" s="476"/>
      <c r="AAL57" s="539"/>
      <c r="AAM57" s="540"/>
      <c r="AAN57" s="476"/>
      <c r="AAO57" s="476"/>
      <c r="AAP57" s="539"/>
      <c r="AAQ57" s="540"/>
      <c r="AAR57" s="476"/>
      <c r="AAS57" s="476"/>
      <c r="AAT57" s="539"/>
      <c r="AAU57" s="540"/>
      <c r="AAV57" s="476"/>
      <c r="AAW57" s="476"/>
      <c r="AAX57" s="539"/>
      <c r="AAY57" s="540"/>
      <c r="AAZ57" s="476"/>
      <c r="ABA57" s="476"/>
      <c r="ABB57" s="539"/>
      <c r="ABC57" s="540"/>
      <c r="ABD57" s="476"/>
      <c r="ABE57" s="476"/>
      <c r="ABF57" s="539"/>
      <c r="ABG57" s="540"/>
      <c r="ABH57" s="476"/>
      <c r="ABI57" s="476"/>
      <c r="ABJ57" s="539"/>
      <c r="ABK57" s="540"/>
      <c r="ABL57" s="476"/>
      <c r="ABM57" s="476"/>
      <c r="ABN57" s="539"/>
      <c r="ABO57" s="540"/>
      <c r="ABP57" s="476"/>
      <c r="ABQ57" s="476"/>
      <c r="ABR57" s="539"/>
      <c r="ABS57" s="540"/>
      <c r="ABT57" s="476"/>
      <c r="ABU57" s="476"/>
      <c r="ABV57" s="539"/>
      <c r="ABW57" s="540"/>
      <c r="ABX57" s="476"/>
      <c r="ABY57" s="476"/>
      <c r="ABZ57" s="539"/>
      <c r="ACA57" s="540"/>
      <c r="ACB57" s="476"/>
      <c r="ACC57" s="476"/>
      <c r="ACD57" s="539"/>
      <c r="ACE57" s="540"/>
      <c r="ACF57" s="476"/>
      <c r="ACG57" s="476"/>
      <c r="ACH57" s="539"/>
      <c r="ACI57" s="540"/>
      <c r="ACJ57" s="476"/>
      <c r="ACK57" s="476"/>
      <c r="ACL57" s="539"/>
      <c r="ACM57" s="540"/>
      <c r="ACN57" s="476"/>
      <c r="ACO57" s="476"/>
      <c r="ACP57" s="539"/>
      <c r="ACQ57" s="540"/>
      <c r="ACR57" s="476"/>
      <c r="ACS57" s="476"/>
      <c r="ACT57" s="539"/>
      <c r="ACU57" s="540"/>
      <c r="ACV57" s="476"/>
      <c r="ACW57" s="476"/>
      <c r="ACX57" s="539"/>
      <c r="ACY57" s="540"/>
      <c r="ACZ57" s="476"/>
      <c r="ADA57" s="476"/>
      <c r="ADB57" s="539"/>
      <c r="ADC57" s="540"/>
      <c r="ADD57" s="476"/>
      <c r="ADE57" s="476"/>
      <c r="ADF57" s="539"/>
      <c r="ADG57" s="540"/>
      <c r="ADH57" s="476"/>
      <c r="ADI57" s="476"/>
      <c r="ADJ57" s="539"/>
      <c r="ADK57" s="540"/>
      <c r="ADL57" s="476"/>
      <c r="ADM57" s="476"/>
      <c r="ADN57" s="539"/>
      <c r="ADO57" s="540"/>
      <c r="ADP57" s="476"/>
      <c r="ADQ57" s="476"/>
      <c r="ADR57" s="539"/>
      <c r="ADS57" s="540"/>
      <c r="ADT57" s="476"/>
      <c r="ADU57" s="476"/>
      <c r="ADV57" s="539"/>
      <c r="ADW57" s="540"/>
      <c r="ADX57" s="476"/>
      <c r="ADY57" s="476"/>
      <c r="ADZ57" s="539"/>
      <c r="AEA57" s="540"/>
      <c r="AEB57" s="476"/>
      <c r="AEC57" s="476"/>
      <c r="AED57" s="539"/>
      <c r="AEE57" s="541"/>
      <c r="AEF57" s="908"/>
      <c r="AEG57" s="539"/>
    </row>
    <row r="58" spans="1:813">
      <c r="A58" s="538">
        <v>39</v>
      </c>
      <c r="B58" s="461" t="str">
        <f t="shared" si="1"/>
        <v>W incentive</v>
      </c>
      <c r="C58" s="538">
        <f t="shared" si="2"/>
        <v>2015</v>
      </c>
      <c r="D58" s="443">
        <v>39</v>
      </c>
      <c r="E58" s="908" t="str">
        <f t="shared" si="3"/>
        <v>W incentive</v>
      </c>
      <c r="F58" s="907">
        <f t="shared" si="4"/>
        <v>2015</v>
      </c>
      <c r="G58" s="908">
        <f>+G57</f>
        <v>888237.15422176605</v>
      </c>
      <c r="H58" s="444">
        <f>+H57</f>
        <v>24170.255813953489</v>
      </c>
      <c r="I58" s="444">
        <f t="shared" si="5"/>
        <v>864066.89840781258</v>
      </c>
      <c r="J58" s="909"/>
      <c r="K58" s="908">
        <f>+K57</f>
        <v>902088.12693798449</v>
      </c>
      <c r="L58" s="444">
        <f>+L57</f>
        <v>21204.81395348837</v>
      </c>
      <c r="M58" s="444">
        <f t="shared" si="74"/>
        <v>880883.31298449612</v>
      </c>
      <c r="N58" s="909"/>
      <c r="O58" s="908">
        <f>+O57</f>
        <v>893317.08384632913</v>
      </c>
      <c r="P58" s="444">
        <f>+P57</f>
        <v>25026.20930232558</v>
      </c>
      <c r="Q58" s="444">
        <f t="shared" si="0"/>
        <v>868290.87454400351</v>
      </c>
      <c r="R58" s="909"/>
      <c r="S58" s="908">
        <f>+S57</f>
        <v>568476.77906976745</v>
      </c>
      <c r="T58" s="444">
        <f>+T57</f>
        <v>13767.348837209302</v>
      </c>
      <c r="U58" s="444">
        <f t="shared" si="60"/>
        <v>554709.43023255817</v>
      </c>
      <c r="V58" s="909"/>
      <c r="W58" s="908">
        <f>+W57</f>
        <v>6407101.4519493813</v>
      </c>
      <c r="X58" s="444">
        <f>+X57</f>
        <v>175690.39534883722</v>
      </c>
      <c r="Y58" s="444">
        <f t="shared" si="6"/>
        <v>6231411.0566005437</v>
      </c>
      <c r="Z58" s="909"/>
      <c r="AA58" s="908"/>
      <c r="AB58" s="444"/>
      <c r="AC58" s="444"/>
      <c r="AD58" s="909"/>
      <c r="AE58" s="908">
        <f>+AE57</f>
        <v>5285419.8030665759</v>
      </c>
      <c r="AF58" s="444">
        <f>+AF57</f>
        <v>144099.65116279069</v>
      </c>
      <c r="AG58" s="444">
        <f t="shared" si="7"/>
        <v>5141320.1519037848</v>
      </c>
      <c r="AH58" s="909"/>
      <c r="AI58" s="908"/>
      <c r="AJ58" s="444"/>
      <c r="AK58" s="444"/>
      <c r="AL58" s="909"/>
      <c r="AM58" s="908">
        <f>+AM57</f>
        <v>1977600.0836183312</v>
      </c>
      <c r="AN58" s="444">
        <f>+AN57</f>
        <v>52216.116279069771</v>
      </c>
      <c r="AO58" s="444">
        <f t="shared" si="8"/>
        <v>1925383.9673392614</v>
      </c>
      <c r="AP58" s="909"/>
      <c r="AQ58" s="908"/>
      <c r="AR58" s="444"/>
      <c r="AS58" s="444"/>
      <c r="AT58" s="909"/>
      <c r="AU58" s="908">
        <f>+AU57</f>
        <v>19316642.713178299</v>
      </c>
      <c r="AV58" s="444">
        <f>+AV57</f>
        <v>508146.97674418607</v>
      </c>
      <c r="AW58" s="444">
        <f t="shared" si="9"/>
        <v>18808495.736434113</v>
      </c>
      <c r="AX58" s="909"/>
      <c r="AY58" s="908">
        <f>+AY57</f>
        <v>40302892.487555094</v>
      </c>
      <c r="AZ58" s="444">
        <f>+AZ57</f>
        <v>1048586.2558139535</v>
      </c>
      <c r="BA58" s="444">
        <f t="shared" si="10"/>
        <v>39254306.231741138</v>
      </c>
      <c r="BB58" s="909"/>
      <c r="BC58" s="908">
        <f>+BC57</f>
        <v>12294685.875512997</v>
      </c>
      <c r="BD58" s="444">
        <f>+BD57</f>
        <v>315837.20930232556</v>
      </c>
      <c r="BE58" s="444">
        <f t="shared" si="24"/>
        <v>11978848.666210672</v>
      </c>
      <c r="BF58" s="909"/>
      <c r="BG58" s="908">
        <f>+BG57</f>
        <v>10106161.644968837</v>
      </c>
      <c r="BH58" s="444">
        <f>+BH57</f>
        <v>261029.81395348837</v>
      </c>
      <c r="BI58" s="444">
        <f t="shared" si="25"/>
        <v>9845131.8310153484</v>
      </c>
      <c r="BJ58" s="909"/>
      <c r="BK58" s="908">
        <f>+BK57</f>
        <v>13243521.842206262</v>
      </c>
      <c r="BL58" s="444">
        <f>+BL57</f>
        <v>340826.95348837209</v>
      </c>
      <c r="BM58" s="444">
        <f t="shared" si="26"/>
        <v>12902694.88871789</v>
      </c>
      <c r="BN58" s="909"/>
      <c r="BO58" s="908">
        <f>+BO57</f>
        <v>15355284.906520747</v>
      </c>
      <c r="BP58" s="444">
        <f>+BP57</f>
        <v>393041.86046511628</v>
      </c>
      <c r="BQ58" s="444">
        <f t="shared" si="27"/>
        <v>14962243.04605563</v>
      </c>
      <c r="BR58" s="909"/>
      <c r="BS58" s="908">
        <f>+BS57</f>
        <v>10379386.937414501</v>
      </c>
      <c r="BT58" s="444">
        <f>+BT57</f>
        <v>264250.46511627908</v>
      </c>
      <c r="BU58" s="444">
        <f t="shared" si="28"/>
        <v>10115136.472298222</v>
      </c>
      <c r="BV58" s="909"/>
      <c r="BW58" s="908">
        <f>+BW57</f>
        <v>87450056.504274964</v>
      </c>
      <c r="BX58" s="444">
        <f>+BX57</f>
        <v>2210587.7441860465</v>
      </c>
      <c r="BY58" s="444">
        <f t="shared" si="38"/>
        <v>85239468.760088921</v>
      </c>
      <c r="BZ58" s="909"/>
      <c r="CA58" s="908">
        <f>+CA57</f>
        <v>12535218.164386686</v>
      </c>
      <c r="CB58" s="444">
        <f>+CB57</f>
        <v>316307.06976744183</v>
      </c>
      <c r="CC58" s="444">
        <f t="shared" si="39"/>
        <v>12218911.094619244</v>
      </c>
      <c r="CD58" s="909"/>
      <c r="CE58" s="908"/>
      <c r="CF58" s="444"/>
      <c r="CG58" s="444"/>
      <c r="CH58" s="909"/>
      <c r="CI58" s="908">
        <f>+CI57</f>
        <v>2879090.258435932</v>
      </c>
      <c r="CJ58" s="444">
        <f>+CJ57</f>
        <v>72649.441860465115</v>
      </c>
      <c r="CK58" s="444">
        <f t="shared" si="40"/>
        <v>2806440.8165754667</v>
      </c>
      <c r="CL58" s="909"/>
      <c r="CM58" s="908">
        <f>+CM57</f>
        <v>2176385.435666515</v>
      </c>
      <c r="CN58" s="444">
        <f>+CN57</f>
        <v>56624.41860465116</v>
      </c>
      <c r="CO58" s="444">
        <f t="shared" si="11"/>
        <v>2119761.017061864</v>
      </c>
      <c r="CP58" s="909"/>
      <c r="CQ58" s="908">
        <f>+CQ57</f>
        <v>35372093.131649941</v>
      </c>
      <c r="CR58" s="444">
        <f>+CR57</f>
        <v>890981.04651162785</v>
      </c>
      <c r="CS58" s="444">
        <f t="shared" si="41"/>
        <v>34481112.085138313</v>
      </c>
      <c r="CT58" s="909"/>
      <c r="CU58" s="908">
        <f>+CU57</f>
        <v>150602898.08316234</v>
      </c>
      <c r="CV58" s="444">
        <f>+CV57</f>
        <v>3800233.9302325579</v>
      </c>
      <c r="CW58" s="444">
        <f t="shared" si="42"/>
        <v>146802664.15292978</v>
      </c>
      <c r="CX58" s="909"/>
      <c r="CY58" s="444"/>
      <c r="CZ58" s="444"/>
      <c r="DA58" s="444"/>
      <c r="DB58" s="444"/>
      <c r="DC58" s="908">
        <f>+DC57</f>
        <v>0</v>
      </c>
      <c r="DD58" s="444">
        <f>+DD57</f>
        <v>0</v>
      </c>
      <c r="DE58" s="444">
        <f t="shared" si="52"/>
        <v>0</v>
      </c>
      <c r="DF58" s="909"/>
      <c r="DG58" s="908">
        <f>+DG57</f>
        <v>11427849.22148123</v>
      </c>
      <c r="DH58" s="444">
        <f>+DH57</f>
        <v>297325.69767441862</v>
      </c>
      <c r="DI58" s="444">
        <f t="shared" si="12"/>
        <v>11130523.523806812</v>
      </c>
      <c r="DJ58" s="909"/>
      <c r="DK58" s="908">
        <f>+DK57</f>
        <v>12350451.851060193</v>
      </c>
      <c r="DL58" s="444">
        <f>+DL57</f>
        <v>318419.23255813954</v>
      </c>
      <c r="DM58" s="444">
        <f t="shared" si="29"/>
        <v>12032032.618502054</v>
      </c>
      <c r="DN58" s="909"/>
      <c r="DO58" s="908">
        <f>+DO57</f>
        <v>8906524.1315169483</v>
      </c>
      <c r="DP58" s="444">
        <f>+DP57</f>
        <v>233864.32558139536</v>
      </c>
      <c r="DQ58" s="444">
        <f t="shared" si="13"/>
        <v>8672659.8059355523</v>
      </c>
      <c r="DR58" s="909"/>
      <c r="DS58" s="908">
        <f>+DS57</f>
        <v>2553841.2931296555</v>
      </c>
      <c r="DT58" s="444">
        <f>+DT57</f>
        <v>66444.930232558138</v>
      </c>
      <c r="DU58" s="444">
        <f t="shared" si="14"/>
        <v>2487396.3628970976</v>
      </c>
      <c r="DV58" s="909"/>
      <c r="DW58" s="908">
        <f>+DW57</f>
        <v>8953455.2036973704</v>
      </c>
      <c r="DX58" s="444">
        <f>+DX57</f>
        <v>236844.44186046513</v>
      </c>
      <c r="DY58" s="444">
        <f t="shared" si="15"/>
        <v>8716610.761836905</v>
      </c>
      <c r="DZ58" s="909"/>
      <c r="EA58" s="908">
        <f>+EA57</f>
        <v>14775503.473210216</v>
      </c>
      <c r="EB58" s="444">
        <f>+EB57</f>
        <v>380253.06976744183</v>
      </c>
      <c r="EC58" s="444">
        <f t="shared" si="30"/>
        <v>14395250.403442774</v>
      </c>
      <c r="ED58" s="909"/>
      <c r="EE58" s="908">
        <f>+EE57</f>
        <v>16625704.9504104</v>
      </c>
      <c r="EF58" s="444">
        <f>+EF57</f>
        <v>428643.76744186046</v>
      </c>
      <c r="EG58" s="444">
        <f t="shared" si="31"/>
        <v>16197061.182968538</v>
      </c>
      <c r="EH58" s="909"/>
      <c r="EI58" s="908">
        <f>+EI57</f>
        <v>9108233.1297879629</v>
      </c>
      <c r="EJ58" s="444">
        <f>+EJ57</f>
        <v>227014.95348837209</v>
      </c>
      <c r="EK58" s="444">
        <f t="shared" si="43"/>
        <v>8881218.1762995906</v>
      </c>
      <c r="EL58" s="909"/>
      <c r="EM58" s="908">
        <f>+EM57</f>
        <v>17370553.113600094</v>
      </c>
      <c r="EN58" s="444">
        <f>+EN57</f>
        <v>436000.34883720928</v>
      </c>
      <c r="EO58" s="444">
        <f t="shared" si="44"/>
        <v>16934552.764762886</v>
      </c>
      <c r="EP58" s="909"/>
      <c r="EQ58" s="908">
        <f>+EQ57</f>
        <v>11012999.99768202</v>
      </c>
      <c r="ER58" s="444">
        <f>+ER57</f>
        <v>280381.72093023255</v>
      </c>
      <c r="ES58" s="444">
        <f t="shared" si="32"/>
        <v>10732618.276751788</v>
      </c>
      <c r="ET58" s="909"/>
      <c r="EU58" s="908">
        <f>+EU57</f>
        <v>82491078.151637793</v>
      </c>
      <c r="EV58" s="444">
        <f>+EV57</f>
        <v>2122938.5348837208</v>
      </c>
      <c r="EW58" s="444">
        <f t="shared" si="33"/>
        <v>80368139.61675407</v>
      </c>
      <c r="EX58" s="909"/>
      <c r="EY58" s="908">
        <f>+EY57</f>
        <v>29733265.651162788</v>
      </c>
      <c r="EZ58" s="444">
        <f>+EZ57</f>
        <v>748945.6744186047</v>
      </c>
      <c r="FA58" s="444">
        <f t="shared" si="45"/>
        <v>28984319.976744182</v>
      </c>
      <c r="FB58" s="909"/>
      <c r="FC58" s="908">
        <f>+FC57</f>
        <v>12571948.082022343</v>
      </c>
      <c r="FD58" s="444">
        <f>+FD57</f>
        <v>312251.46511627908</v>
      </c>
      <c r="FE58" s="444">
        <f t="shared" si="53"/>
        <v>12259696.616906064</v>
      </c>
      <c r="FF58" s="909"/>
      <c r="FG58" s="908">
        <f>+FG57</f>
        <v>76575763.861909106</v>
      </c>
      <c r="FH58" s="444">
        <f>+FH57</f>
        <v>1956554.3255813953</v>
      </c>
      <c r="FI58" s="444">
        <f t="shared" si="34"/>
        <v>74619209.536327705</v>
      </c>
      <c r="FJ58" s="909"/>
      <c r="FK58" s="908">
        <f>+FK57</f>
        <v>1193563.212722298</v>
      </c>
      <c r="FL58" s="444">
        <f>+FL57</f>
        <v>30278.79069767442</v>
      </c>
      <c r="FM58" s="444">
        <f t="shared" si="46"/>
        <v>1163284.4220246235</v>
      </c>
      <c r="FN58" s="909"/>
      <c r="FO58" s="908">
        <f>+FO57</f>
        <v>185770.92373461011</v>
      </c>
      <c r="FP58" s="444">
        <f>+FP57</f>
        <v>4780.8837209302328</v>
      </c>
      <c r="FQ58" s="444">
        <f t="shared" si="35"/>
        <v>180990.04001367989</v>
      </c>
      <c r="FR58" s="909"/>
      <c r="FS58" s="908">
        <f>+FS57</f>
        <v>21681443.774110805</v>
      </c>
      <c r="FT58" s="444">
        <f>+FT57</f>
        <v>546129.83720930235</v>
      </c>
      <c r="FU58" s="444">
        <f t="shared" si="47"/>
        <v>21135313.936901502</v>
      </c>
      <c r="FV58" s="909"/>
      <c r="FW58" s="908">
        <f>+FW57</f>
        <v>1337940.7678788567</v>
      </c>
      <c r="FX58" s="444">
        <f>+FX57</f>
        <v>34246.627906976741</v>
      </c>
      <c r="FY58" s="444">
        <f t="shared" si="36"/>
        <v>1303694.13997188</v>
      </c>
      <c r="FZ58" s="909"/>
      <c r="GA58" s="908">
        <f>+GA57</f>
        <v>12762780.42230962</v>
      </c>
      <c r="GB58" s="444">
        <f>+GB57</f>
        <v>315340.30232558138</v>
      </c>
      <c r="GC58" s="444">
        <f t="shared" si="54"/>
        <v>12447440.119984038</v>
      </c>
      <c r="GD58" s="909"/>
      <c r="GE58" s="908">
        <f>+GE57</f>
        <v>5617304.8506801948</v>
      </c>
      <c r="GF58" s="444">
        <f>+GF57</f>
        <v>148593.7441860465</v>
      </c>
      <c r="GG58" s="444">
        <f t="shared" si="16"/>
        <v>5468711.1064941483</v>
      </c>
      <c r="GH58" s="909"/>
      <c r="GI58" s="908">
        <f>+GI57</f>
        <v>4846539.6288759699</v>
      </c>
      <c r="GJ58" s="444">
        <f>+GJ57</f>
        <v>122078.58139534884</v>
      </c>
      <c r="GK58" s="444">
        <f t="shared" si="48"/>
        <v>4724461.0474806214</v>
      </c>
      <c r="GL58" s="909"/>
      <c r="GM58" s="908">
        <f>+GM57</f>
        <v>2836388.3228454175</v>
      </c>
      <c r="GN58" s="444">
        <f>+GN57</f>
        <v>74339.720930232565</v>
      </c>
      <c r="GO58" s="444">
        <f t="shared" si="17"/>
        <v>2762048.6019151849</v>
      </c>
      <c r="GP58" s="909"/>
      <c r="GQ58" s="908">
        <f>+GQ57</f>
        <v>19544598.646203827</v>
      </c>
      <c r="GR58" s="444">
        <f>+GR57</f>
        <v>509435.65116279072</v>
      </c>
      <c r="GS58" s="444">
        <f t="shared" si="18"/>
        <v>19035162.995041035</v>
      </c>
      <c r="GT58" s="909"/>
      <c r="GU58" s="908"/>
      <c r="GV58" s="444"/>
      <c r="GW58" s="444"/>
      <c r="GX58" s="909"/>
      <c r="GY58" s="908">
        <f>+GY57</f>
        <v>4325097.7032603743</v>
      </c>
      <c r="GZ58" s="444">
        <f>+GZ57</f>
        <v>112734.93023255814</v>
      </c>
      <c r="HA58" s="444">
        <f t="shared" si="19"/>
        <v>4212362.7730278159</v>
      </c>
      <c r="HB58" s="909"/>
      <c r="HC58" s="908">
        <f>+HC57</f>
        <v>18668502.37144703</v>
      </c>
      <c r="HD58" s="444">
        <f>+HD57</f>
        <v>491096.88372093026</v>
      </c>
      <c r="HE58" s="444">
        <f t="shared" si="20"/>
        <v>18177405.4877261</v>
      </c>
      <c r="HF58" s="909"/>
      <c r="HG58" s="908">
        <f>+HG57</f>
        <v>3021916.9663702687</v>
      </c>
      <c r="HH58" s="444">
        <f>+HH57</f>
        <v>79642.279069767435</v>
      </c>
      <c r="HI58" s="444">
        <f t="shared" si="21"/>
        <v>2942274.6873005014</v>
      </c>
      <c r="HJ58" s="909"/>
      <c r="HK58" s="908">
        <f>+HK57</f>
        <v>2982869.4849331202</v>
      </c>
      <c r="HL58" s="444">
        <f>+HL57</f>
        <v>78035.186046511633</v>
      </c>
      <c r="HM58" s="444">
        <f t="shared" si="22"/>
        <v>2904834.2988866083</v>
      </c>
      <c r="HN58" s="909"/>
      <c r="HO58" s="908">
        <f>+HO57</f>
        <v>688822.27519379836</v>
      </c>
      <c r="HP58" s="444">
        <f>+HP57</f>
        <v>18120.279069767443</v>
      </c>
      <c r="HQ58" s="444">
        <f t="shared" si="23"/>
        <v>670701.99612403091</v>
      </c>
      <c r="HR58" s="909"/>
      <c r="HS58" s="908">
        <f>+HS57</f>
        <v>5593805.0559165524</v>
      </c>
      <c r="HT58" s="444">
        <f>+HT57</f>
        <v>143698.81395348837</v>
      </c>
      <c r="HU58" s="444">
        <f t="shared" si="37"/>
        <v>5450106.2419630643</v>
      </c>
      <c r="HV58" s="909"/>
      <c r="HW58" s="908">
        <f>+HW57</f>
        <v>22344671.511209909</v>
      </c>
      <c r="HX58" s="444">
        <f>+HX57</f>
        <v>556921.90697674418</v>
      </c>
      <c r="HY58" s="444">
        <f t="shared" si="49"/>
        <v>21787749.604233164</v>
      </c>
      <c r="HZ58" s="909"/>
      <c r="IA58" s="908">
        <f>+IA57</f>
        <v>20510427.959986318</v>
      </c>
      <c r="IB58" s="444">
        <f>+IB57</f>
        <v>506767.67441860464</v>
      </c>
      <c r="IC58" s="444">
        <f t="shared" si="55"/>
        <v>20003660.285567712</v>
      </c>
      <c r="ID58" s="909"/>
      <c r="IE58" s="908">
        <f>+IE57</f>
        <v>115832253.0116279</v>
      </c>
      <c r="IF58" s="444">
        <f>+IF57</f>
        <v>2799571.0697674421</v>
      </c>
      <c r="IG58" s="444">
        <f t="shared" si="61"/>
        <v>113032681.94186045</v>
      </c>
      <c r="IH58" s="909"/>
      <c r="II58" s="908">
        <f>+II57</f>
        <v>132512278.61337209</v>
      </c>
      <c r="IJ58" s="444">
        <f>+IJ57</f>
        <v>3127133.418604651</v>
      </c>
      <c r="IK58" s="444">
        <f t="shared" si="75"/>
        <v>129385145.19476743</v>
      </c>
      <c r="IL58" s="909"/>
      <c r="IM58" s="908">
        <f>+IM57</f>
        <v>15370002</v>
      </c>
      <c r="IN58" s="444">
        <f>IN57</f>
        <v>223401.1918604651</v>
      </c>
      <c r="IO58" s="444">
        <f t="shared" si="89"/>
        <v>15146600.808139535</v>
      </c>
      <c r="IP58" s="909"/>
      <c r="IQ58" s="908"/>
      <c r="IR58" s="444"/>
      <c r="IS58" s="444"/>
      <c r="IT58" s="909"/>
      <c r="IU58" s="908">
        <f>+IU57</f>
        <v>101482.78931068552</v>
      </c>
      <c r="IV58" s="444">
        <f>+IV57</f>
        <v>2529.3720930232557</v>
      </c>
      <c r="IW58" s="444">
        <f t="shared" si="50"/>
        <v>98953.417217662267</v>
      </c>
      <c r="IX58" s="909"/>
      <c r="IY58" s="908">
        <f>+IY57</f>
        <v>70380.875037999707</v>
      </c>
      <c r="IZ58" s="444">
        <f>+IZ57</f>
        <v>1760.3488372093022</v>
      </c>
      <c r="JA58" s="444">
        <f t="shared" si="51"/>
        <v>68620.526200790409</v>
      </c>
      <c r="JB58" s="909"/>
      <c r="JC58" s="908">
        <f>+JC57</f>
        <v>12886008.530038759</v>
      </c>
      <c r="JD58" s="444">
        <f>+JD57</f>
        <v>312072.86046511628</v>
      </c>
      <c r="JE58" s="444">
        <f t="shared" si="62"/>
        <v>12573935.669573642</v>
      </c>
      <c r="JF58" s="909"/>
      <c r="JG58" s="908"/>
      <c r="JH58" s="444"/>
      <c r="JI58" s="444"/>
      <c r="JJ58" s="909"/>
      <c r="JK58" s="908">
        <f>+JK57</f>
        <v>473907.37752697972</v>
      </c>
      <c r="JL58" s="444">
        <f>+JL57</f>
        <v>11668.697674418605</v>
      </c>
      <c r="JM58" s="444">
        <f t="shared" si="56"/>
        <v>462238.67985256109</v>
      </c>
      <c r="JN58" s="909"/>
      <c r="JO58" s="908">
        <f>+JO57</f>
        <v>688018.26573187427</v>
      </c>
      <c r="JP58" s="444">
        <f>+JP57</f>
        <v>17088.418604651164</v>
      </c>
      <c r="JQ58" s="444">
        <f t="shared" si="57"/>
        <v>670929.84712722315</v>
      </c>
      <c r="JR58" s="909"/>
      <c r="JS58" s="908">
        <f>+JS57</f>
        <v>15549.028157774737</v>
      </c>
      <c r="JT58" s="444">
        <f>+JT57</f>
        <v>378.55813953488371</v>
      </c>
      <c r="JU58" s="444">
        <f t="shared" si="63"/>
        <v>15170.470018239854</v>
      </c>
      <c r="JV58" s="909"/>
      <c r="JW58" s="908">
        <f>+JW57</f>
        <v>15549.028157774737</v>
      </c>
      <c r="JX58" s="444">
        <f>+JX57</f>
        <v>378.55813953488371</v>
      </c>
      <c r="JY58" s="444">
        <f t="shared" si="64"/>
        <v>15170.470018239854</v>
      </c>
      <c r="JZ58" s="909"/>
      <c r="KA58" s="908">
        <f>+KA57</f>
        <v>820414.21901124797</v>
      </c>
      <c r="KB58" s="444">
        <f>+KB57</f>
        <v>19973.883720930233</v>
      </c>
      <c r="KC58" s="444">
        <f t="shared" si="65"/>
        <v>800440.33529031777</v>
      </c>
      <c r="KD58" s="909"/>
      <c r="KE58" s="908">
        <f>+KE57</f>
        <v>820414.21901124797</v>
      </c>
      <c r="KF58" s="444">
        <f>+KF57</f>
        <v>19973.883720930233</v>
      </c>
      <c r="KG58" s="444">
        <f t="shared" si="66"/>
        <v>800440.33529031777</v>
      </c>
      <c r="KH58" s="909"/>
      <c r="KI58" s="908">
        <f>+KI57</f>
        <v>222414.89018087857</v>
      </c>
      <c r="KJ58" s="444">
        <f>+KJ57</f>
        <v>5485.8604651162786</v>
      </c>
      <c r="KK58" s="444">
        <f t="shared" si="58"/>
        <v>216929.0297157623</v>
      </c>
      <c r="KL58" s="909"/>
      <c r="KM58" s="908">
        <f>+KM57</f>
        <v>14851294.414519684</v>
      </c>
      <c r="KN58" s="444">
        <f>+KN57</f>
        <v>361571.04651162791</v>
      </c>
      <c r="KO58" s="444">
        <f t="shared" si="68"/>
        <v>14489723.368008057</v>
      </c>
      <c r="KP58" s="909"/>
      <c r="KQ58" s="908"/>
      <c r="KR58" s="444"/>
      <c r="KS58" s="444"/>
      <c r="KT58" s="909"/>
      <c r="KU58" s="908">
        <f>+KU57</f>
        <v>0</v>
      </c>
      <c r="KV58" s="444">
        <f>+KV57</f>
        <v>0</v>
      </c>
      <c r="KW58" s="444">
        <f t="shared" si="69"/>
        <v>0</v>
      </c>
      <c r="KX58" s="909"/>
      <c r="KY58" s="908">
        <f>+KY57</f>
        <v>1447941.3982558139</v>
      </c>
      <c r="KZ58" s="444">
        <f>KZ57</f>
        <v>34440.627906976741</v>
      </c>
      <c r="LA58" s="444">
        <f t="shared" si="76"/>
        <v>1413500.7703488371</v>
      </c>
      <c r="LB58" s="909"/>
      <c r="LC58" s="908">
        <f>+LC57</f>
        <v>0</v>
      </c>
      <c r="LD58" s="444">
        <f>LD57</f>
        <v>0</v>
      </c>
      <c r="LE58" s="444">
        <f t="shared" si="90"/>
        <v>0</v>
      </c>
      <c r="LF58" s="909"/>
      <c r="LG58" s="908">
        <f>+LG57</f>
        <v>31931622</v>
      </c>
      <c r="LH58" s="444">
        <f>LH57</f>
        <v>587888.38953488378</v>
      </c>
      <c r="LI58" s="444">
        <f t="shared" si="91"/>
        <v>31343733.610465117</v>
      </c>
      <c r="LJ58" s="909"/>
      <c r="LK58" s="908">
        <f>+LK57</f>
        <v>6368620</v>
      </c>
      <c r="LL58" s="444">
        <f>LL57</f>
        <v>80224.864341085282</v>
      </c>
      <c r="LM58" s="444">
        <f t="shared" si="92"/>
        <v>6288395.1356589152</v>
      </c>
      <c r="LN58" s="909"/>
      <c r="LO58" s="908">
        <f>+LO57</f>
        <v>3922123.8808139535</v>
      </c>
      <c r="LP58" s="444">
        <f>+LP57</f>
        <v>94794.534883720931</v>
      </c>
      <c r="LQ58" s="444">
        <f t="shared" si="70"/>
        <v>3827329.3459302327</v>
      </c>
      <c r="LR58" s="909"/>
      <c r="LS58" s="908">
        <f>+LS57</f>
        <v>116410.09011627907</v>
      </c>
      <c r="LT58" s="444">
        <f>LT57</f>
        <v>2709.8372093023254</v>
      </c>
      <c r="LU58" s="444">
        <f t="shared" si="77"/>
        <v>113700.25290697675</v>
      </c>
      <c r="LV58" s="909"/>
      <c r="LW58" s="908">
        <f>+LW57</f>
        <v>17941173.190891474</v>
      </c>
      <c r="LX58" s="444">
        <f>+LX57</f>
        <v>429300.25581395347</v>
      </c>
      <c r="LY58" s="444">
        <f t="shared" si="71"/>
        <v>17511872.935077522</v>
      </c>
      <c r="LZ58" s="909"/>
      <c r="MA58" s="908">
        <f>+MA57</f>
        <v>23657213.531976745</v>
      </c>
      <c r="MB58" s="444">
        <f>MB57</f>
        <v>551771.74418604653</v>
      </c>
      <c r="MC58" s="444">
        <f t="shared" si="78"/>
        <v>23105441.787790697</v>
      </c>
      <c r="MD58" s="909"/>
      <c r="ME58" s="908">
        <f>+ME57</f>
        <v>3055777.6036821706</v>
      </c>
      <c r="MF58" s="444">
        <f>+MF57</f>
        <v>72828.860465116275</v>
      </c>
      <c r="MG58" s="444">
        <f t="shared" si="72"/>
        <v>2982948.7432170543</v>
      </c>
      <c r="MH58" s="909"/>
      <c r="MI58" s="908">
        <f>+MI57</f>
        <v>34780516.037790701</v>
      </c>
      <c r="MJ58" s="444">
        <f>MJ57</f>
        <v>820779.13953488367</v>
      </c>
      <c r="MK58" s="444">
        <f t="shared" si="79"/>
        <v>33959736.898255818</v>
      </c>
      <c r="ML58" s="909"/>
      <c r="MM58" s="908">
        <f>+MM57</f>
        <v>17796534.829457365</v>
      </c>
      <c r="MN58" s="444">
        <f>MN57</f>
        <v>419152.93023255817</v>
      </c>
      <c r="MO58" s="444">
        <f t="shared" si="80"/>
        <v>17377381.899224807</v>
      </c>
      <c r="MP58" s="909"/>
      <c r="MQ58" s="908">
        <f>+MQ57</f>
        <v>37703918.968023255</v>
      </c>
      <c r="MR58" s="444">
        <f>MR57</f>
        <v>884549.41860465112</v>
      </c>
      <c r="MS58" s="444">
        <f t="shared" si="81"/>
        <v>36819369.549418606</v>
      </c>
      <c r="MT58" s="909"/>
      <c r="MU58" s="908">
        <f>+MU57</f>
        <v>12176283.831395349</v>
      </c>
      <c r="MV58" s="444">
        <f>MV57</f>
        <v>283444.04651162791</v>
      </c>
      <c r="MW58" s="444">
        <f t="shared" si="82"/>
        <v>11892839.784883721</v>
      </c>
      <c r="MX58" s="909"/>
      <c r="MY58" s="908">
        <f>+MY57</f>
        <v>4574038</v>
      </c>
      <c r="MZ58" s="444">
        <f>MZ57</f>
        <v>101940.76937984495</v>
      </c>
      <c r="NA58" s="444">
        <f t="shared" si="93"/>
        <v>4472097.2306201551</v>
      </c>
      <c r="NB58" s="909"/>
      <c r="NC58" s="908">
        <f>+NC57</f>
        <v>36685259.926356591</v>
      </c>
      <c r="ND58" s="444">
        <f>ND57</f>
        <v>864029.6744186047</v>
      </c>
      <c r="NE58" s="444">
        <f t="shared" si="83"/>
        <v>35821230.251937985</v>
      </c>
      <c r="NF58" s="909"/>
      <c r="NG58" s="908">
        <f>+NG57</f>
        <v>4670788.2829457363</v>
      </c>
      <c r="NH58" s="444">
        <f>+NH57</f>
        <v>111763.62790697675</v>
      </c>
      <c r="NI58" s="444">
        <f t="shared" si="73"/>
        <v>4559024.6550387591</v>
      </c>
      <c r="NJ58" s="909"/>
      <c r="NK58" s="908">
        <f>+NK57</f>
        <v>50861597.504844964</v>
      </c>
      <c r="NL58" s="444">
        <f>NL57</f>
        <v>1190905.6976744186</v>
      </c>
      <c r="NM58" s="444">
        <f t="shared" si="84"/>
        <v>49670691.807170548</v>
      </c>
      <c r="NN58" s="909"/>
      <c r="NO58" s="908">
        <f>+NO57</f>
        <v>1998062.0155038759</v>
      </c>
      <c r="NP58" s="444">
        <f>NP57</f>
        <v>46511.627906976741</v>
      </c>
      <c r="NQ58" s="444">
        <f t="shared" si="85"/>
        <v>1951550.3875968992</v>
      </c>
      <c r="NR58" s="909"/>
      <c r="NS58" s="908">
        <f>+NS57</f>
        <v>6228143</v>
      </c>
      <c r="NT58" s="444">
        <f>NT57</f>
        <v>78455.289728682168</v>
      </c>
      <c r="NU58" s="444">
        <f t="shared" si="94"/>
        <v>6149687.7102713175</v>
      </c>
      <c r="NV58" s="909"/>
      <c r="NW58" s="908"/>
      <c r="NX58" s="444"/>
      <c r="NY58" s="444"/>
      <c r="NZ58" s="909"/>
      <c r="OA58" s="908">
        <f>+OA57</f>
        <v>11912654.287790697</v>
      </c>
      <c r="OB58" s="444">
        <f>OB57</f>
        <v>278930.4418604651</v>
      </c>
      <c r="OC58" s="444">
        <f t="shared" si="86"/>
        <v>11633723.845930232</v>
      </c>
      <c r="OD58" s="909"/>
      <c r="OE58" s="908">
        <f>+OE57</f>
        <v>6763020.7383720931</v>
      </c>
      <c r="OF58" s="444">
        <f>OF57</f>
        <v>157738.09302325582</v>
      </c>
      <c r="OG58" s="444">
        <f t="shared" si="87"/>
        <v>6605282.6453488376</v>
      </c>
      <c r="OH58" s="909"/>
      <c r="OI58" s="908">
        <f>+OI57</f>
        <v>23185930</v>
      </c>
      <c r="OJ58" s="444">
        <f>OJ57</f>
        <v>426872.7422480621</v>
      </c>
      <c r="OK58" s="444">
        <f t="shared" si="95"/>
        <v>22759057.257751938</v>
      </c>
      <c r="OL58" s="909"/>
      <c r="OM58" s="908">
        <f>+OM57</f>
        <v>12489226</v>
      </c>
      <c r="ON58" s="444">
        <f>ON57</f>
        <v>157325.52131782944</v>
      </c>
      <c r="OO58" s="444">
        <f t="shared" si="96"/>
        <v>12331900.47868217</v>
      </c>
      <c r="OP58" s="909"/>
      <c r="OQ58" s="908">
        <f>+OQ57</f>
        <v>1006355</v>
      </c>
      <c r="OR58" s="444">
        <f>OR57</f>
        <v>975.15019379844955</v>
      </c>
      <c r="OS58" s="444">
        <f t="shared" si="97"/>
        <v>1005379.8498062015</v>
      </c>
      <c r="OT58" s="909"/>
      <c r="OU58" s="908">
        <f>+OU57</f>
        <v>4398307</v>
      </c>
      <c r="OV58" s="444">
        <f>OV57</f>
        <v>63928.880813953496</v>
      </c>
      <c r="OW58" s="444">
        <f t="shared" si="98"/>
        <v>4334378.1191860465</v>
      </c>
      <c r="OX58" s="909"/>
      <c r="OY58" s="908">
        <f>+OY57</f>
        <v>5644742</v>
      </c>
      <c r="OZ58" s="444">
        <f>OZ57</f>
        <v>16409.133720930233</v>
      </c>
      <c r="PA58" s="444">
        <f t="shared" si="99"/>
        <v>5628332.8662790693</v>
      </c>
      <c r="PB58" s="909"/>
      <c r="PC58" s="908">
        <f>+PC57</f>
        <v>75453228</v>
      </c>
      <c r="PD58" s="444">
        <f>PD57</f>
        <v>1096703.8953488371</v>
      </c>
      <c r="PE58" s="444">
        <f t="shared" si="100"/>
        <v>74356524.104651168</v>
      </c>
      <c r="PF58" s="909"/>
      <c r="PG58" s="908">
        <f>+PG57</f>
        <v>29966216</v>
      </c>
      <c r="PH58" s="444">
        <f>PH57</f>
        <v>29037.031007751939</v>
      </c>
      <c r="PI58" s="444">
        <f t="shared" si="101"/>
        <v>29937178.968992248</v>
      </c>
      <c r="PJ58" s="909"/>
      <c r="PK58" s="908"/>
      <c r="PL58" s="444"/>
      <c r="PM58" s="444"/>
      <c r="PN58" s="909"/>
      <c r="PO58" s="908"/>
      <c r="PP58" s="444"/>
      <c r="PQ58" s="444"/>
      <c r="PR58" s="909"/>
      <c r="PS58" s="908"/>
      <c r="PT58" s="444"/>
      <c r="PU58" s="444"/>
      <c r="PV58" s="909"/>
      <c r="PW58" s="908"/>
      <c r="PX58" s="444"/>
      <c r="PY58" s="444"/>
      <c r="PZ58" s="909"/>
      <c r="QA58" s="908">
        <f>+QA57</f>
        <v>1865815.5959302327</v>
      </c>
      <c r="QB58" s="444">
        <f>QB57</f>
        <v>44031.046511627908</v>
      </c>
      <c r="QC58" s="444">
        <f t="shared" si="88"/>
        <v>1821784.5494186047</v>
      </c>
      <c r="QD58" s="909"/>
      <c r="QE58" s="908"/>
      <c r="QF58" s="444"/>
      <c r="QG58" s="444"/>
      <c r="QH58" s="909"/>
      <c r="QI58" s="908"/>
      <c r="QJ58" s="444"/>
      <c r="QK58" s="444"/>
      <c r="QL58" s="909"/>
      <c r="QM58" s="908"/>
      <c r="QN58" s="444"/>
      <c r="QO58" s="444"/>
      <c r="QP58" s="909"/>
      <c r="QQ58" s="908"/>
      <c r="QR58" s="444"/>
      <c r="QS58" s="444"/>
      <c r="QT58" s="909"/>
      <c r="QU58" s="908"/>
      <c r="QV58" s="444"/>
      <c r="QW58" s="444"/>
      <c r="QX58" s="909"/>
      <c r="QY58" s="908"/>
      <c r="QZ58" s="444"/>
      <c r="RA58" s="444"/>
      <c r="RB58" s="909"/>
      <c r="RC58" s="908"/>
      <c r="RD58" s="444"/>
      <c r="RE58" s="444"/>
      <c r="RF58" s="909"/>
      <c r="RG58" s="908"/>
      <c r="RH58" s="444"/>
      <c r="RI58" s="444"/>
      <c r="RJ58" s="909"/>
      <c r="RK58" s="908"/>
      <c r="RL58" s="444"/>
      <c r="RM58" s="444"/>
      <c r="RN58" s="909"/>
      <c r="RO58" s="908"/>
      <c r="RP58" s="444"/>
      <c r="RQ58" s="444"/>
      <c r="RR58" s="909"/>
      <c r="RS58" s="908"/>
      <c r="RT58" s="444"/>
      <c r="RU58" s="444"/>
      <c r="RV58" s="909"/>
      <c r="RW58" s="908"/>
      <c r="RX58" s="444"/>
      <c r="RY58" s="444"/>
      <c r="RZ58" s="909"/>
      <c r="SA58" s="908"/>
      <c r="SB58" s="444"/>
      <c r="SC58" s="444"/>
      <c r="SD58" s="909"/>
      <c r="SE58" s="908"/>
      <c r="SF58" s="444"/>
      <c r="SG58" s="444"/>
      <c r="SH58" s="909"/>
      <c r="SI58" s="908"/>
      <c r="SJ58" s="444"/>
      <c r="SK58" s="444"/>
      <c r="SL58" s="909"/>
      <c r="SM58" s="908"/>
      <c r="SN58" s="444"/>
      <c r="SO58" s="444"/>
      <c r="SP58" s="909"/>
      <c r="SQ58" s="908"/>
      <c r="SR58" s="444"/>
      <c r="SS58" s="444"/>
      <c r="ST58" s="909"/>
      <c r="SU58" s="908">
        <f>+SU57</f>
        <v>744063</v>
      </c>
      <c r="SV58" s="444">
        <f>SV57</f>
        <v>9372.8866279069771</v>
      </c>
      <c r="SW58" s="444">
        <f t="shared" si="102"/>
        <v>734690.11337209307</v>
      </c>
      <c r="SX58" s="909"/>
      <c r="SY58" s="908"/>
      <c r="SZ58" s="444"/>
      <c r="TA58" s="444"/>
      <c r="TB58" s="909"/>
      <c r="TC58" s="444"/>
      <c r="TD58" s="444"/>
      <c r="TE58" s="444"/>
      <c r="TF58" s="444"/>
      <c r="TG58" s="908">
        <f>+TG57</f>
        <v>3881027</v>
      </c>
      <c r="TH58" s="444">
        <f>TH57</f>
        <v>3760.6850775193798</v>
      </c>
      <c r="TI58" s="444">
        <f t="shared" si="103"/>
        <v>3877266.3149224808</v>
      </c>
      <c r="TJ58" s="909"/>
      <c r="TK58" s="908"/>
      <c r="TL58" s="444"/>
      <c r="TM58" s="444"/>
      <c r="TN58" s="909"/>
      <c r="TO58" s="908"/>
      <c r="TP58" s="444"/>
      <c r="TQ58" s="444"/>
      <c r="TR58" s="909"/>
      <c r="TS58" s="908"/>
      <c r="TT58" s="444"/>
      <c r="TU58" s="444"/>
      <c r="TV58" s="909"/>
      <c r="TW58" s="908"/>
      <c r="TX58" s="444"/>
      <c r="TY58" s="444"/>
      <c r="TZ58" s="909"/>
      <c r="UA58" s="908"/>
      <c r="UB58" s="444"/>
      <c r="UC58" s="444"/>
      <c r="UD58" s="909"/>
      <c r="UE58" s="908"/>
      <c r="UF58" s="444"/>
      <c r="UG58" s="444"/>
      <c r="UH58" s="909"/>
      <c r="UI58" s="908">
        <f>+UI57</f>
        <v>2607415</v>
      </c>
      <c r="UJ58" s="444">
        <f>UJ57</f>
        <v>37898.473837209305</v>
      </c>
      <c r="UK58" s="444">
        <f t="shared" si="104"/>
        <v>2569516.5261627906</v>
      </c>
      <c r="UL58" s="909"/>
      <c r="UM58" s="908"/>
      <c r="UN58" s="444"/>
      <c r="UO58" s="444"/>
      <c r="UP58" s="909"/>
      <c r="UQ58" s="908"/>
      <c r="UR58" s="444"/>
      <c r="US58" s="444"/>
      <c r="UT58" s="909"/>
      <c r="UU58" s="908"/>
      <c r="UV58" s="444"/>
      <c r="UW58" s="444"/>
      <c r="UX58" s="909"/>
      <c r="UY58" s="908"/>
      <c r="UZ58" s="444"/>
      <c r="VA58" s="444"/>
      <c r="VB58" s="909"/>
      <c r="VC58" s="908"/>
      <c r="VD58" s="444"/>
      <c r="VE58" s="444"/>
      <c r="VF58" s="909"/>
      <c r="VG58" s="908"/>
      <c r="VH58" s="444"/>
      <c r="VI58" s="444"/>
      <c r="VJ58" s="909"/>
      <c r="VK58" s="908"/>
      <c r="VL58" s="444"/>
      <c r="VM58" s="444"/>
      <c r="VN58" s="909"/>
      <c r="VO58" s="908"/>
      <c r="VP58" s="444"/>
      <c r="VQ58" s="444"/>
      <c r="VR58" s="909"/>
      <c r="VS58" s="908"/>
      <c r="VT58" s="444"/>
      <c r="VU58" s="444"/>
      <c r="VV58" s="909"/>
      <c r="VW58" s="908">
        <f>+VW57</f>
        <v>28003295</v>
      </c>
      <c r="VX58" s="444">
        <f>VX57</f>
        <v>27134.975775193798</v>
      </c>
      <c r="VY58" s="444">
        <f t="shared" si="105"/>
        <v>27976160.024224807</v>
      </c>
      <c r="VZ58" s="909"/>
      <c r="WA58" s="908"/>
      <c r="WB58" s="444"/>
      <c r="WC58" s="444"/>
      <c r="WD58" s="909"/>
      <c r="WE58" s="908"/>
      <c r="WF58" s="444"/>
      <c r="WG58" s="444"/>
      <c r="WH58" s="909"/>
      <c r="WI58" s="908"/>
      <c r="WJ58" s="444"/>
      <c r="WK58" s="444"/>
      <c r="WL58" s="909"/>
      <c r="WM58" s="908"/>
      <c r="WN58" s="444"/>
      <c r="WO58" s="444"/>
      <c r="WP58" s="909"/>
      <c r="WQ58" s="908"/>
      <c r="WR58" s="444"/>
      <c r="WS58" s="444"/>
      <c r="WT58" s="909"/>
      <c r="WU58" s="908"/>
      <c r="WV58" s="444"/>
      <c r="WW58" s="444"/>
      <c r="WX58" s="909"/>
      <c r="WY58" s="908">
        <f>+WY57</f>
        <v>7896194</v>
      </c>
      <c r="WZ58" s="444">
        <f>WZ57</f>
        <v>22954.052325581397</v>
      </c>
      <c r="XA58" s="444">
        <f t="shared" si="106"/>
        <v>7873239.9476744188</v>
      </c>
      <c r="XB58" s="909"/>
      <c r="XC58" s="908"/>
      <c r="XD58" s="444"/>
      <c r="XE58" s="444"/>
      <c r="XF58" s="909"/>
      <c r="XG58" s="908"/>
      <c r="XH58" s="444"/>
      <c r="XI58" s="444"/>
      <c r="XJ58" s="909"/>
      <c r="XK58" s="908"/>
      <c r="XL58" s="444"/>
      <c r="XM58" s="444"/>
      <c r="XN58" s="909"/>
      <c r="XO58" s="908"/>
      <c r="XP58" s="444"/>
      <c r="XQ58" s="444"/>
      <c r="XR58" s="909"/>
      <c r="XS58" s="908"/>
      <c r="XT58" s="444"/>
      <c r="XU58" s="444"/>
      <c r="XV58" s="909"/>
      <c r="XW58" s="908"/>
      <c r="XX58" s="444"/>
      <c r="XY58" s="444"/>
      <c r="XZ58" s="909"/>
      <c r="YA58" s="908"/>
      <c r="YB58" s="444"/>
      <c r="YC58" s="444"/>
      <c r="YD58" s="909"/>
      <c r="YE58" s="908"/>
      <c r="YF58" s="444"/>
      <c r="YG58" s="444"/>
      <c r="YH58" s="909"/>
      <c r="YI58" s="908"/>
      <c r="YJ58" s="444"/>
      <c r="YK58" s="444"/>
      <c r="YL58" s="909"/>
      <c r="YM58" s="908"/>
      <c r="YN58" s="444"/>
      <c r="YO58" s="444"/>
      <c r="YP58" s="909"/>
      <c r="YQ58" s="908"/>
      <c r="YR58" s="444"/>
      <c r="YS58" s="444"/>
      <c r="YT58" s="909"/>
      <c r="YU58" s="908"/>
      <c r="YV58" s="444"/>
      <c r="YW58" s="444"/>
      <c r="YX58" s="909"/>
      <c r="YY58" s="908"/>
      <c r="YZ58" s="444"/>
      <c r="ZA58" s="444"/>
      <c r="ZB58" s="909"/>
      <c r="ZC58" s="908"/>
      <c r="ZD58" s="444"/>
      <c r="ZE58" s="444"/>
      <c r="ZF58" s="909"/>
      <c r="ZG58" s="908"/>
      <c r="ZH58" s="444"/>
      <c r="ZI58" s="444"/>
      <c r="ZJ58" s="909"/>
      <c r="ZK58" s="908"/>
      <c r="ZL58" s="444"/>
      <c r="ZM58" s="444"/>
      <c r="ZN58" s="909"/>
      <c r="ZO58" s="908"/>
      <c r="ZP58" s="444"/>
      <c r="ZQ58" s="444"/>
      <c r="ZR58" s="909"/>
      <c r="ZS58" s="908"/>
      <c r="ZT58" s="444"/>
      <c r="ZU58" s="444"/>
      <c r="ZV58" s="909"/>
      <c r="ZW58" s="908"/>
      <c r="ZX58" s="444"/>
      <c r="ZY58" s="444"/>
      <c r="ZZ58" s="909"/>
      <c r="AAA58" s="908"/>
      <c r="AAB58" s="444"/>
      <c r="AAC58" s="444"/>
      <c r="AAD58" s="909"/>
      <c r="AAE58" s="908"/>
      <c r="AAF58" s="444"/>
      <c r="AAG58" s="444"/>
      <c r="AAH58" s="909"/>
      <c r="AAI58" s="908"/>
      <c r="AAJ58" s="444"/>
      <c r="AAK58" s="444"/>
      <c r="AAL58" s="909"/>
      <c r="AAM58" s="908"/>
      <c r="AAN58" s="444"/>
      <c r="AAO58" s="444"/>
      <c r="AAP58" s="909"/>
      <c r="AAQ58" s="908"/>
      <c r="AAR58" s="444"/>
      <c r="AAS58" s="444"/>
      <c r="AAT58" s="909"/>
      <c r="AAU58" s="908"/>
      <c r="AAV58" s="444"/>
      <c r="AAW58" s="444"/>
      <c r="AAX58" s="909"/>
      <c r="AAY58" s="908"/>
      <c r="AAZ58" s="444"/>
      <c r="ABA58" s="444"/>
      <c r="ABB58" s="909"/>
      <c r="ABC58" s="908"/>
      <c r="ABD58" s="444"/>
      <c r="ABE58" s="444"/>
      <c r="ABF58" s="909"/>
      <c r="ABG58" s="908"/>
      <c r="ABH58" s="444"/>
      <c r="ABI58" s="444"/>
      <c r="ABJ58" s="909"/>
      <c r="ABK58" s="908"/>
      <c r="ABL58" s="444"/>
      <c r="ABM58" s="444"/>
      <c r="ABN58" s="909"/>
      <c r="ABO58" s="908"/>
      <c r="ABP58" s="444"/>
      <c r="ABQ58" s="444"/>
      <c r="ABR58" s="909"/>
      <c r="ABS58" s="908"/>
      <c r="ABT58" s="444"/>
      <c r="ABU58" s="444"/>
      <c r="ABV58" s="909"/>
      <c r="ABW58" s="908"/>
      <c r="ABX58" s="444"/>
      <c r="ABY58" s="444"/>
      <c r="ABZ58" s="909"/>
      <c r="ACA58" s="908"/>
      <c r="ACB58" s="444"/>
      <c r="ACC58" s="444"/>
      <c r="ACD58" s="909"/>
      <c r="ACE58" s="908"/>
      <c r="ACF58" s="444"/>
      <c r="ACG58" s="444"/>
      <c r="ACH58" s="909"/>
      <c r="ACI58" s="908"/>
      <c r="ACJ58" s="444"/>
      <c r="ACK58" s="444"/>
      <c r="ACL58" s="909"/>
      <c r="ACM58" s="908"/>
      <c r="ACN58" s="444"/>
      <c r="ACO58" s="444"/>
      <c r="ACP58" s="909"/>
      <c r="ACQ58" s="908"/>
      <c r="ACR58" s="444"/>
      <c r="ACS58" s="444"/>
      <c r="ACT58" s="909"/>
      <c r="ACU58" s="908"/>
      <c r="ACV58" s="444"/>
      <c r="ACW58" s="444"/>
      <c r="ACX58" s="909"/>
      <c r="ACY58" s="908"/>
      <c r="ACZ58" s="444"/>
      <c r="ADA58" s="444"/>
      <c r="ADB58" s="909"/>
      <c r="ADC58" s="908"/>
      <c r="ADD58" s="444"/>
      <c r="ADE58" s="444"/>
      <c r="ADF58" s="909"/>
      <c r="ADG58" s="908"/>
      <c r="ADH58" s="444"/>
      <c r="ADI58" s="444"/>
      <c r="ADJ58" s="909"/>
      <c r="ADK58" s="908"/>
      <c r="ADL58" s="444"/>
      <c r="ADM58" s="444"/>
      <c r="ADN58" s="909"/>
      <c r="ADO58" s="908"/>
      <c r="ADP58" s="444"/>
      <c r="ADQ58" s="444"/>
      <c r="ADR58" s="909"/>
      <c r="ADS58" s="908"/>
      <c r="ADT58" s="444"/>
      <c r="ADU58" s="444"/>
      <c r="ADV58" s="909"/>
      <c r="ADW58" s="908"/>
      <c r="ADX58" s="444"/>
      <c r="ADY58" s="444"/>
      <c r="ADZ58" s="909"/>
      <c r="AEA58" s="908"/>
      <c r="AEB58" s="444"/>
      <c r="AEC58" s="444"/>
      <c r="AED58" s="909"/>
      <c r="AEE58" s="541"/>
      <c r="AEF58" s="908"/>
      <c r="AEG58" s="909"/>
    </row>
    <row r="59" spans="1:813">
      <c r="A59" s="538">
        <v>40</v>
      </c>
      <c r="B59" s="461" t="str">
        <f t="shared" si="1"/>
        <v>W / O incentive</v>
      </c>
      <c r="C59" s="538">
        <f t="shared" si="2"/>
        <v>2016</v>
      </c>
      <c r="D59" s="443">
        <v>40</v>
      </c>
      <c r="E59" s="908" t="str">
        <f t="shared" si="3"/>
        <v>W / O incentive</v>
      </c>
      <c r="F59" s="907">
        <f t="shared" si="4"/>
        <v>2016</v>
      </c>
      <c r="G59" s="908">
        <f>+I58</f>
        <v>864066.89840781258</v>
      </c>
      <c r="H59" s="444">
        <f>G$34/43</f>
        <v>24170.255813953489</v>
      </c>
      <c r="I59" s="444">
        <f t="shared" si="5"/>
        <v>839896.64259385911</v>
      </c>
      <c r="J59" s="945"/>
      <c r="K59" s="908">
        <f>+M58</f>
        <v>880883.31298449612</v>
      </c>
      <c r="L59" s="444">
        <f>K$34/43</f>
        <v>21204.81395348837</v>
      </c>
      <c r="M59" s="444">
        <f t="shared" si="74"/>
        <v>859678.49903100776</v>
      </c>
      <c r="N59" s="945"/>
      <c r="O59" s="908">
        <f>+Q58</f>
        <v>868290.87454400351</v>
      </c>
      <c r="P59" s="444">
        <f>O$34/43</f>
        <v>25026.20930232558</v>
      </c>
      <c r="Q59" s="444">
        <f t="shared" si="0"/>
        <v>843264.6652416779</v>
      </c>
      <c r="R59" s="945"/>
      <c r="S59" s="908">
        <f>+U58</f>
        <v>554709.43023255817</v>
      </c>
      <c r="T59" s="444">
        <f>S$34/43</f>
        <v>13767.348837209302</v>
      </c>
      <c r="U59" s="444">
        <f t="shared" si="60"/>
        <v>540942.08139534888</v>
      </c>
      <c r="V59" s="945"/>
      <c r="W59" s="908">
        <f>+Y58</f>
        <v>6231411.0566005437</v>
      </c>
      <c r="X59" s="444">
        <f>W$34/43</f>
        <v>175690.39534883722</v>
      </c>
      <c r="Y59" s="444">
        <f t="shared" si="6"/>
        <v>6055720.6612517061</v>
      </c>
      <c r="Z59" s="945"/>
      <c r="AA59" s="908">
        <f>AA34</f>
        <v>914051</v>
      </c>
      <c r="AB59" s="444">
        <f>+AA$34/43/12*(12.5-AA$36)</f>
        <v>4428.541666666667</v>
      </c>
      <c r="AC59" s="444">
        <f t="shared" ref="AC59:AC74" si="107">+AA59-AB59</f>
        <v>909622.45833333337</v>
      </c>
      <c r="AD59" s="945"/>
      <c r="AE59" s="908">
        <f>+AG58</f>
        <v>5141320.1519037848</v>
      </c>
      <c r="AF59" s="444">
        <f>AE$34/43</f>
        <v>144099.65116279069</v>
      </c>
      <c r="AG59" s="444">
        <f t="shared" si="7"/>
        <v>4997220.5007409938</v>
      </c>
      <c r="AH59" s="945"/>
      <c r="AI59" s="908">
        <f>AI34</f>
        <v>516125</v>
      </c>
      <c r="AJ59" s="444">
        <f>+AI$34/43/12*(12.5-AI$36)</f>
        <v>8502.0591085271317</v>
      </c>
      <c r="AK59" s="444">
        <f t="shared" ref="AK59:AK74" si="108">+AI59-AJ59</f>
        <v>507622.94089147286</v>
      </c>
      <c r="AL59" s="909"/>
      <c r="AM59" s="908">
        <f>+AO58</f>
        <v>1925383.9673392614</v>
      </c>
      <c r="AN59" s="444">
        <f>AM$34/43</f>
        <v>52216.116279069771</v>
      </c>
      <c r="AO59" s="444">
        <f t="shared" si="8"/>
        <v>1873167.8510601916</v>
      </c>
      <c r="AP59" s="945"/>
      <c r="AQ59" s="908">
        <f>AQ34</f>
        <v>257907</v>
      </c>
      <c r="AR59" s="444">
        <f>+AQ$34/43/12*(12.5-AQ$36)</f>
        <v>4248.4680232558139</v>
      </c>
      <c r="AS59" s="444">
        <f t="shared" ref="AS59:AS74" si="109">+AQ59-AR59</f>
        <v>253658.53197674418</v>
      </c>
      <c r="AT59" s="945"/>
      <c r="AU59" s="908">
        <f>+AW58</f>
        <v>18808495.736434113</v>
      </c>
      <c r="AV59" s="444">
        <f>AU$34/43</f>
        <v>508146.97674418607</v>
      </c>
      <c r="AW59" s="444">
        <f t="shared" si="9"/>
        <v>18300348.759689927</v>
      </c>
      <c r="AX59" s="945"/>
      <c r="AY59" s="908">
        <f>+BA58</f>
        <v>39254306.231741138</v>
      </c>
      <c r="AZ59" s="444">
        <f>AY$34/43</f>
        <v>1048586.2558139535</v>
      </c>
      <c r="BA59" s="444">
        <f t="shared" si="10"/>
        <v>38205719.975927182</v>
      </c>
      <c r="BB59" s="945"/>
      <c r="BC59" s="908">
        <f>+BE58</f>
        <v>11978848.666210672</v>
      </c>
      <c r="BD59" s="444">
        <f>BC$34/43</f>
        <v>315837.20930232556</v>
      </c>
      <c r="BE59" s="444">
        <f t="shared" si="24"/>
        <v>11663011.456908347</v>
      </c>
      <c r="BF59" s="945"/>
      <c r="BG59" s="908">
        <f>+BI58</f>
        <v>9845131.8310153484</v>
      </c>
      <c r="BH59" s="444">
        <f>BG$34/43</f>
        <v>261029.81395348837</v>
      </c>
      <c r="BI59" s="444">
        <f t="shared" si="25"/>
        <v>9584102.0170618594</v>
      </c>
      <c r="BJ59" s="945"/>
      <c r="BK59" s="908">
        <f>+BM58</f>
        <v>12902694.88871789</v>
      </c>
      <c r="BL59" s="444">
        <f>BK$34/43</f>
        <v>340826.95348837209</v>
      </c>
      <c r="BM59" s="444">
        <f t="shared" si="26"/>
        <v>12561867.935229518</v>
      </c>
      <c r="BN59" s="945"/>
      <c r="BO59" s="908">
        <f>+BQ58</f>
        <v>14962243.04605563</v>
      </c>
      <c r="BP59" s="444">
        <f>BO$34/43</f>
        <v>393041.86046511628</v>
      </c>
      <c r="BQ59" s="444">
        <f t="shared" si="27"/>
        <v>14569201.185590513</v>
      </c>
      <c r="BR59" s="945"/>
      <c r="BS59" s="908">
        <f>+BU58</f>
        <v>10115136.472298222</v>
      </c>
      <c r="BT59" s="444">
        <f>BS$34/43</f>
        <v>264250.46511627908</v>
      </c>
      <c r="BU59" s="444">
        <f t="shared" si="28"/>
        <v>9850886.0071819425</v>
      </c>
      <c r="BV59" s="945"/>
      <c r="BW59" s="908">
        <f>+BY58</f>
        <v>85239468.760088921</v>
      </c>
      <c r="BX59" s="444">
        <f>BW$34/43</f>
        <v>2210587.7441860465</v>
      </c>
      <c r="BY59" s="444">
        <f t="shared" si="38"/>
        <v>83028881.015902877</v>
      </c>
      <c r="BZ59" s="945"/>
      <c r="CA59" s="908">
        <f>+CC58</f>
        <v>12218911.094619244</v>
      </c>
      <c r="CB59" s="444">
        <f>CA$34/43</f>
        <v>316307.06976744183</v>
      </c>
      <c r="CC59" s="444">
        <f t="shared" si="39"/>
        <v>11902604.024851803</v>
      </c>
      <c r="CD59" s="945"/>
      <c r="CE59" s="947"/>
      <c r="CF59" s="601"/>
      <c r="CG59" s="601"/>
      <c r="CH59" s="945"/>
      <c r="CI59" s="908">
        <f>+CK58</f>
        <v>2806440.8165754667</v>
      </c>
      <c r="CJ59" s="444">
        <f>CI$34/43</f>
        <v>72649.441860465115</v>
      </c>
      <c r="CK59" s="444">
        <f t="shared" si="40"/>
        <v>2733791.3747150013</v>
      </c>
      <c r="CL59" s="945"/>
      <c r="CM59" s="908">
        <f>+CO58</f>
        <v>2119761.017061864</v>
      </c>
      <c r="CN59" s="444">
        <f>CM$34/43</f>
        <v>56624.41860465116</v>
      </c>
      <c r="CO59" s="444">
        <f t="shared" si="11"/>
        <v>2063136.5984572128</v>
      </c>
      <c r="CP59" s="945"/>
      <c r="CQ59" s="908">
        <f>+CS58</f>
        <v>34481112.085138313</v>
      </c>
      <c r="CR59" s="444">
        <f>CQ$34/43</f>
        <v>890981.04651162785</v>
      </c>
      <c r="CS59" s="444">
        <f t="shared" si="41"/>
        <v>33590131.038626686</v>
      </c>
      <c r="CT59" s="945"/>
      <c r="CU59" s="908">
        <f>+CW58</f>
        <v>146802664.15292978</v>
      </c>
      <c r="CV59" s="444">
        <f>CU$34/43</f>
        <v>3800233.9302325579</v>
      </c>
      <c r="CW59" s="444">
        <f t="shared" si="42"/>
        <v>143002430.22269723</v>
      </c>
      <c r="CX59" s="945"/>
      <c r="CY59" s="955"/>
      <c r="CZ59" s="955"/>
      <c r="DA59" s="955"/>
      <c r="DB59" s="955"/>
      <c r="DC59" s="908">
        <f>+DE58</f>
        <v>0</v>
      </c>
      <c r="DD59" s="444">
        <f>DC$34/43</f>
        <v>0</v>
      </c>
      <c r="DE59" s="444">
        <f t="shared" si="52"/>
        <v>0</v>
      </c>
      <c r="DF59" s="945"/>
      <c r="DG59" s="908">
        <f>+DI58</f>
        <v>11130523.523806812</v>
      </c>
      <c r="DH59" s="444">
        <f>DG$34/43</f>
        <v>297325.69767441862</v>
      </c>
      <c r="DI59" s="444">
        <f t="shared" si="12"/>
        <v>10833197.826132394</v>
      </c>
      <c r="DJ59" s="945"/>
      <c r="DK59" s="908">
        <f>+DM58</f>
        <v>12032032.618502054</v>
      </c>
      <c r="DL59" s="444">
        <f>DK$34/43</f>
        <v>318419.23255813954</v>
      </c>
      <c r="DM59" s="444">
        <f t="shared" si="29"/>
        <v>11713613.385943916</v>
      </c>
      <c r="DN59" s="945"/>
      <c r="DO59" s="908">
        <f>+DQ58</f>
        <v>8672659.8059355523</v>
      </c>
      <c r="DP59" s="444">
        <f>DO$34/43</f>
        <v>233864.32558139536</v>
      </c>
      <c r="DQ59" s="444">
        <f t="shared" si="13"/>
        <v>8438795.4803541563</v>
      </c>
      <c r="DR59" s="945"/>
      <c r="DS59" s="908">
        <f>+DU58</f>
        <v>2487396.3628970976</v>
      </c>
      <c r="DT59" s="444">
        <f>DS$34/43</f>
        <v>66444.930232558138</v>
      </c>
      <c r="DU59" s="444">
        <f t="shared" si="14"/>
        <v>2420951.4326645397</v>
      </c>
      <c r="DV59" s="945"/>
      <c r="DW59" s="908">
        <f>+DY58</f>
        <v>8716610.761836905</v>
      </c>
      <c r="DX59" s="444">
        <f>DW$34/43</f>
        <v>236844.44186046513</v>
      </c>
      <c r="DY59" s="444">
        <f t="shared" si="15"/>
        <v>8479766.3199764397</v>
      </c>
      <c r="DZ59" s="945"/>
      <c r="EA59" s="908">
        <f>+EC58</f>
        <v>14395250.403442774</v>
      </c>
      <c r="EB59" s="444">
        <f>EA$34/43</f>
        <v>380253.06976744183</v>
      </c>
      <c r="EC59" s="444">
        <f t="shared" si="30"/>
        <v>14014997.333675332</v>
      </c>
      <c r="ED59" s="945"/>
      <c r="EE59" s="908">
        <f>+EG58</f>
        <v>16197061.182968538</v>
      </c>
      <c r="EF59" s="444">
        <f>EE$34/43</f>
        <v>428643.76744186046</v>
      </c>
      <c r="EG59" s="444">
        <f t="shared" si="31"/>
        <v>15768417.415526677</v>
      </c>
      <c r="EH59" s="945"/>
      <c r="EI59" s="908">
        <f>+EK58</f>
        <v>8881218.1762995906</v>
      </c>
      <c r="EJ59" s="444">
        <f>EI$34/43</f>
        <v>227014.95348837209</v>
      </c>
      <c r="EK59" s="444">
        <f t="shared" si="43"/>
        <v>8654203.2228112184</v>
      </c>
      <c r="EL59" s="945"/>
      <c r="EM59" s="908">
        <f>+EO58</f>
        <v>16934552.764762886</v>
      </c>
      <c r="EN59" s="444">
        <f>EM$34/43</f>
        <v>436000.34883720928</v>
      </c>
      <c r="EO59" s="444">
        <f t="shared" si="44"/>
        <v>16498552.415925676</v>
      </c>
      <c r="EP59" s="945"/>
      <c r="EQ59" s="908">
        <f>+ES58</f>
        <v>10732618.276751788</v>
      </c>
      <c r="ER59" s="444">
        <f>EQ$34/43</f>
        <v>280381.72093023255</v>
      </c>
      <c r="ES59" s="444">
        <f t="shared" si="32"/>
        <v>10452236.555821557</v>
      </c>
      <c r="ET59" s="945"/>
      <c r="EU59" s="908">
        <f>+EW58</f>
        <v>80368139.61675407</v>
      </c>
      <c r="EV59" s="444">
        <f>EU$34/43</f>
        <v>2122938.5348837208</v>
      </c>
      <c r="EW59" s="444">
        <f t="shared" si="33"/>
        <v>78245201.081870347</v>
      </c>
      <c r="EX59" s="945"/>
      <c r="EY59" s="908">
        <f>+FA58</f>
        <v>28984319.976744182</v>
      </c>
      <c r="EZ59" s="444">
        <f>EY$34/43</f>
        <v>748945.6744186047</v>
      </c>
      <c r="FA59" s="444">
        <f t="shared" si="45"/>
        <v>28235374.302325577</v>
      </c>
      <c r="FB59" s="945"/>
      <c r="FC59" s="908">
        <f>+FE58</f>
        <v>12259696.616906064</v>
      </c>
      <c r="FD59" s="444">
        <f>FC$34/43</f>
        <v>312251.46511627908</v>
      </c>
      <c r="FE59" s="444">
        <f t="shared" si="53"/>
        <v>11947445.151789784</v>
      </c>
      <c r="FF59" s="945"/>
      <c r="FG59" s="908">
        <f>+FI58</f>
        <v>74619209.536327705</v>
      </c>
      <c r="FH59" s="444">
        <f>FG$34/43</f>
        <v>1956554.3255813953</v>
      </c>
      <c r="FI59" s="444">
        <f t="shared" si="34"/>
        <v>72662655.210746303</v>
      </c>
      <c r="FJ59" s="945"/>
      <c r="FK59" s="908">
        <f>+FM58</f>
        <v>1163284.4220246235</v>
      </c>
      <c r="FL59" s="444">
        <f>FK$34/43</f>
        <v>30278.79069767442</v>
      </c>
      <c r="FM59" s="444">
        <f t="shared" si="46"/>
        <v>1133005.631326949</v>
      </c>
      <c r="FN59" s="945"/>
      <c r="FO59" s="908">
        <f>+FQ58</f>
        <v>180990.04001367989</v>
      </c>
      <c r="FP59" s="444">
        <f>FO$34/43</f>
        <v>4780.8837209302328</v>
      </c>
      <c r="FQ59" s="444">
        <f t="shared" si="35"/>
        <v>176209.15629274966</v>
      </c>
      <c r="FR59" s="945"/>
      <c r="FS59" s="908">
        <f>+FU58</f>
        <v>21135313.936901502</v>
      </c>
      <c r="FT59" s="444">
        <f>FS$34/43</f>
        <v>546129.83720930235</v>
      </c>
      <c r="FU59" s="444">
        <f t="shared" si="47"/>
        <v>20589184.099692199</v>
      </c>
      <c r="FV59" s="945"/>
      <c r="FW59" s="908">
        <f>+FY58</f>
        <v>1303694.13997188</v>
      </c>
      <c r="FX59" s="444">
        <f>FW$34/43</f>
        <v>34246.627906976741</v>
      </c>
      <c r="FY59" s="444">
        <f t="shared" si="36"/>
        <v>1269447.5120649033</v>
      </c>
      <c r="FZ59" s="945"/>
      <c r="GA59" s="908">
        <f>+GC58</f>
        <v>12447440.119984038</v>
      </c>
      <c r="GB59" s="444">
        <f>GA$34/43</f>
        <v>315340.30232558138</v>
      </c>
      <c r="GC59" s="444">
        <f t="shared" si="54"/>
        <v>12132099.817658456</v>
      </c>
      <c r="GD59" s="945"/>
      <c r="GE59" s="908">
        <f>+GG58</f>
        <v>5468711.1064941483</v>
      </c>
      <c r="GF59" s="444">
        <f>GE$34/43</f>
        <v>148593.7441860465</v>
      </c>
      <c r="GG59" s="444">
        <f t="shared" si="16"/>
        <v>5320117.3623081017</v>
      </c>
      <c r="GH59" s="945"/>
      <c r="GI59" s="908">
        <f>+GK58</f>
        <v>4724461.0474806214</v>
      </c>
      <c r="GJ59" s="444">
        <f>GI$34/43</f>
        <v>122078.58139534884</v>
      </c>
      <c r="GK59" s="444">
        <f t="shared" si="48"/>
        <v>4602382.4660852728</v>
      </c>
      <c r="GL59" s="945"/>
      <c r="GM59" s="908">
        <f>+GO58</f>
        <v>2762048.6019151849</v>
      </c>
      <c r="GN59" s="444">
        <f>GM$34/43</f>
        <v>74339.720930232565</v>
      </c>
      <c r="GO59" s="444">
        <f t="shared" si="17"/>
        <v>2687708.8809849522</v>
      </c>
      <c r="GP59" s="945"/>
      <c r="GQ59" s="908">
        <f>+GS58</f>
        <v>19035162.995041035</v>
      </c>
      <c r="GR59" s="444">
        <f>GQ$34/43</f>
        <v>509435.65116279072</v>
      </c>
      <c r="GS59" s="444">
        <f t="shared" si="18"/>
        <v>18525727.343878243</v>
      </c>
      <c r="GT59" s="945"/>
      <c r="GU59" s="956"/>
      <c r="GV59" s="957"/>
      <c r="GW59" s="957"/>
      <c r="GX59" s="954"/>
      <c r="GY59" s="908">
        <f>+HA58</f>
        <v>4212362.7730278159</v>
      </c>
      <c r="GZ59" s="444">
        <f>GY$34/43</f>
        <v>112734.93023255814</v>
      </c>
      <c r="HA59" s="444">
        <f t="shared" si="19"/>
        <v>4099627.8427952579</v>
      </c>
      <c r="HB59" s="945"/>
      <c r="HC59" s="908">
        <f>+HE58</f>
        <v>18177405.4877261</v>
      </c>
      <c r="HD59" s="444">
        <f>HC$34/43</f>
        <v>491096.88372093026</v>
      </c>
      <c r="HE59" s="444">
        <f t="shared" si="20"/>
        <v>17686308.604005169</v>
      </c>
      <c r="HF59" s="945"/>
      <c r="HG59" s="908">
        <f>+HI58</f>
        <v>2942274.6873005014</v>
      </c>
      <c r="HH59" s="444">
        <f>HG$34/43</f>
        <v>79642.279069767435</v>
      </c>
      <c r="HI59" s="444">
        <f t="shared" si="21"/>
        <v>2862632.4082307341</v>
      </c>
      <c r="HJ59" s="945"/>
      <c r="HK59" s="908">
        <f>+HM58</f>
        <v>2904834.2988866083</v>
      </c>
      <c r="HL59" s="444">
        <f>HK$34/43</f>
        <v>78035.186046511633</v>
      </c>
      <c r="HM59" s="444">
        <f t="shared" si="22"/>
        <v>2826799.1128400965</v>
      </c>
      <c r="HN59" s="945"/>
      <c r="HO59" s="908">
        <f>+HQ58</f>
        <v>670701.99612403091</v>
      </c>
      <c r="HP59" s="444">
        <f>HO$34/43</f>
        <v>18120.279069767443</v>
      </c>
      <c r="HQ59" s="444">
        <f t="shared" si="23"/>
        <v>652581.71705426346</v>
      </c>
      <c r="HR59" s="945"/>
      <c r="HS59" s="908">
        <f>+HU58</f>
        <v>5450106.2419630643</v>
      </c>
      <c r="HT59" s="444">
        <f>HS$34/43</f>
        <v>143698.81395348837</v>
      </c>
      <c r="HU59" s="444">
        <f t="shared" si="37"/>
        <v>5306407.4280095762</v>
      </c>
      <c r="HV59" s="945"/>
      <c r="HW59" s="908">
        <f>+HY58</f>
        <v>21787749.604233164</v>
      </c>
      <c r="HX59" s="444">
        <f>HW$34/43</f>
        <v>556921.90697674418</v>
      </c>
      <c r="HY59" s="444">
        <f t="shared" si="49"/>
        <v>21230827.69725642</v>
      </c>
      <c r="HZ59" s="945"/>
      <c r="IA59" s="908">
        <f>+IC58</f>
        <v>20003660.285567712</v>
      </c>
      <c r="IB59" s="444">
        <f>IA$34/43</f>
        <v>506767.67441860464</v>
      </c>
      <c r="IC59" s="444">
        <f t="shared" si="55"/>
        <v>19496892.611149106</v>
      </c>
      <c r="ID59" s="945"/>
      <c r="IE59" s="908">
        <f>+IG58</f>
        <v>113032681.94186045</v>
      </c>
      <c r="IF59" s="444">
        <f>IE$34/43</f>
        <v>2799571.0697674421</v>
      </c>
      <c r="IG59" s="444">
        <f t="shared" si="61"/>
        <v>110233110.87209301</v>
      </c>
      <c r="IH59" s="945"/>
      <c r="II59" s="908">
        <f>+IK58</f>
        <v>129385145.19476743</v>
      </c>
      <c r="IJ59" s="444">
        <f>II$34/43</f>
        <v>3127133.418604651</v>
      </c>
      <c r="IK59" s="444">
        <f t="shared" si="75"/>
        <v>126258011.77616277</v>
      </c>
      <c r="IL59" s="945"/>
      <c r="IM59" s="908">
        <f>+IO58</f>
        <v>15146600.808139535</v>
      </c>
      <c r="IN59" s="444">
        <f>IM$34/43</f>
        <v>357441.90697674418</v>
      </c>
      <c r="IO59" s="444">
        <f t="shared" si="89"/>
        <v>14789158.90116279</v>
      </c>
      <c r="IP59" s="945"/>
      <c r="IQ59" s="908">
        <f>+IQ$34</f>
        <v>470189</v>
      </c>
      <c r="IR59" s="444">
        <f>+IQ$34/43/12*(12.5-IQ$36)</f>
        <v>5922.9234496124027</v>
      </c>
      <c r="IS59" s="444">
        <f t="shared" ref="IS59:IS74" si="110">+IQ59-IR59</f>
        <v>464266.0765503876</v>
      </c>
      <c r="IT59" s="539"/>
      <c r="IU59" s="908">
        <f>+IW58</f>
        <v>98953.417217662267</v>
      </c>
      <c r="IV59" s="444">
        <f>IU$34/43</f>
        <v>2529.3720930232557</v>
      </c>
      <c r="IW59" s="444">
        <f t="shared" si="50"/>
        <v>96424.045124639015</v>
      </c>
      <c r="IX59" s="945"/>
      <c r="IY59" s="908">
        <f>+JA58</f>
        <v>68620.526200790409</v>
      </c>
      <c r="IZ59" s="444">
        <f>IY$34/43</f>
        <v>1760.3488372093022</v>
      </c>
      <c r="JA59" s="444">
        <f t="shared" si="51"/>
        <v>66860.177363581111</v>
      </c>
      <c r="JB59" s="945"/>
      <c r="JC59" s="908">
        <f>+JE58</f>
        <v>12573935.669573642</v>
      </c>
      <c r="JD59" s="444">
        <f>JC$34/43</f>
        <v>312072.86046511628</v>
      </c>
      <c r="JE59" s="444">
        <f t="shared" si="62"/>
        <v>12261862.809108526</v>
      </c>
      <c r="JF59" s="945"/>
      <c r="JG59" s="908"/>
      <c r="JH59" s="444"/>
      <c r="JI59" s="444"/>
      <c r="JJ59" s="954"/>
      <c r="JK59" s="908">
        <f>+JM58</f>
        <v>462238.67985256109</v>
      </c>
      <c r="JL59" s="444">
        <f>JK$34/43</f>
        <v>11668.697674418605</v>
      </c>
      <c r="JM59" s="444">
        <f t="shared" si="56"/>
        <v>450569.98217814247</v>
      </c>
      <c r="JN59" s="945"/>
      <c r="JO59" s="908">
        <f>+JQ58</f>
        <v>670929.84712722315</v>
      </c>
      <c r="JP59" s="444">
        <f>JO$34/43</f>
        <v>17088.418604651164</v>
      </c>
      <c r="JQ59" s="444">
        <f t="shared" si="57"/>
        <v>653841.42852257204</v>
      </c>
      <c r="JR59" s="945"/>
      <c r="JS59" s="908">
        <f>+JU58</f>
        <v>15170.470018239854</v>
      </c>
      <c r="JT59" s="444">
        <f>JS$34/43</f>
        <v>378.55813953488371</v>
      </c>
      <c r="JU59" s="444">
        <f t="shared" si="63"/>
        <v>14791.91187870497</v>
      </c>
      <c r="JV59" s="954"/>
      <c r="JW59" s="908">
        <f>+JY58</f>
        <v>15170.470018239854</v>
      </c>
      <c r="JX59" s="444">
        <f>JW$34/43</f>
        <v>378.55813953488371</v>
      </c>
      <c r="JY59" s="444">
        <f t="shared" si="64"/>
        <v>14791.91187870497</v>
      </c>
      <c r="JZ59" s="954"/>
      <c r="KA59" s="908">
        <f>+KC58</f>
        <v>800440.33529031777</v>
      </c>
      <c r="KB59" s="444">
        <f>KA$34/43</f>
        <v>19973.883720930233</v>
      </c>
      <c r="KC59" s="444">
        <f t="shared" si="65"/>
        <v>780466.45156938757</v>
      </c>
      <c r="KD59" s="954"/>
      <c r="KE59" s="908">
        <f>+KG58</f>
        <v>800440.33529031777</v>
      </c>
      <c r="KF59" s="444">
        <f>KE$34/43</f>
        <v>19973.883720930233</v>
      </c>
      <c r="KG59" s="444">
        <f t="shared" si="66"/>
        <v>780466.45156938757</v>
      </c>
      <c r="KH59" s="954"/>
      <c r="KI59" s="908">
        <f>+KK58</f>
        <v>216929.0297157623</v>
      </c>
      <c r="KJ59" s="444">
        <f>KI$34/43</f>
        <v>5485.8604651162786</v>
      </c>
      <c r="KK59" s="444">
        <f t="shared" si="58"/>
        <v>211443.16925064602</v>
      </c>
      <c r="KL59" s="954"/>
      <c r="KM59" s="908">
        <f>+KO58</f>
        <v>14489723.368008057</v>
      </c>
      <c r="KN59" s="444">
        <f>KM$34/43</f>
        <v>361571.04651162791</v>
      </c>
      <c r="KO59" s="444">
        <f t="shared" si="68"/>
        <v>14128152.321496429</v>
      </c>
      <c r="KP59" s="954"/>
      <c r="KQ59" s="908"/>
      <c r="KR59" s="444"/>
      <c r="KS59" s="444"/>
      <c r="KT59" s="954"/>
      <c r="KU59" s="908">
        <f>+KW58</f>
        <v>0</v>
      </c>
      <c r="KV59" s="444">
        <f>KU$34/43</f>
        <v>0</v>
      </c>
      <c r="KW59" s="444">
        <f t="shared" si="69"/>
        <v>0</v>
      </c>
      <c r="KX59" s="954"/>
      <c r="KY59" s="908">
        <f>+LA58</f>
        <v>1413500.7703488371</v>
      </c>
      <c r="KZ59" s="444">
        <f>KY$34/43</f>
        <v>34440.627906976741</v>
      </c>
      <c r="LA59" s="444">
        <f t="shared" si="76"/>
        <v>1379060.1424418604</v>
      </c>
      <c r="LB59" s="954"/>
      <c r="LC59" s="908">
        <f>+LE58</f>
        <v>0</v>
      </c>
      <c r="LD59" s="444">
        <f>LC34/43</f>
        <v>0</v>
      </c>
      <c r="LE59" s="444">
        <f t="shared" si="90"/>
        <v>0</v>
      </c>
      <c r="LF59" s="954"/>
      <c r="LG59" s="908">
        <f>+LI58</f>
        <v>31343733.610465117</v>
      </c>
      <c r="LH59" s="444">
        <f>LG34/43</f>
        <v>742595.86046511633</v>
      </c>
      <c r="LI59" s="444">
        <f t="shared" si="91"/>
        <v>30601137.75</v>
      </c>
      <c r="LJ59" s="954"/>
      <c r="LK59" s="908">
        <f>+LM58</f>
        <v>6288395.1356589152</v>
      </c>
      <c r="LL59" s="444">
        <f>LK34/43</f>
        <v>148107.44186046513</v>
      </c>
      <c r="LM59" s="444">
        <f t="shared" si="92"/>
        <v>6140287.6937984498</v>
      </c>
      <c r="LN59" s="954"/>
      <c r="LO59" s="908">
        <f>+LQ58</f>
        <v>3827329.3459302327</v>
      </c>
      <c r="LP59" s="444">
        <f>LO$34/43</f>
        <v>94794.534883720931</v>
      </c>
      <c r="LQ59" s="444">
        <f t="shared" si="70"/>
        <v>3732534.8110465119</v>
      </c>
      <c r="LR59" s="954"/>
      <c r="LS59" s="908">
        <f>+LU58</f>
        <v>113700.25290697675</v>
      </c>
      <c r="LT59" s="444">
        <f>LS$34/43</f>
        <v>2709.8372093023254</v>
      </c>
      <c r="LU59" s="444">
        <f t="shared" si="77"/>
        <v>110990.41569767443</v>
      </c>
      <c r="LV59" s="954"/>
      <c r="LW59" s="908">
        <f>+LY58</f>
        <v>17511872.935077522</v>
      </c>
      <c r="LX59" s="444">
        <f>LW$34/43</f>
        <v>429300.25581395347</v>
      </c>
      <c r="LY59" s="444">
        <f t="shared" si="71"/>
        <v>17082572.679263569</v>
      </c>
      <c r="LZ59" s="954"/>
      <c r="MA59" s="908">
        <f>+MC58</f>
        <v>23105441.787790697</v>
      </c>
      <c r="MB59" s="444">
        <f>MA$34/43</f>
        <v>551771.74418604653</v>
      </c>
      <c r="MC59" s="444">
        <f t="shared" si="78"/>
        <v>22553670.04360465</v>
      </c>
      <c r="MD59" s="954"/>
      <c r="ME59" s="908">
        <f>+MG58</f>
        <v>2982948.7432170543</v>
      </c>
      <c r="MF59" s="444">
        <f>ME$34/43</f>
        <v>72828.860465116275</v>
      </c>
      <c r="MG59" s="444">
        <f t="shared" si="72"/>
        <v>2910119.882751938</v>
      </c>
      <c r="MH59" s="954"/>
      <c r="MI59" s="908">
        <f>+MK58</f>
        <v>33959736.898255818</v>
      </c>
      <c r="MJ59" s="444">
        <f>MI$34/43</f>
        <v>820779.13953488367</v>
      </c>
      <c r="MK59" s="444">
        <f t="shared" si="79"/>
        <v>33138957.758720934</v>
      </c>
      <c r="ML59" s="954"/>
      <c r="MM59" s="908">
        <f>+MO58</f>
        <v>17377381.899224807</v>
      </c>
      <c r="MN59" s="444">
        <f>MM$34/43</f>
        <v>419152.93023255817</v>
      </c>
      <c r="MO59" s="444">
        <f t="shared" si="80"/>
        <v>16958228.968992248</v>
      </c>
      <c r="MP59" s="954"/>
      <c r="MQ59" s="908">
        <f>+MS58</f>
        <v>36819369.549418606</v>
      </c>
      <c r="MR59" s="444">
        <f>MQ$34/43</f>
        <v>884549.41860465112</v>
      </c>
      <c r="MS59" s="444">
        <f t="shared" si="81"/>
        <v>35934820.130813956</v>
      </c>
      <c r="MT59" s="954"/>
      <c r="MU59" s="908">
        <f>+MW58</f>
        <v>11892839.784883721</v>
      </c>
      <c r="MV59" s="444">
        <f>MU$34/43</f>
        <v>283444.04651162791</v>
      </c>
      <c r="MW59" s="444">
        <f t="shared" si="82"/>
        <v>11609395.738372093</v>
      </c>
      <c r="MX59" s="954"/>
      <c r="MY59" s="908">
        <f>+NA58</f>
        <v>4472097.2306201551</v>
      </c>
      <c r="MZ59" s="444">
        <f>MY34/43</f>
        <v>106372.97674418605</v>
      </c>
      <c r="NA59" s="444">
        <f t="shared" si="93"/>
        <v>4365724.253875969</v>
      </c>
      <c r="NB59" s="954"/>
      <c r="NC59" s="908">
        <f>+NE58</f>
        <v>35821230.251937985</v>
      </c>
      <c r="ND59" s="444">
        <f>NC$34/43</f>
        <v>864029.6744186047</v>
      </c>
      <c r="NE59" s="444">
        <f t="shared" si="83"/>
        <v>34957200.57751938</v>
      </c>
      <c r="NF59" s="954"/>
      <c r="NG59" s="908">
        <f>+NI58</f>
        <v>4559024.6550387591</v>
      </c>
      <c r="NH59" s="444">
        <f>NG$34/43</f>
        <v>111763.62790697675</v>
      </c>
      <c r="NI59" s="444">
        <f t="shared" si="73"/>
        <v>4447261.0271317819</v>
      </c>
      <c r="NJ59" s="954"/>
      <c r="NK59" s="908">
        <f>+NM58</f>
        <v>49670691.807170548</v>
      </c>
      <c r="NL59" s="444">
        <f>NK$34/43</f>
        <v>1190905.6976744186</v>
      </c>
      <c r="NM59" s="444">
        <f t="shared" si="84"/>
        <v>48479786.109496132</v>
      </c>
      <c r="NN59" s="954"/>
      <c r="NO59" s="908">
        <f>+NQ58</f>
        <v>1951550.3875968992</v>
      </c>
      <c r="NP59" s="444">
        <f>NO$34/43</f>
        <v>46511.627906976741</v>
      </c>
      <c r="NQ59" s="444">
        <f t="shared" si="85"/>
        <v>1905038.7596899224</v>
      </c>
      <c r="NR59" s="954"/>
      <c r="NS59" s="908">
        <f>+NU58</f>
        <v>6149687.7102713175</v>
      </c>
      <c r="NT59" s="444">
        <f>NS$34/43</f>
        <v>144840.53488372092</v>
      </c>
      <c r="NU59" s="444">
        <f t="shared" si="94"/>
        <v>6004847.1753875967</v>
      </c>
      <c r="NV59" s="954"/>
      <c r="NW59" s="908">
        <f>NW34</f>
        <v>1165302</v>
      </c>
      <c r="NX59" s="444">
        <f>+NW$34/43/12*(12.5-NW$36)</f>
        <v>12420.854651162792</v>
      </c>
      <c r="NY59" s="444">
        <f t="shared" ref="NY59:NY74" si="111">+NW59-NX59</f>
        <v>1152881.1453488371</v>
      </c>
      <c r="NZ59" s="954"/>
      <c r="OA59" s="908">
        <f>+OC58</f>
        <v>11633723.845930232</v>
      </c>
      <c r="OB59" s="444">
        <f>OA$34/43</f>
        <v>278930.4418604651</v>
      </c>
      <c r="OC59" s="444">
        <f t="shared" si="86"/>
        <v>11354793.404069766</v>
      </c>
      <c r="OD59" s="954"/>
      <c r="OE59" s="908">
        <f>+OG58</f>
        <v>6605282.6453488376</v>
      </c>
      <c r="OF59" s="444">
        <f>OE$34/43</f>
        <v>157738.09302325582</v>
      </c>
      <c r="OG59" s="444">
        <f t="shared" si="87"/>
        <v>6447544.5523255821</v>
      </c>
      <c r="OH59" s="954"/>
      <c r="OI59" s="908">
        <f>+OK58</f>
        <v>22759057.257751938</v>
      </c>
      <c r="OJ59" s="444">
        <f>OI34/43</f>
        <v>539207.6744186047</v>
      </c>
      <c r="OK59" s="444">
        <f t="shared" si="95"/>
        <v>22219849.583333332</v>
      </c>
      <c r="OL59" s="954"/>
      <c r="OM59" s="908">
        <f>+OO58</f>
        <v>12331900.47868217</v>
      </c>
      <c r="ON59" s="444">
        <f>OM34/43</f>
        <v>290447.11627906974</v>
      </c>
      <c r="OO59" s="444">
        <f t="shared" si="96"/>
        <v>12041453.3624031</v>
      </c>
      <c r="OP59" s="954"/>
      <c r="OQ59" s="908">
        <f>+OS58</f>
        <v>1005379.8498062015</v>
      </c>
      <c r="OR59" s="444">
        <f>OQ34/43</f>
        <v>23403.60465116279</v>
      </c>
      <c r="OS59" s="444">
        <f t="shared" si="97"/>
        <v>981976.24515503878</v>
      </c>
      <c r="OT59" s="954"/>
      <c r="OU59" s="908">
        <f>+OW58</f>
        <v>4334378.1191860465</v>
      </c>
      <c r="OV59" s="444">
        <f>OU34/43</f>
        <v>102286.20930232559</v>
      </c>
      <c r="OW59" s="444">
        <f t="shared" si="98"/>
        <v>4232091.9098837208</v>
      </c>
      <c r="OX59" s="954"/>
      <c r="OY59" s="908">
        <f>+PA58</f>
        <v>5628332.8662790693</v>
      </c>
      <c r="OZ59" s="444">
        <f>OY34/43</f>
        <v>131273.06976744186</v>
      </c>
      <c r="PA59" s="444">
        <f t="shared" si="99"/>
        <v>5497059.7965116277</v>
      </c>
      <c r="PB59" s="954"/>
      <c r="PC59" s="908">
        <f>+PE58</f>
        <v>74356524.104651168</v>
      </c>
      <c r="PD59" s="444">
        <f>PC34/43</f>
        <v>1754726.2325581396</v>
      </c>
      <c r="PE59" s="444">
        <f t="shared" si="100"/>
        <v>72601797.872093022</v>
      </c>
      <c r="PF59" s="954"/>
      <c r="PG59" s="908">
        <f>+PI58</f>
        <v>29937178.968992248</v>
      </c>
      <c r="PH59" s="444">
        <f>PG34/43</f>
        <v>696888.74418604653</v>
      </c>
      <c r="PI59" s="444">
        <f t="shared" si="101"/>
        <v>29240290.224806201</v>
      </c>
      <c r="PJ59" s="954"/>
      <c r="PK59" s="908">
        <f>+PK$34</f>
        <v>21648336</v>
      </c>
      <c r="PL59" s="444">
        <f>+PK$34/43/12*(12.5-PK$36)</f>
        <v>20977.069767441859</v>
      </c>
      <c r="PM59" s="444">
        <f t="shared" ref="PM59:PM74" si="112">+PK59-PL59</f>
        <v>21627358.930232558</v>
      </c>
      <c r="PN59" s="539"/>
      <c r="PO59" s="908">
        <f>+PO$34</f>
        <v>21908705</v>
      </c>
      <c r="PP59" s="444">
        <f>+PO$34/43/12*(12.5-PO$36)</f>
        <v>275981.74903100776</v>
      </c>
      <c r="PQ59" s="444">
        <f t="shared" ref="PQ59:PQ74" si="113">+PO59-PP59</f>
        <v>21632723.250968993</v>
      </c>
      <c r="PR59" s="945"/>
      <c r="PS59" s="947"/>
      <c r="PT59" s="601"/>
      <c r="PU59" s="601"/>
      <c r="PV59" s="945"/>
      <c r="PW59" s="947"/>
      <c r="PX59" s="601"/>
      <c r="PY59" s="601"/>
      <c r="PZ59" s="945"/>
      <c r="QA59" s="908">
        <f>+QC58</f>
        <v>1821784.5494186047</v>
      </c>
      <c r="QB59" s="444">
        <f>QA$34/43</f>
        <v>44031.046511627908</v>
      </c>
      <c r="QC59" s="444">
        <f t="shared" si="88"/>
        <v>1777753.5029069767</v>
      </c>
      <c r="QD59" s="954"/>
      <c r="QE59" s="947"/>
      <c r="QF59" s="601"/>
      <c r="QG59" s="601"/>
      <c r="QH59" s="945"/>
      <c r="QI59" s="947"/>
      <c r="QJ59" s="601"/>
      <c r="QK59" s="601"/>
      <c r="QL59" s="945"/>
      <c r="QM59" s="947"/>
      <c r="QN59" s="601"/>
      <c r="QO59" s="601"/>
      <c r="QP59" s="945"/>
      <c r="QQ59" s="947"/>
      <c r="QR59" s="601"/>
      <c r="QS59" s="601"/>
      <c r="QT59" s="945"/>
      <c r="QU59" s="947"/>
      <c r="QV59" s="601"/>
      <c r="QW59" s="601"/>
      <c r="QX59" s="945"/>
      <c r="QY59" s="908"/>
      <c r="QZ59" s="444"/>
      <c r="RA59" s="444"/>
      <c r="RB59" s="945"/>
      <c r="RC59" s="908"/>
      <c r="RD59" s="444"/>
      <c r="RE59" s="444"/>
      <c r="RF59" s="945"/>
      <c r="RG59" s="908"/>
      <c r="RH59" s="444"/>
      <c r="RI59" s="444"/>
      <c r="RJ59" s="945"/>
      <c r="RK59" s="908"/>
      <c r="RL59" s="444"/>
      <c r="RM59" s="444"/>
      <c r="RN59" s="945"/>
      <c r="RO59" s="908"/>
      <c r="RP59" s="444"/>
      <c r="RQ59" s="444"/>
      <c r="RR59" s="945"/>
      <c r="RS59" s="908"/>
      <c r="RT59" s="444"/>
      <c r="RU59" s="444"/>
      <c r="RV59" s="945"/>
      <c r="RW59" s="908"/>
      <c r="RX59" s="444"/>
      <c r="RY59" s="444"/>
      <c r="RZ59" s="945"/>
      <c r="SA59" s="908">
        <f>+SA$34</f>
        <v>5306172</v>
      </c>
      <c r="SB59" s="444">
        <f>+SA$34/43/12*(12.5-SA$36)</f>
        <v>66841.313953488367</v>
      </c>
      <c r="SC59" s="444">
        <f t="shared" ref="SC59:SC74" si="114">+SA59-SB59</f>
        <v>5239330.6860465119</v>
      </c>
      <c r="SD59" s="945"/>
      <c r="SE59" s="908"/>
      <c r="SF59" s="444"/>
      <c r="SG59" s="444"/>
      <c r="SH59" s="945"/>
      <c r="SI59" s="947"/>
      <c r="SJ59" s="601"/>
      <c r="SK59" s="601"/>
      <c r="SL59" s="945"/>
      <c r="SM59" s="947"/>
      <c r="SN59" s="601"/>
      <c r="SO59" s="601"/>
      <c r="SP59" s="945"/>
      <c r="SQ59" s="908">
        <f>+SQ$34</f>
        <v>18818132</v>
      </c>
      <c r="SR59" s="444">
        <f>+SQ$34/43/12*(12.5-SQ$36)</f>
        <v>309988.60852713179</v>
      </c>
      <c r="SS59" s="444">
        <f t="shared" ref="SS59:SS74" si="115">+SQ59-SR59</f>
        <v>18508143.391472869</v>
      </c>
      <c r="ST59" s="945"/>
      <c r="SU59" s="908">
        <f>+SW58</f>
        <v>734690.11337209307</v>
      </c>
      <c r="SV59" s="444">
        <f>SU34/43</f>
        <v>17303.79069767442</v>
      </c>
      <c r="SW59" s="444">
        <f t="shared" si="102"/>
        <v>717386.32267441868</v>
      </c>
      <c r="SX59" s="954"/>
      <c r="SY59" s="908">
        <f>+SY$34</f>
        <v>1217598</v>
      </c>
      <c r="SZ59" s="444">
        <f>+SY$34/43/12*(12.5-SY$36)</f>
        <v>15337.95930232558</v>
      </c>
      <c r="TA59" s="444">
        <f t="shared" ref="TA59:TA74" si="116">+SY59-SZ59</f>
        <v>1202260.0406976745</v>
      </c>
      <c r="TB59" s="945"/>
      <c r="TC59" s="601"/>
      <c r="TD59" s="601"/>
      <c r="TE59" s="601"/>
      <c r="TF59" s="601"/>
      <c r="TG59" s="908">
        <f>+TI58</f>
        <v>3877266.3149224808</v>
      </c>
      <c r="TH59" s="444">
        <f>TG34/43</f>
        <v>90256.441860465115</v>
      </c>
      <c r="TI59" s="444">
        <f t="shared" si="103"/>
        <v>3787009.8730620155</v>
      </c>
      <c r="TJ59" s="954"/>
      <c r="TK59" s="908">
        <f>+TK$34</f>
        <v>20609513</v>
      </c>
      <c r="TL59" s="444">
        <f>+TK$34/43/12*(12.5-TK$36)</f>
        <v>339497.79166666663</v>
      </c>
      <c r="TM59" s="444">
        <f t="shared" ref="TM59:TM74" si="117">+TK59-TL59</f>
        <v>20270015.208333332</v>
      </c>
      <c r="TN59" s="945"/>
      <c r="TO59" s="908">
        <f>+TO$34</f>
        <v>25346313</v>
      </c>
      <c r="TP59" s="444">
        <f>+TO$34/43/12*(12.5-TO$36)</f>
        <v>319284.9505813953</v>
      </c>
      <c r="TQ59" s="444">
        <f t="shared" ref="TQ59:TQ74" si="118">+TO59-TP59</f>
        <v>25027028.049418606</v>
      </c>
      <c r="TR59" s="945"/>
      <c r="TS59" s="908">
        <f>+TS$34</f>
        <v>24992898</v>
      </c>
      <c r="TT59" s="444">
        <f>+TS$34/43/12*(12.5-TS$36)</f>
        <v>72653.773255813954</v>
      </c>
      <c r="TU59" s="444">
        <f t="shared" ref="TU59:TU74" si="119">+TS59-TT59</f>
        <v>24920244.226744186</v>
      </c>
      <c r="TV59" s="945"/>
      <c r="TW59" s="947"/>
      <c r="TX59" s="601"/>
      <c r="TY59" s="601"/>
      <c r="TZ59" s="945"/>
      <c r="UA59" s="947"/>
      <c r="UB59" s="601"/>
      <c r="UC59" s="601"/>
      <c r="UD59" s="945"/>
      <c r="UE59" s="908">
        <f>+UE$34</f>
        <v>3178496</v>
      </c>
      <c r="UF59" s="444">
        <f>+UE$34/43/12*(12.5-UE$36)</f>
        <v>9239.8139534883721</v>
      </c>
      <c r="UG59" s="444">
        <f t="shared" ref="UG59:UG74" si="120">+UE59-UF59</f>
        <v>3169256.1860465114</v>
      </c>
      <c r="UH59" s="945"/>
      <c r="UI59" s="908">
        <f>+UK58</f>
        <v>2569516.5261627906</v>
      </c>
      <c r="UJ59" s="444">
        <f>UI34/43</f>
        <v>60637.558139534885</v>
      </c>
      <c r="UK59" s="444">
        <f t="shared" si="104"/>
        <v>2508878.9680232559</v>
      </c>
      <c r="UL59" s="954"/>
      <c r="UM59" s="908">
        <f>+UM$34</f>
        <v>27953612</v>
      </c>
      <c r="UN59" s="444">
        <f>+UM$34/43/12*(12.5-UM$36)</f>
        <v>568823.5</v>
      </c>
      <c r="UO59" s="444">
        <f t="shared" ref="UO59:UO74" si="121">+UM59-UN59</f>
        <v>27384788.5</v>
      </c>
      <c r="UP59" s="945"/>
      <c r="UQ59" s="908">
        <f>+UQ$34</f>
        <v>2711987</v>
      </c>
      <c r="UR59" s="444">
        <f>+UQ$34/43/12*(12.5-UQ$36)</f>
        <v>39418.41569767442</v>
      </c>
      <c r="US59" s="444">
        <f t="shared" ref="US59:US74" si="122">+UQ59-UR59</f>
        <v>2672568.5843023257</v>
      </c>
      <c r="UT59" s="945"/>
      <c r="UU59" s="908">
        <f>+UU$34</f>
        <v>15702803</v>
      </c>
      <c r="UV59" s="444">
        <f>+UU$34/43/12*(12.5-UU$36)</f>
        <v>197806.62693798449</v>
      </c>
      <c r="UW59" s="444">
        <f t="shared" ref="UW59:UW74" si="123">+UU59-UV59</f>
        <v>15504996.373062015</v>
      </c>
      <c r="UX59" s="945"/>
      <c r="UY59" s="908">
        <f>+UY$34</f>
        <v>440808</v>
      </c>
      <c r="UZ59" s="444">
        <f>+UY$34/43/12*(12.5-UY$36)</f>
        <v>4698.5348837209294</v>
      </c>
      <c r="VA59" s="444">
        <f t="shared" ref="VA59:VA74" si="124">+UY59-UZ59</f>
        <v>436109.46511627908</v>
      </c>
      <c r="VB59" s="945"/>
      <c r="VC59" s="908">
        <f>+VC$34</f>
        <v>2147423</v>
      </c>
      <c r="VD59" s="444">
        <f>+VC$34/43/12*(12.5-VC$36)</f>
        <v>47859.233527131786</v>
      </c>
      <c r="VE59" s="444">
        <f t="shared" ref="VE59:VE74" si="125">+VC59-VD59</f>
        <v>2099563.7664728682</v>
      </c>
      <c r="VF59" s="945"/>
      <c r="VG59" s="947"/>
      <c r="VH59" s="601"/>
      <c r="VI59" s="601"/>
      <c r="VJ59" s="945"/>
      <c r="VK59" s="908"/>
      <c r="VL59" s="444"/>
      <c r="VM59" s="444"/>
      <c r="VN59" s="945"/>
      <c r="VO59" s="947"/>
      <c r="VP59" s="601"/>
      <c r="VQ59" s="601"/>
      <c r="VR59" s="945"/>
      <c r="VS59" s="947"/>
      <c r="VT59" s="601"/>
      <c r="VU59" s="601"/>
      <c r="VV59" s="945"/>
      <c r="VW59" s="908">
        <f>+VY58</f>
        <v>27976160.024224807</v>
      </c>
      <c r="VX59" s="444">
        <f>VW34/43</f>
        <v>651239.41860465112</v>
      </c>
      <c r="VY59" s="444">
        <f t="shared" si="105"/>
        <v>27324920.605620157</v>
      </c>
      <c r="VZ59" s="954"/>
      <c r="WA59" s="947">
        <f>+WA$34</f>
        <v>14820826</v>
      </c>
      <c r="WB59" s="444">
        <f>+WA$34/43/12*(12.5-WA$36)</f>
        <v>100528.85852713179</v>
      </c>
      <c r="WC59" s="601">
        <f t="shared" ref="WC59:WC74" si="126">+WA59-WB59</f>
        <v>14720297.141472869</v>
      </c>
      <c r="WD59" s="945"/>
      <c r="WE59" s="947">
        <f>+WE$34</f>
        <v>1620339</v>
      </c>
      <c r="WF59" s="444">
        <f>+WE$34/43/12*(12.5-WE$36)</f>
        <v>1570.0959302325582</v>
      </c>
      <c r="WG59" s="601">
        <f t="shared" ref="WG59:WG74" si="127">+WE59-WF59</f>
        <v>1618768.9040697673</v>
      </c>
      <c r="WH59" s="945"/>
      <c r="WI59" s="947"/>
      <c r="WJ59" s="601"/>
      <c r="WK59" s="601"/>
      <c r="WL59" s="945"/>
      <c r="WM59" s="947"/>
      <c r="WN59" s="407"/>
      <c r="WO59" s="407"/>
      <c r="WP59" s="945"/>
      <c r="WQ59" s="908">
        <f>+WQ$34</f>
        <v>21934675</v>
      </c>
      <c r="WR59" s="444">
        <f>+WQ$34/43/12*(12.5-WQ$36)</f>
        <v>276308.89050387597</v>
      </c>
      <c r="WS59" s="444">
        <f t="shared" ref="WS59:WS74" si="128">+WQ59-WR59</f>
        <v>21658366.109496124</v>
      </c>
      <c r="WT59" s="945"/>
      <c r="WU59" s="947"/>
      <c r="WV59" s="601"/>
      <c r="WW59" s="601"/>
      <c r="WX59" s="945"/>
      <c r="WY59" s="908">
        <f>+XA58</f>
        <v>7873239.9476744188</v>
      </c>
      <c r="WZ59" s="444">
        <f>WY34/43</f>
        <v>183632.41860465117</v>
      </c>
      <c r="XA59" s="444">
        <f t="shared" si="106"/>
        <v>7689607.5290697673</v>
      </c>
      <c r="XB59" s="954"/>
      <c r="XC59" s="947"/>
      <c r="XD59" s="407"/>
      <c r="XE59" s="407"/>
      <c r="XF59" s="945"/>
      <c r="XG59" s="947"/>
      <c r="XH59" s="407"/>
      <c r="XI59" s="407"/>
      <c r="XJ59" s="945"/>
      <c r="XK59" s="947"/>
      <c r="XL59" s="601"/>
      <c r="XM59" s="601"/>
      <c r="XN59" s="945"/>
      <c r="XO59" s="947"/>
      <c r="XP59" s="601"/>
      <c r="XQ59" s="601"/>
      <c r="XR59" s="945"/>
      <c r="XS59" s="947"/>
      <c r="XT59" s="601"/>
      <c r="XU59" s="601"/>
      <c r="XV59" s="945"/>
      <c r="XW59" s="947"/>
      <c r="XX59" s="601"/>
      <c r="XY59" s="601"/>
      <c r="XZ59" s="945"/>
      <c r="YA59" s="947"/>
      <c r="YB59" s="601"/>
      <c r="YC59" s="601"/>
      <c r="YD59" s="945"/>
      <c r="YE59" s="908"/>
      <c r="YF59" s="444"/>
      <c r="YG59" s="444"/>
      <c r="YH59" s="945"/>
      <c r="YI59" s="908"/>
      <c r="YJ59" s="444"/>
      <c r="YK59" s="444"/>
      <c r="YL59" s="945"/>
      <c r="YM59" s="908"/>
      <c r="YN59" s="444"/>
      <c r="YO59" s="444"/>
      <c r="YP59" s="945"/>
      <c r="YQ59" s="947"/>
      <c r="YR59" s="601"/>
      <c r="YS59" s="601"/>
      <c r="YT59" s="945"/>
      <c r="YU59" s="947"/>
      <c r="YV59" s="601"/>
      <c r="YW59" s="601"/>
      <c r="YX59" s="945"/>
      <c r="YY59" s="947"/>
      <c r="YZ59" s="601"/>
      <c r="ZA59" s="601"/>
      <c r="ZB59" s="945"/>
      <c r="ZC59" s="947"/>
      <c r="ZD59" s="601"/>
      <c r="ZE59" s="601"/>
      <c r="ZF59" s="945"/>
      <c r="ZG59" s="947"/>
      <c r="ZH59" s="601"/>
      <c r="ZI59" s="601"/>
      <c r="ZJ59" s="945"/>
      <c r="ZK59" s="947"/>
      <c r="ZL59" s="601"/>
      <c r="ZM59" s="601"/>
      <c r="ZN59" s="945"/>
      <c r="ZO59" s="947"/>
      <c r="ZP59" s="601"/>
      <c r="ZQ59" s="601"/>
      <c r="ZR59" s="945"/>
      <c r="ZS59" s="947"/>
      <c r="ZT59" s="601"/>
      <c r="ZU59" s="601"/>
      <c r="ZV59" s="945"/>
      <c r="ZW59" s="947"/>
      <c r="ZX59" s="601"/>
      <c r="ZY59" s="601"/>
      <c r="ZZ59" s="945"/>
      <c r="AAA59" s="947"/>
      <c r="AAB59" s="601"/>
      <c r="AAC59" s="601"/>
      <c r="AAD59" s="945"/>
      <c r="AAE59" s="947"/>
      <c r="AAF59" s="601"/>
      <c r="AAG59" s="601"/>
      <c r="AAH59" s="945"/>
      <c r="AAI59" s="947"/>
      <c r="AAJ59" s="601"/>
      <c r="AAK59" s="601"/>
      <c r="AAL59" s="945"/>
      <c r="AAM59" s="947"/>
      <c r="AAN59" s="601"/>
      <c r="AAO59" s="601"/>
      <c r="AAP59" s="945"/>
      <c r="AAQ59" s="947"/>
      <c r="AAR59" s="601"/>
      <c r="AAS59" s="601"/>
      <c r="AAT59" s="945"/>
      <c r="AAU59" s="947"/>
      <c r="AAV59" s="601"/>
      <c r="AAW59" s="601"/>
      <c r="AAX59" s="945"/>
      <c r="AAY59" s="947"/>
      <c r="AAZ59" s="601"/>
      <c r="ABA59" s="601"/>
      <c r="ABB59" s="945"/>
      <c r="ABC59" s="947"/>
      <c r="ABD59" s="601"/>
      <c r="ABE59" s="601"/>
      <c r="ABF59" s="945"/>
      <c r="ABG59" s="947"/>
      <c r="ABH59" s="601"/>
      <c r="ABI59" s="601"/>
      <c r="ABJ59" s="945"/>
      <c r="ABK59" s="947"/>
      <c r="ABL59" s="601"/>
      <c r="ABM59" s="601"/>
      <c r="ABN59" s="945"/>
      <c r="ABO59" s="947"/>
      <c r="ABP59" s="601"/>
      <c r="ABQ59" s="601"/>
      <c r="ABR59" s="945"/>
      <c r="ABS59" s="947"/>
      <c r="ABT59" s="601"/>
      <c r="ABU59" s="601"/>
      <c r="ABV59" s="945"/>
      <c r="ABW59" s="947"/>
      <c r="ABX59" s="601"/>
      <c r="ABY59" s="601"/>
      <c r="ABZ59" s="945"/>
      <c r="ACA59" s="947"/>
      <c r="ACB59" s="601"/>
      <c r="ACC59" s="601"/>
      <c r="ACD59" s="945"/>
      <c r="ACE59" s="947"/>
      <c r="ACF59" s="601"/>
      <c r="ACG59" s="601"/>
      <c r="ACH59" s="945"/>
      <c r="ACI59" s="947"/>
      <c r="ACJ59" s="601"/>
      <c r="ACK59" s="601"/>
      <c r="ACL59" s="945"/>
      <c r="ACM59" s="947"/>
      <c r="ACN59" s="601"/>
      <c r="ACO59" s="601"/>
      <c r="ACP59" s="945"/>
      <c r="ACQ59" s="947"/>
      <c r="ACR59" s="601"/>
      <c r="ACS59" s="601"/>
      <c r="ACT59" s="945"/>
      <c r="ACU59" s="947"/>
      <c r="ACV59" s="601"/>
      <c r="ACW59" s="601"/>
      <c r="ACX59" s="945"/>
      <c r="ACY59" s="947"/>
      <c r="ACZ59" s="601"/>
      <c r="ADA59" s="601"/>
      <c r="ADB59" s="945"/>
      <c r="ADC59" s="947"/>
      <c r="ADD59" s="601"/>
      <c r="ADE59" s="601"/>
      <c r="ADF59" s="945"/>
      <c r="ADG59" s="947"/>
      <c r="ADH59" s="601"/>
      <c r="ADI59" s="601"/>
      <c r="ADJ59" s="945"/>
      <c r="ADK59" s="947"/>
      <c r="ADL59" s="601"/>
      <c r="ADM59" s="601"/>
      <c r="ADN59" s="945"/>
      <c r="ADO59" s="947"/>
      <c r="ADP59" s="601"/>
      <c r="ADQ59" s="601"/>
      <c r="ADR59" s="945"/>
      <c r="ADS59" s="947"/>
      <c r="ADT59" s="601"/>
      <c r="ADU59" s="601"/>
      <c r="ADV59" s="945"/>
      <c r="ADW59" s="947"/>
      <c r="ADX59" s="601"/>
      <c r="ADY59" s="601"/>
      <c r="ADZ59" s="945"/>
      <c r="AEA59" s="947"/>
      <c r="AEB59" s="601"/>
      <c r="AEC59" s="601"/>
      <c r="AED59" s="945"/>
      <c r="AEE59" s="901"/>
      <c r="AEF59" s="448"/>
      <c r="AEG59" s="954"/>
    </row>
    <row r="60" spans="1:813" ht="13.2" customHeight="1">
      <c r="A60" s="538">
        <v>41</v>
      </c>
      <c r="B60" s="461" t="str">
        <f t="shared" si="1"/>
        <v>W incentive</v>
      </c>
      <c r="C60" s="538">
        <f t="shared" si="2"/>
        <v>2016</v>
      </c>
      <c r="D60" s="443">
        <v>41</v>
      </c>
      <c r="E60" s="908" t="str">
        <f t="shared" si="3"/>
        <v>W incentive</v>
      </c>
      <c r="F60" s="907">
        <f t="shared" si="4"/>
        <v>2016</v>
      </c>
      <c r="G60" s="908">
        <f>+G59</f>
        <v>864066.89840781258</v>
      </c>
      <c r="H60" s="444">
        <f>+H59</f>
        <v>24170.255813953489</v>
      </c>
      <c r="I60" s="444">
        <f t="shared" si="5"/>
        <v>839896.64259385911</v>
      </c>
      <c r="J60" s="945"/>
      <c r="K60" s="908">
        <f>+K59</f>
        <v>880883.31298449612</v>
      </c>
      <c r="L60" s="444">
        <f>+L59</f>
        <v>21204.81395348837</v>
      </c>
      <c r="M60" s="444">
        <f t="shared" si="74"/>
        <v>859678.49903100776</v>
      </c>
      <c r="N60" s="945"/>
      <c r="O60" s="908">
        <f>+O59</f>
        <v>868290.87454400351</v>
      </c>
      <c r="P60" s="444">
        <f>+P59</f>
        <v>25026.20930232558</v>
      </c>
      <c r="Q60" s="444">
        <f t="shared" si="0"/>
        <v>843264.6652416779</v>
      </c>
      <c r="R60" s="945"/>
      <c r="S60" s="908">
        <f>+S59</f>
        <v>554709.43023255817</v>
      </c>
      <c r="T60" s="444">
        <f>+T59</f>
        <v>13767.348837209302</v>
      </c>
      <c r="U60" s="444">
        <f t="shared" si="60"/>
        <v>540942.08139534888</v>
      </c>
      <c r="V60" s="945"/>
      <c r="W60" s="908">
        <f>+W59</f>
        <v>6231411.0566005437</v>
      </c>
      <c r="X60" s="444">
        <f>+X59</f>
        <v>175690.39534883722</v>
      </c>
      <c r="Y60" s="444">
        <f t="shared" si="6"/>
        <v>6055720.6612517061</v>
      </c>
      <c r="Z60" s="945"/>
      <c r="AA60" s="908">
        <f>+AA59</f>
        <v>914051</v>
      </c>
      <c r="AB60" s="444">
        <f>+AB59</f>
        <v>4428.541666666667</v>
      </c>
      <c r="AC60" s="444">
        <f t="shared" si="107"/>
        <v>909622.45833333337</v>
      </c>
      <c r="AD60" s="945"/>
      <c r="AE60" s="908">
        <f>+AE59</f>
        <v>5141320.1519037848</v>
      </c>
      <c r="AF60" s="444">
        <f>+AF59</f>
        <v>144099.65116279069</v>
      </c>
      <c r="AG60" s="444">
        <f t="shared" si="7"/>
        <v>4997220.5007409938</v>
      </c>
      <c r="AH60" s="945"/>
      <c r="AI60" s="908">
        <f>+AI59</f>
        <v>516125</v>
      </c>
      <c r="AJ60" s="444">
        <f>+AJ59</f>
        <v>8502.0591085271317</v>
      </c>
      <c r="AK60" s="444">
        <f t="shared" si="108"/>
        <v>507622.94089147286</v>
      </c>
      <c r="AL60" s="909"/>
      <c r="AM60" s="908">
        <f>+AM59</f>
        <v>1925383.9673392614</v>
      </c>
      <c r="AN60" s="444">
        <f>+AN59</f>
        <v>52216.116279069771</v>
      </c>
      <c r="AO60" s="444">
        <f t="shared" si="8"/>
        <v>1873167.8510601916</v>
      </c>
      <c r="AP60" s="945"/>
      <c r="AQ60" s="908">
        <f>+AQ59</f>
        <v>257907</v>
      </c>
      <c r="AR60" s="444">
        <f>+AR59</f>
        <v>4248.4680232558139</v>
      </c>
      <c r="AS60" s="444">
        <f t="shared" si="109"/>
        <v>253658.53197674418</v>
      </c>
      <c r="AT60" s="945"/>
      <c r="AU60" s="908">
        <f>+AU59</f>
        <v>18808495.736434113</v>
      </c>
      <c r="AV60" s="444">
        <f>+AV59</f>
        <v>508146.97674418607</v>
      </c>
      <c r="AW60" s="444">
        <f t="shared" si="9"/>
        <v>18300348.759689927</v>
      </c>
      <c r="AX60" s="945"/>
      <c r="AY60" s="908">
        <f>+AY59</f>
        <v>39254306.231741138</v>
      </c>
      <c r="AZ60" s="444">
        <f>+AZ59</f>
        <v>1048586.2558139535</v>
      </c>
      <c r="BA60" s="444">
        <f t="shared" si="10"/>
        <v>38205719.975927182</v>
      </c>
      <c r="BB60" s="945"/>
      <c r="BC60" s="908">
        <f>+BC59</f>
        <v>11978848.666210672</v>
      </c>
      <c r="BD60" s="444">
        <f>+BD59</f>
        <v>315837.20930232556</v>
      </c>
      <c r="BE60" s="444">
        <f t="shared" si="24"/>
        <v>11663011.456908347</v>
      </c>
      <c r="BF60" s="945"/>
      <c r="BG60" s="908">
        <f>+BG59</f>
        <v>9845131.8310153484</v>
      </c>
      <c r="BH60" s="444">
        <f>+BH59</f>
        <v>261029.81395348837</v>
      </c>
      <c r="BI60" s="444">
        <f t="shared" si="25"/>
        <v>9584102.0170618594</v>
      </c>
      <c r="BJ60" s="945"/>
      <c r="BK60" s="908">
        <f>+BK59</f>
        <v>12902694.88871789</v>
      </c>
      <c r="BL60" s="444">
        <f>+BL59</f>
        <v>340826.95348837209</v>
      </c>
      <c r="BM60" s="444">
        <f t="shared" si="26"/>
        <v>12561867.935229518</v>
      </c>
      <c r="BN60" s="945"/>
      <c r="BO60" s="908">
        <f>+BO59</f>
        <v>14962243.04605563</v>
      </c>
      <c r="BP60" s="444">
        <f>+BP59</f>
        <v>393041.86046511628</v>
      </c>
      <c r="BQ60" s="444">
        <f t="shared" si="27"/>
        <v>14569201.185590513</v>
      </c>
      <c r="BR60" s="945"/>
      <c r="BS60" s="908">
        <f>+BS59</f>
        <v>10115136.472298222</v>
      </c>
      <c r="BT60" s="444">
        <f>+BT59</f>
        <v>264250.46511627908</v>
      </c>
      <c r="BU60" s="444">
        <f t="shared" si="28"/>
        <v>9850886.0071819425</v>
      </c>
      <c r="BV60" s="945"/>
      <c r="BW60" s="908">
        <f>+BW59</f>
        <v>85239468.760088921</v>
      </c>
      <c r="BX60" s="444">
        <f>+BX59</f>
        <v>2210587.7441860465</v>
      </c>
      <c r="BY60" s="444">
        <f t="shared" si="38"/>
        <v>83028881.015902877</v>
      </c>
      <c r="BZ60" s="945"/>
      <c r="CA60" s="908">
        <f>+CA59</f>
        <v>12218911.094619244</v>
      </c>
      <c r="CB60" s="444">
        <f>+CB59</f>
        <v>316307.06976744183</v>
      </c>
      <c r="CC60" s="444">
        <f t="shared" si="39"/>
        <v>11902604.024851803</v>
      </c>
      <c r="CD60" s="945"/>
      <c r="CE60" s="947"/>
      <c r="CF60" s="601"/>
      <c r="CG60" s="601"/>
      <c r="CH60" s="945"/>
      <c r="CI60" s="908">
        <f>+CI59</f>
        <v>2806440.8165754667</v>
      </c>
      <c r="CJ60" s="444">
        <f>+CJ59</f>
        <v>72649.441860465115</v>
      </c>
      <c r="CK60" s="444">
        <f t="shared" si="40"/>
        <v>2733791.3747150013</v>
      </c>
      <c r="CL60" s="945"/>
      <c r="CM60" s="908">
        <f>+CM59</f>
        <v>2119761.017061864</v>
      </c>
      <c r="CN60" s="444">
        <f>+CN59</f>
        <v>56624.41860465116</v>
      </c>
      <c r="CO60" s="444">
        <f t="shared" si="11"/>
        <v>2063136.5984572128</v>
      </c>
      <c r="CP60" s="945"/>
      <c r="CQ60" s="908">
        <f>+CQ59</f>
        <v>34481112.085138313</v>
      </c>
      <c r="CR60" s="444">
        <f>+CR59</f>
        <v>890981.04651162785</v>
      </c>
      <c r="CS60" s="444">
        <f t="shared" si="41"/>
        <v>33590131.038626686</v>
      </c>
      <c r="CT60" s="945"/>
      <c r="CU60" s="908">
        <f>+CU59</f>
        <v>146802664.15292978</v>
      </c>
      <c r="CV60" s="444">
        <f>+CV59</f>
        <v>3800233.9302325579</v>
      </c>
      <c r="CW60" s="444">
        <f t="shared" si="42"/>
        <v>143002430.22269723</v>
      </c>
      <c r="CX60" s="945"/>
      <c r="CY60" s="955"/>
      <c r="CZ60" s="955"/>
      <c r="DA60" s="955"/>
      <c r="DB60" s="955"/>
      <c r="DC60" s="908">
        <f>+DC59</f>
        <v>0</v>
      </c>
      <c r="DD60" s="444">
        <f>+DD59</f>
        <v>0</v>
      </c>
      <c r="DE60" s="444">
        <f t="shared" si="52"/>
        <v>0</v>
      </c>
      <c r="DF60" s="945"/>
      <c r="DG60" s="908">
        <f>+DG59</f>
        <v>11130523.523806812</v>
      </c>
      <c r="DH60" s="444">
        <f>+DH59</f>
        <v>297325.69767441862</v>
      </c>
      <c r="DI60" s="444">
        <f t="shared" si="12"/>
        <v>10833197.826132394</v>
      </c>
      <c r="DJ60" s="945"/>
      <c r="DK60" s="908">
        <f>+DK59</f>
        <v>12032032.618502054</v>
      </c>
      <c r="DL60" s="444">
        <f>+DL59</f>
        <v>318419.23255813954</v>
      </c>
      <c r="DM60" s="444">
        <f t="shared" si="29"/>
        <v>11713613.385943916</v>
      </c>
      <c r="DN60" s="945"/>
      <c r="DO60" s="908">
        <f>+DO59</f>
        <v>8672659.8059355523</v>
      </c>
      <c r="DP60" s="444">
        <f>+DP59</f>
        <v>233864.32558139536</v>
      </c>
      <c r="DQ60" s="444">
        <f t="shared" si="13"/>
        <v>8438795.4803541563</v>
      </c>
      <c r="DR60" s="945"/>
      <c r="DS60" s="908">
        <f>+DS59</f>
        <v>2487396.3628970976</v>
      </c>
      <c r="DT60" s="444">
        <f>+DT59</f>
        <v>66444.930232558138</v>
      </c>
      <c r="DU60" s="444">
        <f t="shared" si="14"/>
        <v>2420951.4326645397</v>
      </c>
      <c r="DV60" s="945"/>
      <c r="DW60" s="908">
        <f>+DW59</f>
        <v>8716610.761836905</v>
      </c>
      <c r="DX60" s="444">
        <f>+DX59</f>
        <v>236844.44186046513</v>
      </c>
      <c r="DY60" s="444">
        <f t="shared" si="15"/>
        <v>8479766.3199764397</v>
      </c>
      <c r="DZ60" s="945"/>
      <c r="EA60" s="908">
        <f>+EA59</f>
        <v>14395250.403442774</v>
      </c>
      <c r="EB60" s="444">
        <f>+EB59</f>
        <v>380253.06976744183</v>
      </c>
      <c r="EC60" s="444">
        <f t="shared" si="30"/>
        <v>14014997.333675332</v>
      </c>
      <c r="ED60" s="945"/>
      <c r="EE60" s="908">
        <f>+EE59</f>
        <v>16197061.182968538</v>
      </c>
      <c r="EF60" s="444">
        <f>+EF59</f>
        <v>428643.76744186046</v>
      </c>
      <c r="EG60" s="444">
        <f t="shared" si="31"/>
        <v>15768417.415526677</v>
      </c>
      <c r="EH60" s="945"/>
      <c r="EI60" s="908">
        <f>+EI59</f>
        <v>8881218.1762995906</v>
      </c>
      <c r="EJ60" s="444">
        <f>+EJ59</f>
        <v>227014.95348837209</v>
      </c>
      <c r="EK60" s="444">
        <f t="shared" si="43"/>
        <v>8654203.2228112184</v>
      </c>
      <c r="EL60" s="945"/>
      <c r="EM60" s="908">
        <f>+EM59</f>
        <v>16934552.764762886</v>
      </c>
      <c r="EN60" s="444">
        <f>+EN59</f>
        <v>436000.34883720928</v>
      </c>
      <c r="EO60" s="444">
        <f t="shared" si="44"/>
        <v>16498552.415925676</v>
      </c>
      <c r="EP60" s="945"/>
      <c r="EQ60" s="908">
        <f>+EQ59</f>
        <v>10732618.276751788</v>
      </c>
      <c r="ER60" s="444">
        <f>+ER59</f>
        <v>280381.72093023255</v>
      </c>
      <c r="ES60" s="444">
        <f t="shared" si="32"/>
        <v>10452236.555821557</v>
      </c>
      <c r="ET60" s="945"/>
      <c r="EU60" s="908">
        <f>+EU59</f>
        <v>80368139.61675407</v>
      </c>
      <c r="EV60" s="444">
        <f>+EV59</f>
        <v>2122938.5348837208</v>
      </c>
      <c r="EW60" s="444">
        <f t="shared" si="33"/>
        <v>78245201.081870347</v>
      </c>
      <c r="EX60" s="945"/>
      <c r="EY60" s="908">
        <f>+EY59</f>
        <v>28984319.976744182</v>
      </c>
      <c r="EZ60" s="444">
        <f>+EZ59</f>
        <v>748945.6744186047</v>
      </c>
      <c r="FA60" s="444">
        <f t="shared" si="45"/>
        <v>28235374.302325577</v>
      </c>
      <c r="FB60" s="945"/>
      <c r="FC60" s="908">
        <f>+FC59</f>
        <v>12259696.616906064</v>
      </c>
      <c r="FD60" s="444">
        <f>+FD59</f>
        <v>312251.46511627908</v>
      </c>
      <c r="FE60" s="444">
        <f t="shared" si="53"/>
        <v>11947445.151789784</v>
      </c>
      <c r="FF60" s="945"/>
      <c r="FG60" s="908">
        <f>+FG59</f>
        <v>74619209.536327705</v>
      </c>
      <c r="FH60" s="444">
        <f>+FH59</f>
        <v>1956554.3255813953</v>
      </c>
      <c r="FI60" s="444">
        <f t="shared" si="34"/>
        <v>72662655.210746303</v>
      </c>
      <c r="FJ60" s="945"/>
      <c r="FK60" s="908">
        <f>+FK59</f>
        <v>1163284.4220246235</v>
      </c>
      <c r="FL60" s="444">
        <f>+FL59</f>
        <v>30278.79069767442</v>
      </c>
      <c r="FM60" s="444">
        <f t="shared" si="46"/>
        <v>1133005.631326949</v>
      </c>
      <c r="FN60" s="945"/>
      <c r="FO60" s="908">
        <f>+FO59</f>
        <v>180990.04001367989</v>
      </c>
      <c r="FP60" s="444">
        <f>+FP59</f>
        <v>4780.8837209302328</v>
      </c>
      <c r="FQ60" s="444">
        <f t="shared" si="35"/>
        <v>176209.15629274966</v>
      </c>
      <c r="FR60" s="945"/>
      <c r="FS60" s="908">
        <f>+FS59</f>
        <v>21135313.936901502</v>
      </c>
      <c r="FT60" s="444">
        <f>+FT59</f>
        <v>546129.83720930235</v>
      </c>
      <c r="FU60" s="444">
        <f t="shared" si="47"/>
        <v>20589184.099692199</v>
      </c>
      <c r="FV60" s="945"/>
      <c r="FW60" s="908">
        <f>+FW59</f>
        <v>1303694.13997188</v>
      </c>
      <c r="FX60" s="444">
        <f>+FX59</f>
        <v>34246.627906976741</v>
      </c>
      <c r="FY60" s="444">
        <f t="shared" si="36"/>
        <v>1269447.5120649033</v>
      </c>
      <c r="FZ60" s="945"/>
      <c r="GA60" s="908">
        <f>+GA59</f>
        <v>12447440.119984038</v>
      </c>
      <c r="GB60" s="444">
        <f>+GB59</f>
        <v>315340.30232558138</v>
      </c>
      <c r="GC60" s="444">
        <f t="shared" si="54"/>
        <v>12132099.817658456</v>
      </c>
      <c r="GD60" s="945"/>
      <c r="GE60" s="908">
        <f>+GE59</f>
        <v>5468711.1064941483</v>
      </c>
      <c r="GF60" s="444">
        <f>+GF59</f>
        <v>148593.7441860465</v>
      </c>
      <c r="GG60" s="444">
        <f t="shared" si="16"/>
        <v>5320117.3623081017</v>
      </c>
      <c r="GH60" s="945"/>
      <c r="GI60" s="908">
        <f>+GI59</f>
        <v>4724461.0474806214</v>
      </c>
      <c r="GJ60" s="444">
        <f>+GJ59</f>
        <v>122078.58139534884</v>
      </c>
      <c r="GK60" s="444">
        <f t="shared" si="48"/>
        <v>4602382.4660852728</v>
      </c>
      <c r="GL60" s="945"/>
      <c r="GM60" s="908">
        <f>+GM59</f>
        <v>2762048.6019151849</v>
      </c>
      <c r="GN60" s="444">
        <f>+GN59</f>
        <v>74339.720930232565</v>
      </c>
      <c r="GO60" s="444">
        <f t="shared" si="17"/>
        <v>2687708.8809849522</v>
      </c>
      <c r="GP60" s="945"/>
      <c r="GQ60" s="908">
        <f>+GQ59</f>
        <v>19035162.995041035</v>
      </c>
      <c r="GR60" s="444">
        <f>+GR59</f>
        <v>509435.65116279072</v>
      </c>
      <c r="GS60" s="444">
        <f t="shared" si="18"/>
        <v>18525727.343878243</v>
      </c>
      <c r="GT60" s="945"/>
      <c r="GU60" s="956"/>
      <c r="GV60" s="957"/>
      <c r="GW60" s="957"/>
      <c r="GX60" s="954"/>
      <c r="GY60" s="908">
        <f>+GY59</f>
        <v>4212362.7730278159</v>
      </c>
      <c r="GZ60" s="444">
        <f>+GZ59</f>
        <v>112734.93023255814</v>
      </c>
      <c r="HA60" s="444">
        <f t="shared" si="19"/>
        <v>4099627.8427952579</v>
      </c>
      <c r="HB60" s="945"/>
      <c r="HC60" s="908">
        <f>+HC59</f>
        <v>18177405.4877261</v>
      </c>
      <c r="HD60" s="444">
        <f>+HD59</f>
        <v>491096.88372093026</v>
      </c>
      <c r="HE60" s="444">
        <f t="shared" si="20"/>
        <v>17686308.604005169</v>
      </c>
      <c r="HF60" s="945"/>
      <c r="HG60" s="908">
        <f>+HG59</f>
        <v>2942274.6873005014</v>
      </c>
      <c r="HH60" s="444">
        <f>+HH59</f>
        <v>79642.279069767435</v>
      </c>
      <c r="HI60" s="444">
        <f t="shared" si="21"/>
        <v>2862632.4082307341</v>
      </c>
      <c r="HJ60" s="945"/>
      <c r="HK60" s="908">
        <f>+HK59</f>
        <v>2904834.2988866083</v>
      </c>
      <c r="HL60" s="444">
        <f>+HL59</f>
        <v>78035.186046511633</v>
      </c>
      <c r="HM60" s="444">
        <f t="shared" si="22"/>
        <v>2826799.1128400965</v>
      </c>
      <c r="HN60" s="945"/>
      <c r="HO60" s="908">
        <f>+HO59</f>
        <v>670701.99612403091</v>
      </c>
      <c r="HP60" s="444">
        <f>+HP59</f>
        <v>18120.279069767443</v>
      </c>
      <c r="HQ60" s="444">
        <f t="shared" si="23"/>
        <v>652581.71705426346</v>
      </c>
      <c r="HR60" s="945"/>
      <c r="HS60" s="908">
        <f>+HS59</f>
        <v>5450106.2419630643</v>
      </c>
      <c r="HT60" s="444">
        <f>+HT59</f>
        <v>143698.81395348837</v>
      </c>
      <c r="HU60" s="444">
        <f t="shared" si="37"/>
        <v>5306407.4280095762</v>
      </c>
      <c r="HV60" s="945"/>
      <c r="HW60" s="908">
        <f>+HW59</f>
        <v>21787749.604233164</v>
      </c>
      <c r="HX60" s="444">
        <f>+HX59</f>
        <v>556921.90697674418</v>
      </c>
      <c r="HY60" s="444">
        <f t="shared" si="49"/>
        <v>21230827.69725642</v>
      </c>
      <c r="HZ60" s="945"/>
      <c r="IA60" s="908">
        <f>+IA59</f>
        <v>20003660.285567712</v>
      </c>
      <c r="IB60" s="444">
        <f>+IB59</f>
        <v>506767.67441860464</v>
      </c>
      <c r="IC60" s="444">
        <f t="shared" si="55"/>
        <v>19496892.611149106</v>
      </c>
      <c r="ID60" s="945"/>
      <c r="IE60" s="908">
        <f>+IE59</f>
        <v>113032681.94186045</v>
      </c>
      <c r="IF60" s="444">
        <f>+IF59</f>
        <v>2799571.0697674421</v>
      </c>
      <c r="IG60" s="444">
        <f t="shared" si="61"/>
        <v>110233110.87209301</v>
      </c>
      <c r="IH60" s="945"/>
      <c r="II60" s="908">
        <f>+II59</f>
        <v>129385145.19476743</v>
      </c>
      <c r="IJ60" s="444">
        <f>+IJ59</f>
        <v>3127133.418604651</v>
      </c>
      <c r="IK60" s="444">
        <f t="shared" si="75"/>
        <v>126258011.77616277</v>
      </c>
      <c r="IL60" s="945"/>
      <c r="IM60" s="908">
        <f>+IM59</f>
        <v>15146600.808139535</v>
      </c>
      <c r="IN60" s="444">
        <f>+IN59</f>
        <v>357441.90697674418</v>
      </c>
      <c r="IO60" s="444">
        <f t="shared" si="89"/>
        <v>14789158.90116279</v>
      </c>
      <c r="IP60" s="945"/>
      <c r="IQ60" s="908">
        <f>+IQ59</f>
        <v>470189</v>
      </c>
      <c r="IR60" s="444">
        <f>+IR59</f>
        <v>5922.9234496124027</v>
      </c>
      <c r="IS60" s="444">
        <f t="shared" si="110"/>
        <v>464266.0765503876</v>
      </c>
      <c r="IT60" s="909"/>
      <c r="IU60" s="908">
        <f>+IU59</f>
        <v>98953.417217662267</v>
      </c>
      <c r="IV60" s="444">
        <f>+IV59</f>
        <v>2529.3720930232557</v>
      </c>
      <c r="IW60" s="444">
        <f t="shared" si="50"/>
        <v>96424.045124639015</v>
      </c>
      <c r="IX60" s="945"/>
      <c r="IY60" s="908">
        <f>+IY59</f>
        <v>68620.526200790409</v>
      </c>
      <c r="IZ60" s="444">
        <f>+IZ59</f>
        <v>1760.3488372093022</v>
      </c>
      <c r="JA60" s="444">
        <f t="shared" si="51"/>
        <v>66860.177363581111</v>
      </c>
      <c r="JB60" s="945"/>
      <c r="JC60" s="908">
        <f>+JC59</f>
        <v>12573935.669573642</v>
      </c>
      <c r="JD60" s="444">
        <f>+JD59</f>
        <v>312072.86046511628</v>
      </c>
      <c r="JE60" s="444">
        <f t="shared" si="62"/>
        <v>12261862.809108526</v>
      </c>
      <c r="JF60" s="945"/>
      <c r="JG60" s="908"/>
      <c r="JH60" s="444"/>
      <c r="JI60" s="444"/>
      <c r="JJ60" s="954"/>
      <c r="JK60" s="908">
        <f>+JK59</f>
        <v>462238.67985256109</v>
      </c>
      <c r="JL60" s="444">
        <f>+JL59</f>
        <v>11668.697674418605</v>
      </c>
      <c r="JM60" s="444">
        <f t="shared" si="56"/>
        <v>450569.98217814247</v>
      </c>
      <c r="JN60" s="945"/>
      <c r="JO60" s="908">
        <f>+JO59</f>
        <v>670929.84712722315</v>
      </c>
      <c r="JP60" s="444">
        <f>+JP59</f>
        <v>17088.418604651164</v>
      </c>
      <c r="JQ60" s="444">
        <f t="shared" si="57"/>
        <v>653841.42852257204</v>
      </c>
      <c r="JR60" s="945"/>
      <c r="JS60" s="908">
        <f>+JS59</f>
        <v>15170.470018239854</v>
      </c>
      <c r="JT60" s="444">
        <f>+JT59</f>
        <v>378.55813953488371</v>
      </c>
      <c r="JU60" s="444">
        <f t="shared" si="63"/>
        <v>14791.91187870497</v>
      </c>
      <c r="JV60" s="954"/>
      <c r="JW60" s="908">
        <f>+JW59</f>
        <v>15170.470018239854</v>
      </c>
      <c r="JX60" s="444">
        <f>+JX59</f>
        <v>378.55813953488371</v>
      </c>
      <c r="JY60" s="444">
        <f t="shared" si="64"/>
        <v>14791.91187870497</v>
      </c>
      <c r="JZ60" s="954"/>
      <c r="KA60" s="908">
        <f>+KA59</f>
        <v>800440.33529031777</v>
      </c>
      <c r="KB60" s="444">
        <f>+KB59</f>
        <v>19973.883720930233</v>
      </c>
      <c r="KC60" s="444">
        <f t="shared" si="65"/>
        <v>780466.45156938757</v>
      </c>
      <c r="KD60" s="954"/>
      <c r="KE60" s="908">
        <f>+KE59</f>
        <v>800440.33529031777</v>
      </c>
      <c r="KF60" s="444">
        <f>+KF59</f>
        <v>19973.883720930233</v>
      </c>
      <c r="KG60" s="444">
        <f t="shared" si="66"/>
        <v>780466.45156938757</v>
      </c>
      <c r="KH60" s="954"/>
      <c r="KI60" s="908">
        <f>+KI59</f>
        <v>216929.0297157623</v>
      </c>
      <c r="KJ60" s="444">
        <f>+KJ59</f>
        <v>5485.8604651162786</v>
      </c>
      <c r="KK60" s="444">
        <f t="shared" si="58"/>
        <v>211443.16925064602</v>
      </c>
      <c r="KL60" s="954"/>
      <c r="KM60" s="908">
        <f>+KM59</f>
        <v>14489723.368008057</v>
      </c>
      <c r="KN60" s="444">
        <f>+KN59</f>
        <v>361571.04651162791</v>
      </c>
      <c r="KO60" s="444">
        <f t="shared" si="68"/>
        <v>14128152.321496429</v>
      </c>
      <c r="KP60" s="954"/>
      <c r="KQ60" s="908"/>
      <c r="KR60" s="444"/>
      <c r="KS60" s="444"/>
      <c r="KT60" s="954"/>
      <c r="KU60" s="908">
        <f>+KU59</f>
        <v>0</v>
      </c>
      <c r="KV60" s="444">
        <f>+KV59</f>
        <v>0</v>
      </c>
      <c r="KW60" s="444">
        <f t="shared" si="69"/>
        <v>0</v>
      </c>
      <c r="KX60" s="954"/>
      <c r="KY60" s="908">
        <f>+KY59</f>
        <v>1413500.7703488371</v>
      </c>
      <c r="KZ60" s="444">
        <f>KZ59</f>
        <v>34440.627906976741</v>
      </c>
      <c r="LA60" s="444">
        <f t="shared" si="76"/>
        <v>1379060.1424418604</v>
      </c>
      <c r="LB60" s="954"/>
      <c r="LC60" s="908">
        <f>+LC59</f>
        <v>0</v>
      </c>
      <c r="LD60" s="444">
        <f>+LD59</f>
        <v>0</v>
      </c>
      <c r="LE60" s="444">
        <f t="shared" si="90"/>
        <v>0</v>
      </c>
      <c r="LF60" s="954"/>
      <c r="LG60" s="908">
        <f>+LG59</f>
        <v>31343733.610465117</v>
      </c>
      <c r="LH60" s="444">
        <f>+LH59</f>
        <v>742595.86046511633</v>
      </c>
      <c r="LI60" s="444">
        <f t="shared" si="91"/>
        <v>30601137.75</v>
      </c>
      <c r="LJ60" s="954"/>
      <c r="LK60" s="908">
        <f>+LK59</f>
        <v>6288395.1356589152</v>
      </c>
      <c r="LL60" s="444">
        <f>+LL59</f>
        <v>148107.44186046513</v>
      </c>
      <c r="LM60" s="444">
        <f t="shared" si="92"/>
        <v>6140287.6937984498</v>
      </c>
      <c r="LN60" s="954"/>
      <c r="LO60" s="908">
        <f>+LO59</f>
        <v>3827329.3459302327</v>
      </c>
      <c r="LP60" s="444">
        <f>+LP59</f>
        <v>94794.534883720931</v>
      </c>
      <c r="LQ60" s="444">
        <f t="shared" si="70"/>
        <v>3732534.8110465119</v>
      </c>
      <c r="LR60" s="954"/>
      <c r="LS60" s="908">
        <f>+LS59</f>
        <v>113700.25290697675</v>
      </c>
      <c r="LT60" s="444">
        <f>LT59</f>
        <v>2709.8372093023254</v>
      </c>
      <c r="LU60" s="444">
        <f t="shared" si="77"/>
        <v>110990.41569767443</v>
      </c>
      <c r="LV60" s="954"/>
      <c r="LW60" s="908">
        <f>+LW59</f>
        <v>17511872.935077522</v>
      </c>
      <c r="LX60" s="444">
        <f>+LX59</f>
        <v>429300.25581395347</v>
      </c>
      <c r="LY60" s="444">
        <f t="shared" si="71"/>
        <v>17082572.679263569</v>
      </c>
      <c r="LZ60" s="954"/>
      <c r="MA60" s="908">
        <f>+MA59</f>
        <v>23105441.787790697</v>
      </c>
      <c r="MB60" s="444">
        <f>MB59</f>
        <v>551771.74418604653</v>
      </c>
      <c r="MC60" s="444">
        <f t="shared" si="78"/>
        <v>22553670.04360465</v>
      </c>
      <c r="MD60" s="954"/>
      <c r="ME60" s="908">
        <f>+ME59</f>
        <v>2982948.7432170543</v>
      </c>
      <c r="MF60" s="444">
        <f>+MF59</f>
        <v>72828.860465116275</v>
      </c>
      <c r="MG60" s="444">
        <f t="shared" si="72"/>
        <v>2910119.882751938</v>
      </c>
      <c r="MH60" s="954"/>
      <c r="MI60" s="908">
        <f>+MI59</f>
        <v>33959736.898255818</v>
      </c>
      <c r="MJ60" s="444">
        <f>MJ59</f>
        <v>820779.13953488367</v>
      </c>
      <c r="MK60" s="444">
        <f t="shared" si="79"/>
        <v>33138957.758720934</v>
      </c>
      <c r="ML60" s="954"/>
      <c r="MM60" s="908">
        <f>+MM59</f>
        <v>17377381.899224807</v>
      </c>
      <c r="MN60" s="444">
        <f>MN59</f>
        <v>419152.93023255817</v>
      </c>
      <c r="MO60" s="444">
        <f t="shared" si="80"/>
        <v>16958228.968992248</v>
      </c>
      <c r="MP60" s="954"/>
      <c r="MQ60" s="908">
        <f>+MQ59</f>
        <v>36819369.549418606</v>
      </c>
      <c r="MR60" s="444">
        <f>MR59</f>
        <v>884549.41860465112</v>
      </c>
      <c r="MS60" s="444">
        <f t="shared" si="81"/>
        <v>35934820.130813956</v>
      </c>
      <c r="MT60" s="954"/>
      <c r="MU60" s="908">
        <f>+MU59</f>
        <v>11892839.784883721</v>
      </c>
      <c r="MV60" s="444">
        <f>MV59</f>
        <v>283444.04651162791</v>
      </c>
      <c r="MW60" s="444">
        <f t="shared" si="82"/>
        <v>11609395.738372093</v>
      </c>
      <c r="MX60" s="954"/>
      <c r="MY60" s="908">
        <f>+MY59</f>
        <v>4472097.2306201551</v>
      </c>
      <c r="MZ60" s="444">
        <f>+MZ59</f>
        <v>106372.97674418605</v>
      </c>
      <c r="NA60" s="444">
        <f t="shared" si="93"/>
        <v>4365724.253875969</v>
      </c>
      <c r="NB60" s="954"/>
      <c r="NC60" s="908">
        <f>+NC59</f>
        <v>35821230.251937985</v>
      </c>
      <c r="ND60" s="444">
        <f>ND59</f>
        <v>864029.6744186047</v>
      </c>
      <c r="NE60" s="444">
        <f t="shared" si="83"/>
        <v>34957200.57751938</v>
      </c>
      <c r="NF60" s="954"/>
      <c r="NG60" s="908">
        <f>+NG59</f>
        <v>4559024.6550387591</v>
      </c>
      <c r="NH60" s="444">
        <f>+NH59</f>
        <v>111763.62790697675</v>
      </c>
      <c r="NI60" s="444">
        <f t="shared" si="73"/>
        <v>4447261.0271317819</v>
      </c>
      <c r="NJ60" s="954"/>
      <c r="NK60" s="908">
        <f>+NK59</f>
        <v>49670691.807170548</v>
      </c>
      <c r="NL60" s="444">
        <f>NL59</f>
        <v>1190905.6976744186</v>
      </c>
      <c r="NM60" s="444">
        <f t="shared" si="84"/>
        <v>48479786.109496132</v>
      </c>
      <c r="NN60" s="954"/>
      <c r="NO60" s="908">
        <f>+NO59</f>
        <v>1951550.3875968992</v>
      </c>
      <c r="NP60" s="444">
        <f>NP59</f>
        <v>46511.627906976741</v>
      </c>
      <c r="NQ60" s="444">
        <f t="shared" si="85"/>
        <v>1905038.7596899224</v>
      </c>
      <c r="NR60" s="954"/>
      <c r="NS60" s="908">
        <f>+NS59</f>
        <v>6149687.7102713175</v>
      </c>
      <c r="NT60" s="444">
        <f>NT59</f>
        <v>144840.53488372092</v>
      </c>
      <c r="NU60" s="444">
        <f t="shared" si="94"/>
        <v>6004847.1753875967</v>
      </c>
      <c r="NV60" s="954"/>
      <c r="NW60" s="908">
        <f>+NW59</f>
        <v>1165302</v>
      </c>
      <c r="NX60" s="444">
        <f>+NX59</f>
        <v>12420.854651162792</v>
      </c>
      <c r="NY60" s="444">
        <f t="shared" si="111"/>
        <v>1152881.1453488371</v>
      </c>
      <c r="NZ60" s="954"/>
      <c r="OA60" s="908">
        <f>+OA59</f>
        <v>11633723.845930232</v>
      </c>
      <c r="OB60" s="444">
        <f>OB59</f>
        <v>278930.4418604651</v>
      </c>
      <c r="OC60" s="444">
        <f t="shared" si="86"/>
        <v>11354793.404069766</v>
      </c>
      <c r="OD60" s="954"/>
      <c r="OE60" s="908">
        <f>+OE59</f>
        <v>6605282.6453488376</v>
      </c>
      <c r="OF60" s="444">
        <f>OF59</f>
        <v>157738.09302325582</v>
      </c>
      <c r="OG60" s="444">
        <f t="shared" si="87"/>
        <v>6447544.5523255821</v>
      </c>
      <c r="OH60" s="954"/>
      <c r="OI60" s="908">
        <f>+OI59</f>
        <v>22759057.257751938</v>
      </c>
      <c r="OJ60" s="444">
        <f>+OJ59</f>
        <v>539207.6744186047</v>
      </c>
      <c r="OK60" s="444">
        <f t="shared" si="95"/>
        <v>22219849.583333332</v>
      </c>
      <c r="OL60" s="954"/>
      <c r="OM60" s="908">
        <f>+OM59</f>
        <v>12331900.47868217</v>
      </c>
      <c r="ON60" s="444">
        <f>+ON59</f>
        <v>290447.11627906974</v>
      </c>
      <c r="OO60" s="444">
        <f t="shared" si="96"/>
        <v>12041453.3624031</v>
      </c>
      <c r="OP60" s="954"/>
      <c r="OQ60" s="908">
        <f>+OQ59</f>
        <v>1005379.8498062015</v>
      </c>
      <c r="OR60" s="444">
        <f>+OR59</f>
        <v>23403.60465116279</v>
      </c>
      <c r="OS60" s="444">
        <f t="shared" si="97"/>
        <v>981976.24515503878</v>
      </c>
      <c r="OT60" s="954"/>
      <c r="OU60" s="908">
        <f>+OU59</f>
        <v>4334378.1191860465</v>
      </c>
      <c r="OV60" s="444">
        <f>+OV59</f>
        <v>102286.20930232559</v>
      </c>
      <c r="OW60" s="444">
        <f t="shared" si="98"/>
        <v>4232091.9098837208</v>
      </c>
      <c r="OX60" s="954"/>
      <c r="OY60" s="908">
        <f>+OY59</f>
        <v>5628332.8662790693</v>
      </c>
      <c r="OZ60" s="444">
        <f>+OZ59</f>
        <v>131273.06976744186</v>
      </c>
      <c r="PA60" s="444">
        <f t="shared" si="99"/>
        <v>5497059.7965116277</v>
      </c>
      <c r="PB60" s="954"/>
      <c r="PC60" s="908">
        <f>+PC59</f>
        <v>74356524.104651168</v>
      </c>
      <c r="PD60" s="444">
        <f>+PD59</f>
        <v>1754726.2325581396</v>
      </c>
      <c r="PE60" s="444">
        <f t="shared" si="100"/>
        <v>72601797.872093022</v>
      </c>
      <c r="PF60" s="954"/>
      <c r="PG60" s="908">
        <f>+PG59</f>
        <v>29937178.968992248</v>
      </c>
      <c r="PH60" s="444">
        <f>+PH59</f>
        <v>696888.74418604653</v>
      </c>
      <c r="PI60" s="444">
        <f t="shared" si="101"/>
        <v>29240290.224806201</v>
      </c>
      <c r="PJ60" s="954"/>
      <c r="PK60" s="908">
        <f>+PK59</f>
        <v>21648336</v>
      </c>
      <c r="PL60" s="444">
        <f>+PL59</f>
        <v>20977.069767441859</v>
      </c>
      <c r="PM60" s="444">
        <f t="shared" si="112"/>
        <v>21627358.930232558</v>
      </c>
      <c r="PN60" s="909"/>
      <c r="PO60" s="908">
        <f>+PO59</f>
        <v>21908705</v>
      </c>
      <c r="PP60" s="444">
        <f>+PP59</f>
        <v>275981.74903100776</v>
      </c>
      <c r="PQ60" s="444">
        <f t="shared" si="113"/>
        <v>21632723.250968993</v>
      </c>
      <c r="PR60" s="945"/>
      <c r="PS60" s="947"/>
      <c r="PT60" s="601"/>
      <c r="PU60" s="601"/>
      <c r="PV60" s="945"/>
      <c r="PW60" s="947"/>
      <c r="PX60" s="601"/>
      <c r="PY60" s="601"/>
      <c r="PZ60" s="945"/>
      <c r="QA60" s="908">
        <f>+QA59</f>
        <v>1821784.5494186047</v>
      </c>
      <c r="QB60" s="444">
        <f>QB59</f>
        <v>44031.046511627908</v>
      </c>
      <c r="QC60" s="444">
        <f t="shared" si="88"/>
        <v>1777753.5029069767</v>
      </c>
      <c r="QD60" s="954"/>
      <c r="QE60" s="947"/>
      <c r="QF60" s="601"/>
      <c r="QG60" s="601"/>
      <c r="QH60" s="945"/>
      <c r="QI60" s="947"/>
      <c r="QJ60" s="601"/>
      <c r="QK60" s="601"/>
      <c r="QL60" s="945"/>
      <c r="QM60" s="947"/>
      <c r="QN60" s="601"/>
      <c r="QO60" s="601"/>
      <c r="QP60" s="945"/>
      <c r="QQ60" s="947"/>
      <c r="QR60" s="601"/>
      <c r="QS60" s="601"/>
      <c r="QT60" s="945"/>
      <c r="QU60" s="947"/>
      <c r="QV60" s="601"/>
      <c r="QW60" s="601"/>
      <c r="QX60" s="945"/>
      <c r="QY60" s="908"/>
      <c r="QZ60" s="444"/>
      <c r="RA60" s="444"/>
      <c r="RB60" s="945"/>
      <c r="RC60" s="908"/>
      <c r="RD60" s="444"/>
      <c r="RE60" s="444"/>
      <c r="RF60" s="945"/>
      <c r="RG60" s="908"/>
      <c r="RH60" s="444"/>
      <c r="RI60" s="444"/>
      <c r="RJ60" s="945"/>
      <c r="RK60" s="908"/>
      <c r="RL60" s="444"/>
      <c r="RM60" s="444"/>
      <c r="RN60" s="945"/>
      <c r="RO60" s="908"/>
      <c r="RP60" s="444"/>
      <c r="RQ60" s="444"/>
      <c r="RR60" s="945"/>
      <c r="RS60" s="908"/>
      <c r="RT60" s="444"/>
      <c r="RU60" s="444"/>
      <c r="RV60" s="945"/>
      <c r="RW60" s="908"/>
      <c r="RX60" s="444"/>
      <c r="RY60" s="444"/>
      <c r="RZ60" s="945"/>
      <c r="SA60" s="908">
        <f>+SA59</f>
        <v>5306172</v>
      </c>
      <c r="SB60" s="444">
        <f>+SB59</f>
        <v>66841.313953488367</v>
      </c>
      <c r="SC60" s="444">
        <f t="shared" si="114"/>
        <v>5239330.6860465119</v>
      </c>
      <c r="SD60" s="945"/>
      <c r="SE60" s="908"/>
      <c r="SF60" s="444"/>
      <c r="SG60" s="444"/>
      <c r="SH60" s="945"/>
      <c r="SI60" s="947"/>
      <c r="SJ60" s="601"/>
      <c r="SK60" s="601"/>
      <c r="SL60" s="945"/>
      <c r="SM60" s="947"/>
      <c r="SN60" s="601"/>
      <c r="SO60" s="601"/>
      <c r="SP60" s="945"/>
      <c r="SQ60" s="908">
        <f>+SQ59</f>
        <v>18818132</v>
      </c>
      <c r="SR60" s="444">
        <f>+SR59</f>
        <v>309988.60852713179</v>
      </c>
      <c r="SS60" s="444">
        <f t="shared" si="115"/>
        <v>18508143.391472869</v>
      </c>
      <c r="ST60" s="945"/>
      <c r="SU60" s="908">
        <f>+SU59</f>
        <v>734690.11337209307</v>
      </c>
      <c r="SV60" s="444">
        <f>+SV59</f>
        <v>17303.79069767442</v>
      </c>
      <c r="SW60" s="444">
        <f t="shared" si="102"/>
        <v>717386.32267441868</v>
      </c>
      <c r="SX60" s="954"/>
      <c r="SY60" s="908">
        <f>+SY59</f>
        <v>1217598</v>
      </c>
      <c r="SZ60" s="444">
        <f>+SZ59</f>
        <v>15337.95930232558</v>
      </c>
      <c r="TA60" s="444">
        <f t="shared" si="116"/>
        <v>1202260.0406976745</v>
      </c>
      <c r="TB60" s="945"/>
      <c r="TC60" s="601"/>
      <c r="TD60" s="601"/>
      <c r="TE60" s="601"/>
      <c r="TF60" s="601"/>
      <c r="TG60" s="908">
        <f>+TG59</f>
        <v>3877266.3149224808</v>
      </c>
      <c r="TH60" s="444">
        <f>+TH59</f>
        <v>90256.441860465115</v>
      </c>
      <c r="TI60" s="444">
        <f t="shared" si="103"/>
        <v>3787009.8730620155</v>
      </c>
      <c r="TJ60" s="954"/>
      <c r="TK60" s="908">
        <f>+TK59</f>
        <v>20609513</v>
      </c>
      <c r="TL60" s="444">
        <f>+TL59</f>
        <v>339497.79166666663</v>
      </c>
      <c r="TM60" s="444">
        <f t="shared" si="117"/>
        <v>20270015.208333332</v>
      </c>
      <c r="TN60" s="945"/>
      <c r="TO60" s="908">
        <f>+TO59</f>
        <v>25346313</v>
      </c>
      <c r="TP60" s="444">
        <f>+TP59</f>
        <v>319284.9505813953</v>
      </c>
      <c r="TQ60" s="444">
        <f t="shared" si="118"/>
        <v>25027028.049418606</v>
      </c>
      <c r="TR60" s="945"/>
      <c r="TS60" s="908">
        <f>+TS59</f>
        <v>24992898</v>
      </c>
      <c r="TT60" s="444">
        <f>+TT59</f>
        <v>72653.773255813954</v>
      </c>
      <c r="TU60" s="444">
        <f t="shared" si="119"/>
        <v>24920244.226744186</v>
      </c>
      <c r="TV60" s="945"/>
      <c r="TW60" s="947"/>
      <c r="TX60" s="601"/>
      <c r="TY60" s="601"/>
      <c r="TZ60" s="945"/>
      <c r="UA60" s="947"/>
      <c r="UB60" s="601"/>
      <c r="UC60" s="601"/>
      <c r="UD60" s="945"/>
      <c r="UE60" s="908">
        <f>+UE59</f>
        <v>3178496</v>
      </c>
      <c r="UF60" s="444">
        <f>+UF59</f>
        <v>9239.8139534883721</v>
      </c>
      <c r="UG60" s="444">
        <f t="shared" si="120"/>
        <v>3169256.1860465114</v>
      </c>
      <c r="UH60" s="945"/>
      <c r="UI60" s="908">
        <f>+UI59</f>
        <v>2569516.5261627906</v>
      </c>
      <c r="UJ60" s="444">
        <f>+UJ59</f>
        <v>60637.558139534885</v>
      </c>
      <c r="UK60" s="444">
        <f t="shared" si="104"/>
        <v>2508878.9680232559</v>
      </c>
      <c r="UL60" s="954"/>
      <c r="UM60" s="908">
        <f>+UM59</f>
        <v>27953612</v>
      </c>
      <c r="UN60" s="444">
        <f>+UN59</f>
        <v>568823.5</v>
      </c>
      <c r="UO60" s="444">
        <f t="shared" si="121"/>
        <v>27384788.5</v>
      </c>
      <c r="UP60" s="945"/>
      <c r="UQ60" s="908">
        <f>+UQ59</f>
        <v>2711987</v>
      </c>
      <c r="UR60" s="444">
        <f>+UR59</f>
        <v>39418.41569767442</v>
      </c>
      <c r="US60" s="444">
        <f t="shared" si="122"/>
        <v>2672568.5843023257</v>
      </c>
      <c r="UT60" s="945"/>
      <c r="UU60" s="908">
        <f>+UU59</f>
        <v>15702803</v>
      </c>
      <c r="UV60" s="444">
        <f>+UV59</f>
        <v>197806.62693798449</v>
      </c>
      <c r="UW60" s="444">
        <f t="shared" si="123"/>
        <v>15504996.373062015</v>
      </c>
      <c r="UX60" s="945"/>
      <c r="UY60" s="908">
        <f>+UY59</f>
        <v>440808</v>
      </c>
      <c r="UZ60" s="444">
        <f>+UZ59</f>
        <v>4698.5348837209294</v>
      </c>
      <c r="VA60" s="444">
        <f t="shared" si="124"/>
        <v>436109.46511627908</v>
      </c>
      <c r="VB60" s="945"/>
      <c r="VC60" s="908">
        <f>+VC59</f>
        <v>2147423</v>
      </c>
      <c r="VD60" s="444">
        <f>+VD59</f>
        <v>47859.233527131786</v>
      </c>
      <c r="VE60" s="444">
        <f t="shared" si="125"/>
        <v>2099563.7664728682</v>
      </c>
      <c r="VF60" s="945"/>
      <c r="VG60" s="947"/>
      <c r="VH60" s="601"/>
      <c r="VI60" s="601"/>
      <c r="VJ60" s="945"/>
      <c r="VK60" s="908"/>
      <c r="VL60" s="444"/>
      <c r="VM60" s="444"/>
      <c r="VN60" s="945"/>
      <c r="VO60" s="947"/>
      <c r="VP60" s="601"/>
      <c r="VQ60" s="601"/>
      <c r="VR60" s="945"/>
      <c r="VS60" s="947"/>
      <c r="VT60" s="601"/>
      <c r="VU60" s="601"/>
      <c r="VV60" s="945"/>
      <c r="VW60" s="908">
        <f>+VW59</f>
        <v>27976160.024224807</v>
      </c>
      <c r="VX60" s="444">
        <f>+VX59</f>
        <v>651239.41860465112</v>
      </c>
      <c r="VY60" s="444">
        <f t="shared" si="105"/>
        <v>27324920.605620157</v>
      </c>
      <c r="VZ60" s="954"/>
      <c r="WA60" s="947">
        <f>+WA59</f>
        <v>14820826</v>
      </c>
      <c r="WB60" s="444">
        <f>+WB59</f>
        <v>100528.85852713179</v>
      </c>
      <c r="WC60" s="601">
        <f t="shared" si="126"/>
        <v>14720297.141472869</v>
      </c>
      <c r="WD60" s="945"/>
      <c r="WE60" s="947">
        <f>+WE59</f>
        <v>1620339</v>
      </c>
      <c r="WF60" s="444">
        <f>+WF59</f>
        <v>1570.0959302325582</v>
      </c>
      <c r="WG60" s="601">
        <f t="shared" si="127"/>
        <v>1618768.9040697673</v>
      </c>
      <c r="WH60" s="945"/>
      <c r="WI60" s="947"/>
      <c r="WJ60" s="601"/>
      <c r="WK60" s="601"/>
      <c r="WL60" s="945"/>
      <c r="WM60" s="947"/>
      <c r="WN60" s="407"/>
      <c r="WO60" s="407"/>
      <c r="WP60" s="945"/>
      <c r="WQ60" s="908">
        <f>+WQ59</f>
        <v>21934675</v>
      </c>
      <c r="WR60" s="444">
        <f>+WR59</f>
        <v>276308.89050387597</v>
      </c>
      <c r="WS60" s="444">
        <f t="shared" si="128"/>
        <v>21658366.109496124</v>
      </c>
      <c r="WT60" s="945"/>
      <c r="WU60" s="947"/>
      <c r="WV60" s="601"/>
      <c r="WW60" s="601"/>
      <c r="WX60" s="945"/>
      <c r="WY60" s="908">
        <f>+WY59</f>
        <v>7873239.9476744188</v>
      </c>
      <c r="WZ60" s="444">
        <f>+WZ59</f>
        <v>183632.41860465117</v>
      </c>
      <c r="XA60" s="444">
        <f t="shared" si="106"/>
        <v>7689607.5290697673</v>
      </c>
      <c r="XB60" s="954"/>
      <c r="XC60" s="947"/>
      <c r="XD60" s="407"/>
      <c r="XE60" s="407"/>
      <c r="XF60" s="945"/>
      <c r="XG60" s="947"/>
      <c r="XH60" s="407"/>
      <c r="XI60" s="407"/>
      <c r="XJ60" s="945"/>
      <c r="XK60" s="947"/>
      <c r="XL60" s="601"/>
      <c r="XM60" s="601"/>
      <c r="XN60" s="945"/>
      <c r="XO60" s="947"/>
      <c r="XP60" s="601"/>
      <c r="XQ60" s="601"/>
      <c r="XR60" s="945"/>
      <c r="XS60" s="947"/>
      <c r="XT60" s="601"/>
      <c r="XU60" s="601"/>
      <c r="XV60" s="945"/>
      <c r="XW60" s="947"/>
      <c r="XX60" s="601"/>
      <c r="XY60" s="601"/>
      <c r="XZ60" s="945"/>
      <c r="YA60" s="947"/>
      <c r="YB60" s="601"/>
      <c r="YC60" s="601"/>
      <c r="YD60" s="945"/>
      <c r="YE60" s="908"/>
      <c r="YF60" s="444"/>
      <c r="YG60" s="444"/>
      <c r="YH60" s="945"/>
      <c r="YI60" s="908"/>
      <c r="YJ60" s="444"/>
      <c r="YK60" s="444"/>
      <c r="YL60" s="945"/>
      <c r="YM60" s="908"/>
      <c r="YN60" s="444"/>
      <c r="YO60" s="444"/>
      <c r="YP60" s="945"/>
      <c r="YQ60" s="947"/>
      <c r="YR60" s="601"/>
      <c r="YS60" s="601"/>
      <c r="YT60" s="945"/>
      <c r="YU60" s="947"/>
      <c r="YV60" s="601"/>
      <c r="YW60" s="601"/>
      <c r="YX60" s="945"/>
      <c r="YY60" s="947"/>
      <c r="YZ60" s="601"/>
      <c r="ZA60" s="601"/>
      <c r="ZB60" s="945"/>
      <c r="ZC60" s="947"/>
      <c r="ZD60" s="601"/>
      <c r="ZE60" s="601"/>
      <c r="ZF60" s="945"/>
      <c r="ZG60" s="947"/>
      <c r="ZH60" s="601"/>
      <c r="ZI60" s="601"/>
      <c r="ZJ60" s="945"/>
      <c r="ZK60" s="947"/>
      <c r="ZL60" s="601"/>
      <c r="ZM60" s="601"/>
      <c r="ZN60" s="945"/>
      <c r="ZO60" s="947"/>
      <c r="ZP60" s="601"/>
      <c r="ZQ60" s="601"/>
      <c r="ZR60" s="945"/>
      <c r="ZS60" s="947"/>
      <c r="ZT60" s="601"/>
      <c r="ZU60" s="601"/>
      <c r="ZV60" s="945"/>
      <c r="ZW60" s="947"/>
      <c r="ZX60" s="601"/>
      <c r="ZY60" s="601"/>
      <c r="ZZ60" s="945"/>
      <c r="AAA60" s="947"/>
      <c r="AAB60" s="601"/>
      <c r="AAC60" s="601"/>
      <c r="AAD60" s="945"/>
      <c r="AAE60" s="947"/>
      <c r="AAF60" s="601"/>
      <c r="AAG60" s="601"/>
      <c r="AAH60" s="945"/>
      <c r="AAI60" s="947"/>
      <c r="AAJ60" s="601"/>
      <c r="AAK60" s="601"/>
      <c r="AAL60" s="945"/>
      <c r="AAM60" s="947"/>
      <c r="AAN60" s="601"/>
      <c r="AAO60" s="601"/>
      <c r="AAP60" s="945"/>
      <c r="AAQ60" s="947"/>
      <c r="AAR60" s="601"/>
      <c r="AAS60" s="601"/>
      <c r="AAT60" s="945"/>
      <c r="AAU60" s="947"/>
      <c r="AAV60" s="601"/>
      <c r="AAW60" s="601"/>
      <c r="AAX60" s="945"/>
      <c r="AAY60" s="947"/>
      <c r="AAZ60" s="601"/>
      <c r="ABA60" s="601"/>
      <c r="ABB60" s="945"/>
      <c r="ABC60" s="947"/>
      <c r="ABD60" s="601"/>
      <c r="ABE60" s="601"/>
      <c r="ABF60" s="945"/>
      <c r="ABG60" s="947"/>
      <c r="ABH60" s="601"/>
      <c r="ABI60" s="601"/>
      <c r="ABJ60" s="945"/>
      <c r="ABK60" s="947"/>
      <c r="ABL60" s="601"/>
      <c r="ABM60" s="601"/>
      <c r="ABN60" s="945"/>
      <c r="ABO60" s="947"/>
      <c r="ABP60" s="601"/>
      <c r="ABQ60" s="601"/>
      <c r="ABR60" s="945"/>
      <c r="ABS60" s="947"/>
      <c r="ABT60" s="601"/>
      <c r="ABU60" s="601"/>
      <c r="ABV60" s="945"/>
      <c r="ABW60" s="947"/>
      <c r="ABX60" s="601"/>
      <c r="ABY60" s="601"/>
      <c r="ABZ60" s="945"/>
      <c r="ACA60" s="947"/>
      <c r="ACB60" s="601"/>
      <c r="ACC60" s="601"/>
      <c r="ACD60" s="945"/>
      <c r="ACE60" s="947"/>
      <c r="ACF60" s="601"/>
      <c r="ACG60" s="601"/>
      <c r="ACH60" s="945"/>
      <c r="ACI60" s="947"/>
      <c r="ACJ60" s="601"/>
      <c r="ACK60" s="601"/>
      <c r="ACL60" s="945"/>
      <c r="ACM60" s="947"/>
      <c r="ACN60" s="601"/>
      <c r="ACO60" s="601"/>
      <c r="ACP60" s="945"/>
      <c r="ACQ60" s="947"/>
      <c r="ACR60" s="601"/>
      <c r="ACS60" s="601"/>
      <c r="ACT60" s="945"/>
      <c r="ACU60" s="947"/>
      <c r="ACV60" s="601"/>
      <c r="ACW60" s="601"/>
      <c r="ACX60" s="945"/>
      <c r="ACY60" s="947"/>
      <c r="ACZ60" s="601"/>
      <c r="ADA60" s="601"/>
      <c r="ADB60" s="945"/>
      <c r="ADC60" s="947"/>
      <c r="ADD60" s="601"/>
      <c r="ADE60" s="601"/>
      <c r="ADF60" s="945"/>
      <c r="ADG60" s="947"/>
      <c r="ADH60" s="601"/>
      <c r="ADI60" s="601"/>
      <c r="ADJ60" s="945"/>
      <c r="ADK60" s="947"/>
      <c r="ADL60" s="601"/>
      <c r="ADM60" s="601"/>
      <c r="ADN60" s="945"/>
      <c r="ADO60" s="947"/>
      <c r="ADP60" s="601"/>
      <c r="ADQ60" s="601"/>
      <c r="ADR60" s="945"/>
      <c r="ADS60" s="947"/>
      <c r="ADT60" s="601"/>
      <c r="ADU60" s="601"/>
      <c r="ADV60" s="945"/>
      <c r="ADW60" s="947"/>
      <c r="ADX60" s="601"/>
      <c r="ADY60" s="601"/>
      <c r="ADZ60" s="945"/>
      <c r="AEA60" s="947"/>
      <c r="AEB60" s="601"/>
      <c r="AEC60" s="601"/>
      <c r="AED60" s="945"/>
      <c r="AEE60" s="901"/>
      <c r="AEF60" s="908"/>
      <c r="AEG60" s="954"/>
    </row>
    <row r="61" spans="1:813" ht="13.2" customHeight="1">
      <c r="A61" s="538">
        <v>42</v>
      </c>
      <c r="B61" s="461" t="str">
        <f t="shared" si="1"/>
        <v>W / O incentive</v>
      </c>
      <c r="C61" s="538">
        <f t="shared" si="2"/>
        <v>2017</v>
      </c>
      <c r="D61" s="443">
        <v>42</v>
      </c>
      <c r="E61" s="908" t="str">
        <f t="shared" si="3"/>
        <v>W / O incentive</v>
      </c>
      <c r="F61" s="907">
        <f t="shared" si="4"/>
        <v>2017</v>
      </c>
      <c r="G61" s="908">
        <f>+I60</f>
        <v>839896.64259385911</v>
      </c>
      <c r="H61" s="444">
        <f>G$34/40</f>
        <v>25983.025000000001</v>
      </c>
      <c r="I61" s="444">
        <f t="shared" si="5"/>
        <v>813913.61759385909</v>
      </c>
      <c r="J61" s="945"/>
      <c r="K61" s="908">
        <f>+M60</f>
        <v>859678.49903100776</v>
      </c>
      <c r="L61" s="444">
        <f>K$34/40</f>
        <v>22795.174999999999</v>
      </c>
      <c r="M61" s="444">
        <f t="shared" si="74"/>
        <v>836883.32403100771</v>
      </c>
      <c r="N61" s="945"/>
      <c r="O61" s="908">
        <f>+Q60</f>
        <v>843264.6652416779</v>
      </c>
      <c r="P61" s="444">
        <f>O$34/40</f>
        <v>26903.174999999999</v>
      </c>
      <c r="Q61" s="444">
        <f t="shared" si="0"/>
        <v>816361.49024167785</v>
      </c>
      <c r="R61" s="945"/>
      <c r="S61" s="908">
        <f>+U60</f>
        <v>540942.08139534888</v>
      </c>
      <c r="T61" s="444">
        <f>S$34/40</f>
        <v>14799.9</v>
      </c>
      <c r="U61" s="444">
        <f t="shared" si="60"/>
        <v>526142.18139534886</v>
      </c>
      <c r="V61" s="945"/>
      <c r="W61" s="908">
        <f>+Y60</f>
        <v>6055720.6612517061</v>
      </c>
      <c r="X61" s="444">
        <f>W$34/40</f>
        <v>188867.17499999999</v>
      </c>
      <c r="Y61" s="444">
        <f t="shared" si="6"/>
        <v>5866853.4862517063</v>
      </c>
      <c r="Z61" s="945"/>
      <c r="AA61" s="908">
        <f>AC60</f>
        <v>909622.45833333337</v>
      </c>
      <c r="AB61" s="444">
        <f>AA$34/40</f>
        <v>22851.275000000001</v>
      </c>
      <c r="AC61" s="444">
        <f t="shared" si="107"/>
        <v>886771.18333333335</v>
      </c>
      <c r="AD61" s="945"/>
      <c r="AE61" s="908">
        <f>+AG60</f>
        <v>4997220.5007409938</v>
      </c>
      <c r="AF61" s="444">
        <f>AE$34/40</f>
        <v>154907.125</v>
      </c>
      <c r="AG61" s="444">
        <f t="shared" si="7"/>
        <v>4842313.3757409938</v>
      </c>
      <c r="AH61" s="945"/>
      <c r="AI61" s="908">
        <f>+AK60</f>
        <v>507622.94089147286</v>
      </c>
      <c r="AJ61" s="444">
        <f>AI$34/40</f>
        <v>12903.125</v>
      </c>
      <c r="AK61" s="444">
        <f t="shared" si="108"/>
        <v>494719.81589147286</v>
      </c>
      <c r="AL61" s="945"/>
      <c r="AM61" s="908">
        <f>+AO60</f>
        <v>1873167.8510601916</v>
      </c>
      <c r="AN61" s="444">
        <f>AM$34/40</f>
        <v>56132.324999999997</v>
      </c>
      <c r="AO61" s="444">
        <f t="shared" si="8"/>
        <v>1817035.5260601917</v>
      </c>
      <c r="AP61" s="945"/>
      <c r="AQ61" s="908">
        <f>+AS60</f>
        <v>253658.53197674418</v>
      </c>
      <c r="AR61" s="444">
        <f>AQ$34/40</f>
        <v>6447.6750000000002</v>
      </c>
      <c r="AS61" s="444">
        <f t="shared" si="109"/>
        <v>247210.85697674419</v>
      </c>
      <c r="AT61" s="945"/>
      <c r="AU61" s="908">
        <f>+AW60</f>
        <v>18300348.759689927</v>
      </c>
      <c r="AV61" s="444">
        <f>AU$34/40</f>
        <v>546258</v>
      </c>
      <c r="AW61" s="444">
        <f t="shared" si="9"/>
        <v>17754090.759689927</v>
      </c>
      <c r="AX61" s="945"/>
      <c r="AY61" s="908">
        <f>+BA60</f>
        <v>38205719.975927182</v>
      </c>
      <c r="AZ61" s="444">
        <f>AY$34/40</f>
        <v>1127230.2250000001</v>
      </c>
      <c r="BA61" s="444">
        <f t="shared" si="10"/>
        <v>37078489.75092718</v>
      </c>
      <c r="BB61" s="945"/>
      <c r="BC61" s="908">
        <f>+BE60</f>
        <v>11663011.456908347</v>
      </c>
      <c r="BD61" s="444">
        <f>BC$34/40</f>
        <v>339525</v>
      </c>
      <c r="BE61" s="444">
        <f t="shared" si="24"/>
        <v>11323486.456908347</v>
      </c>
      <c r="BF61" s="945"/>
      <c r="BG61" s="908">
        <f>+BI60</f>
        <v>9584102.0170618594</v>
      </c>
      <c r="BH61" s="444">
        <f>BG$34/40</f>
        <v>280607.05</v>
      </c>
      <c r="BI61" s="444">
        <f t="shared" si="25"/>
        <v>9303494.9670618586</v>
      </c>
      <c r="BJ61" s="945"/>
      <c r="BK61" s="908">
        <f>+BM60</f>
        <v>12561867.935229518</v>
      </c>
      <c r="BL61" s="444">
        <f>BK$34/40</f>
        <v>366388.97499999998</v>
      </c>
      <c r="BM61" s="444">
        <f t="shared" si="26"/>
        <v>12195478.960229518</v>
      </c>
      <c r="BN61" s="945"/>
      <c r="BO61" s="908">
        <f>+BQ60</f>
        <v>14569201.185590513</v>
      </c>
      <c r="BP61" s="444">
        <f>BO$34/40</f>
        <v>422520</v>
      </c>
      <c r="BQ61" s="444">
        <f t="shared" si="27"/>
        <v>14146681.185590513</v>
      </c>
      <c r="BR61" s="945"/>
      <c r="BS61" s="908">
        <f>+BU60</f>
        <v>9850886.0071819425</v>
      </c>
      <c r="BT61" s="444">
        <f>BS$34/40</f>
        <v>284069.25</v>
      </c>
      <c r="BU61" s="444">
        <f t="shared" si="28"/>
        <v>9566816.7571819425</v>
      </c>
      <c r="BV61" s="945"/>
      <c r="BW61" s="908">
        <f>+BY60</f>
        <v>83028881.015902877</v>
      </c>
      <c r="BX61" s="444">
        <f>BW$34/40</f>
        <v>2376381.8250000002</v>
      </c>
      <c r="BY61" s="444">
        <f t="shared" si="38"/>
        <v>80652499.190902874</v>
      </c>
      <c r="BZ61" s="945"/>
      <c r="CA61" s="908">
        <f>+CC60</f>
        <v>11902604.024851803</v>
      </c>
      <c r="CB61" s="444">
        <f>CA$34/40</f>
        <v>340030.1</v>
      </c>
      <c r="CC61" s="444">
        <f t="shared" si="39"/>
        <v>11562573.924851803</v>
      </c>
      <c r="CD61" s="945"/>
      <c r="CE61" s="908">
        <f>+CE$34</f>
        <v>223827</v>
      </c>
      <c r="CF61" s="444">
        <f>+CE$34/40/12*(12.5-CE$36)</f>
        <v>1632.0718750000001</v>
      </c>
      <c r="CG61" s="444">
        <f t="shared" ref="CG61:CG76" si="129">+CE61-CF61</f>
        <v>222194.92812500001</v>
      </c>
      <c r="CH61" s="945"/>
      <c r="CI61" s="908">
        <f>+CK60</f>
        <v>2733791.3747150013</v>
      </c>
      <c r="CJ61" s="444">
        <f>CI$34/40</f>
        <v>78098.149999999994</v>
      </c>
      <c r="CK61" s="444">
        <f t="shared" si="40"/>
        <v>2655693.2247150014</v>
      </c>
      <c r="CL61" s="945"/>
      <c r="CM61" s="908">
        <f>+CO60</f>
        <v>2063136.5984572128</v>
      </c>
      <c r="CN61" s="444">
        <f>CM$34/40</f>
        <v>60871.25</v>
      </c>
      <c r="CO61" s="444">
        <f t="shared" si="11"/>
        <v>2002265.3484572128</v>
      </c>
      <c r="CP61" s="945"/>
      <c r="CQ61" s="908">
        <f>+CS60</f>
        <v>33590131.038626686</v>
      </c>
      <c r="CR61" s="444">
        <f>CQ$34/40</f>
        <v>957804.625</v>
      </c>
      <c r="CS61" s="444">
        <f t="shared" si="41"/>
        <v>32632326.413626686</v>
      </c>
      <c r="CT61" s="945"/>
      <c r="CU61" s="908">
        <f>+CW60</f>
        <v>143002430.22269723</v>
      </c>
      <c r="CV61" s="444">
        <f>CU$34/40</f>
        <v>4085251.4750000001</v>
      </c>
      <c r="CW61" s="444">
        <f t="shared" si="42"/>
        <v>138917178.74769723</v>
      </c>
      <c r="CX61" s="945"/>
      <c r="CY61" s="601"/>
      <c r="CZ61" s="601"/>
      <c r="DA61" s="601"/>
      <c r="DB61" s="601"/>
      <c r="DC61" s="908">
        <f>+DE60</f>
        <v>0</v>
      </c>
      <c r="DD61" s="444">
        <f>DC$34/40</f>
        <v>0</v>
      </c>
      <c r="DE61" s="444">
        <f t="shared" si="52"/>
        <v>0</v>
      </c>
      <c r="DF61" s="945"/>
      <c r="DG61" s="908">
        <f>+DI60</f>
        <v>10833197.826132394</v>
      </c>
      <c r="DH61" s="444">
        <f>DG$34/40</f>
        <v>319625.125</v>
      </c>
      <c r="DI61" s="444">
        <f t="shared" si="12"/>
        <v>10513572.701132394</v>
      </c>
      <c r="DJ61" s="945"/>
      <c r="DK61" s="908">
        <f>+DM60</f>
        <v>11713613.385943916</v>
      </c>
      <c r="DL61" s="444">
        <f>DK$34/40</f>
        <v>342300.67499999999</v>
      </c>
      <c r="DM61" s="444">
        <f t="shared" si="29"/>
        <v>11371312.710943915</v>
      </c>
      <c r="DN61" s="945"/>
      <c r="DO61" s="908">
        <f>+DQ60</f>
        <v>8438795.4803541563</v>
      </c>
      <c r="DP61" s="444">
        <f>DO$34/40</f>
        <v>251404.15</v>
      </c>
      <c r="DQ61" s="444">
        <f t="shared" si="13"/>
        <v>8187391.330354156</v>
      </c>
      <c r="DR61" s="945"/>
      <c r="DS61" s="908">
        <f>+DU60</f>
        <v>2420951.4326645397</v>
      </c>
      <c r="DT61" s="444">
        <f>DS$34/40</f>
        <v>71428.3</v>
      </c>
      <c r="DU61" s="444">
        <f t="shared" si="14"/>
        <v>2349523.1326645399</v>
      </c>
      <c r="DV61" s="945"/>
      <c r="DW61" s="908">
        <f>+DY60</f>
        <v>8479766.3199764397</v>
      </c>
      <c r="DX61" s="444">
        <f>DW$34/40</f>
        <v>254607.77499999999</v>
      </c>
      <c r="DY61" s="444">
        <f t="shared" si="15"/>
        <v>8225158.5449764393</v>
      </c>
      <c r="DZ61" s="945"/>
      <c r="EA61" s="908">
        <f>+EC60</f>
        <v>14014997.333675332</v>
      </c>
      <c r="EB61" s="444">
        <f>EA$34/40</f>
        <v>408772.05</v>
      </c>
      <c r="EC61" s="444">
        <f t="shared" si="30"/>
        <v>13606225.283675332</v>
      </c>
      <c r="ED61" s="945"/>
      <c r="EE61" s="908">
        <f>+EG60</f>
        <v>15768417.415526677</v>
      </c>
      <c r="EF61" s="444">
        <f>EE$34/40</f>
        <v>460792.05</v>
      </c>
      <c r="EG61" s="444">
        <f t="shared" si="31"/>
        <v>15307625.365526676</v>
      </c>
      <c r="EH61" s="945"/>
      <c r="EI61" s="908">
        <f>+EK60</f>
        <v>8654203.2228112184</v>
      </c>
      <c r="EJ61" s="444">
        <f>EI$34/40</f>
        <v>244041.07500000001</v>
      </c>
      <c r="EK61" s="444">
        <f t="shared" si="43"/>
        <v>8410162.1478112191</v>
      </c>
      <c r="EL61" s="945"/>
      <c r="EM61" s="908">
        <f>+EO60</f>
        <v>16498552.415925676</v>
      </c>
      <c r="EN61" s="444">
        <f>EM$34/40</f>
        <v>468700.375</v>
      </c>
      <c r="EO61" s="444">
        <f t="shared" si="44"/>
        <v>16029852.040925676</v>
      </c>
      <c r="EP61" s="945"/>
      <c r="EQ61" s="908">
        <f>+ES60</f>
        <v>10452236.555821557</v>
      </c>
      <c r="ER61" s="444">
        <f>EQ$34/40</f>
        <v>301410.34999999998</v>
      </c>
      <c r="ES61" s="444">
        <f t="shared" si="32"/>
        <v>10150826.205821557</v>
      </c>
      <c r="ET61" s="945"/>
      <c r="EU61" s="908">
        <f>+EW60</f>
        <v>78245201.081870347</v>
      </c>
      <c r="EV61" s="444">
        <f>EU$34/40</f>
        <v>2282158.9249999998</v>
      </c>
      <c r="EW61" s="444">
        <f t="shared" si="33"/>
        <v>75963042.15687035</v>
      </c>
      <c r="EX61" s="945"/>
      <c r="EY61" s="908">
        <f>+FA60</f>
        <v>28235374.302325577</v>
      </c>
      <c r="EZ61" s="444">
        <f>EY$34/40</f>
        <v>805116.6</v>
      </c>
      <c r="FA61" s="444">
        <f t="shared" si="45"/>
        <v>27430257.702325575</v>
      </c>
      <c r="FB61" s="945"/>
      <c r="FC61" s="908">
        <f>+FE60</f>
        <v>11947445.151789784</v>
      </c>
      <c r="FD61" s="444">
        <f>FC$34/40</f>
        <v>335670.32500000001</v>
      </c>
      <c r="FE61" s="444">
        <f t="shared" si="53"/>
        <v>11611774.826789785</v>
      </c>
      <c r="FF61" s="945"/>
      <c r="FG61" s="908">
        <f>+FI60</f>
        <v>72662655.210746303</v>
      </c>
      <c r="FH61" s="444">
        <f>FG$34/40</f>
        <v>2103295.9</v>
      </c>
      <c r="FI61" s="444">
        <f t="shared" si="34"/>
        <v>70559359.310746297</v>
      </c>
      <c r="FJ61" s="945"/>
      <c r="FK61" s="908">
        <f>+FM60</f>
        <v>1133005.631326949</v>
      </c>
      <c r="FL61" s="444">
        <f>FK$34/40</f>
        <v>32549.7</v>
      </c>
      <c r="FM61" s="444">
        <f t="shared" si="46"/>
        <v>1100455.931326949</v>
      </c>
      <c r="FN61" s="945"/>
      <c r="FO61" s="908">
        <f>+FQ60</f>
        <v>176209.15629274966</v>
      </c>
      <c r="FP61" s="444">
        <f>FO$34/40</f>
        <v>5139.45</v>
      </c>
      <c r="FQ61" s="444">
        <f t="shared" si="35"/>
        <v>171069.70629274964</v>
      </c>
      <c r="FR61" s="945"/>
      <c r="FS61" s="908">
        <f>+FU60</f>
        <v>20589184.099692199</v>
      </c>
      <c r="FT61" s="444">
        <f>FS$34/40</f>
        <v>587089.57499999995</v>
      </c>
      <c r="FU61" s="444">
        <f t="shared" si="47"/>
        <v>20002094.5246922</v>
      </c>
      <c r="FV61" s="945"/>
      <c r="FW61" s="908">
        <f>+FY60</f>
        <v>1269447.5120649033</v>
      </c>
      <c r="FX61" s="444">
        <f>FW$34/40</f>
        <v>36815.125</v>
      </c>
      <c r="FY61" s="444">
        <f t="shared" si="36"/>
        <v>1232632.3870649033</v>
      </c>
      <c r="FZ61" s="945"/>
      <c r="GA61" s="908">
        <f>+GC60</f>
        <v>12132099.817658456</v>
      </c>
      <c r="GB61" s="444">
        <f>GA$34/40</f>
        <v>338990.82500000001</v>
      </c>
      <c r="GC61" s="444">
        <f t="shared" si="54"/>
        <v>11793108.992658457</v>
      </c>
      <c r="GD61" s="945"/>
      <c r="GE61" s="908">
        <f>+GG60</f>
        <v>5320117.3623081017</v>
      </c>
      <c r="GF61" s="444">
        <f>GE$34/40</f>
        <v>159738.27499999999</v>
      </c>
      <c r="GG61" s="444">
        <f t="shared" si="16"/>
        <v>5160379.0873081014</v>
      </c>
      <c r="GH61" s="945"/>
      <c r="GI61" s="908">
        <f>+GK60</f>
        <v>4602382.4660852728</v>
      </c>
      <c r="GJ61" s="444">
        <f>GI$34/40</f>
        <v>131234.47500000001</v>
      </c>
      <c r="GK61" s="444">
        <f t="shared" si="48"/>
        <v>4471147.9910852732</v>
      </c>
      <c r="GL61" s="945"/>
      <c r="GM61" s="908">
        <f>+GO60</f>
        <v>2687708.8809849522</v>
      </c>
      <c r="GN61" s="444">
        <f>GM$34/40</f>
        <v>79915.199999999997</v>
      </c>
      <c r="GO61" s="444">
        <f t="shared" si="17"/>
        <v>2607793.680984952</v>
      </c>
      <c r="GP61" s="945"/>
      <c r="GQ61" s="908">
        <f>+GS60</f>
        <v>18525727.343878243</v>
      </c>
      <c r="GR61" s="444">
        <f>GQ$34/40</f>
        <v>547643.32499999995</v>
      </c>
      <c r="GS61" s="444">
        <f t="shared" si="18"/>
        <v>17978084.018878244</v>
      </c>
      <c r="GT61" s="945"/>
      <c r="GU61" s="908">
        <f>+GU$34</f>
        <v>832048</v>
      </c>
      <c r="GV61" s="444">
        <f>+GU$34/40/12*(12.5-GU$36)</f>
        <v>2600.15</v>
      </c>
      <c r="GW61" s="444">
        <f t="shared" ref="GW61:GW74" si="130">+GU61-GV61</f>
        <v>829447.85</v>
      </c>
      <c r="GX61" s="945"/>
      <c r="GY61" s="908">
        <f>+HA60</f>
        <v>4099627.8427952579</v>
      </c>
      <c r="GZ61" s="444">
        <f>GY$34/40</f>
        <v>121190.05</v>
      </c>
      <c r="HA61" s="444">
        <f t="shared" si="19"/>
        <v>3978437.7927952581</v>
      </c>
      <c r="HB61" s="945"/>
      <c r="HC61" s="908">
        <f>+HE60</f>
        <v>17686308.604005169</v>
      </c>
      <c r="HD61" s="444">
        <f>HC$34/40</f>
        <v>527929.15</v>
      </c>
      <c r="HE61" s="444">
        <f t="shared" si="20"/>
        <v>17158379.454005171</v>
      </c>
      <c r="HF61" s="945"/>
      <c r="HG61" s="908">
        <f>+HI60</f>
        <v>2862632.4082307341</v>
      </c>
      <c r="HH61" s="444">
        <f>HG$34/40</f>
        <v>85615.45</v>
      </c>
      <c r="HI61" s="444">
        <f t="shared" si="21"/>
        <v>2777016.9582307339</v>
      </c>
      <c r="HJ61" s="945"/>
      <c r="HK61" s="908">
        <f>+HM60</f>
        <v>2826799.1128400965</v>
      </c>
      <c r="HL61" s="444">
        <f>HK$34/40</f>
        <v>83887.824999999997</v>
      </c>
      <c r="HM61" s="444">
        <f t="shared" si="22"/>
        <v>2742911.2878400963</v>
      </c>
      <c r="HN61" s="945"/>
      <c r="HO61" s="908">
        <f>+HQ60</f>
        <v>652581.71705426346</v>
      </c>
      <c r="HP61" s="444">
        <f>HO$34/40</f>
        <v>19479.3</v>
      </c>
      <c r="HQ61" s="444">
        <f t="shared" si="23"/>
        <v>633102.41705426341</v>
      </c>
      <c r="HR61" s="945"/>
      <c r="HS61" s="908">
        <f>+HU60</f>
        <v>5306407.4280095762</v>
      </c>
      <c r="HT61" s="444">
        <f>HS$34/40</f>
        <v>154476.22500000001</v>
      </c>
      <c r="HU61" s="444">
        <f t="shared" si="37"/>
        <v>5151931.2030095765</v>
      </c>
      <c r="HV61" s="945"/>
      <c r="HW61" s="908">
        <f>+HY60</f>
        <v>21230827.69725642</v>
      </c>
      <c r="HX61" s="444">
        <f>HW$34/40</f>
        <v>598691.05000000005</v>
      </c>
      <c r="HY61" s="444">
        <f t="shared" si="49"/>
        <v>20632136.647256419</v>
      </c>
      <c r="HZ61" s="945"/>
      <c r="IA61" s="908">
        <f>+IC60</f>
        <v>19496892.611149106</v>
      </c>
      <c r="IB61" s="444">
        <f>IA$34/40</f>
        <v>544775.25</v>
      </c>
      <c r="IC61" s="444">
        <f t="shared" si="55"/>
        <v>18952117.361149106</v>
      </c>
      <c r="ID61" s="945"/>
      <c r="IE61" s="908">
        <f>+IG60</f>
        <v>110233110.87209301</v>
      </c>
      <c r="IF61" s="444">
        <f>IE$34/40</f>
        <v>3009538.9</v>
      </c>
      <c r="IG61" s="444">
        <f t="shared" si="61"/>
        <v>107223571.972093</v>
      </c>
      <c r="IH61" s="945"/>
      <c r="II61" s="908">
        <f>+IK60</f>
        <v>126258011.77616277</v>
      </c>
      <c r="IJ61" s="444">
        <f>II$34/40</f>
        <v>3361668.4249999998</v>
      </c>
      <c r="IK61" s="444">
        <f t="shared" si="75"/>
        <v>122896343.35116278</v>
      </c>
      <c r="IL61" s="945"/>
      <c r="IM61" s="908">
        <f>+IO60</f>
        <v>14789158.90116279</v>
      </c>
      <c r="IN61" s="444">
        <f>IM$34/40</f>
        <v>384250.05</v>
      </c>
      <c r="IO61" s="444">
        <f t="shared" si="89"/>
        <v>14404908.851162789</v>
      </c>
      <c r="IP61" s="945"/>
      <c r="IQ61" s="908">
        <f>+IS60</f>
        <v>464266.0765503876</v>
      </c>
      <c r="IR61" s="444">
        <f>IQ$34/40</f>
        <v>11754.725</v>
      </c>
      <c r="IS61" s="444">
        <f t="shared" si="110"/>
        <v>452511.35155038763</v>
      </c>
      <c r="IT61" s="945"/>
      <c r="IU61" s="908">
        <f>+IW60</f>
        <v>96424.045124639015</v>
      </c>
      <c r="IV61" s="444">
        <f>IU$34/40</f>
        <v>2719.0749999999998</v>
      </c>
      <c r="IW61" s="444">
        <f t="shared" si="50"/>
        <v>93704.970124639018</v>
      </c>
      <c r="IX61" s="945"/>
      <c r="IY61" s="908">
        <f>+JA60</f>
        <v>66860.177363581111</v>
      </c>
      <c r="IZ61" s="444">
        <f>IY$34/40</f>
        <v>1892.375</v>
      </c>
      <c r="JA61" s="444">
        <f t="shared" si="51"/>
        <v>64967.802363581111</v>
      </c>
      <c r="JB61" s="945"/>
      <c r="JC61" s="908">
        <f>+JE60</f>
        <v>12261862.809108526</v>
      </c>
      <c r="JD61" s="444">
        <f>JC$34/40</f>
        <v>335478.32500000001</v>
      </c>
      <c r="JE61" s="444">
        <f t="shared" si="62"/>
        <v>11926384.484108526</v>
      </c>
      <c r="JF61" s="945"/>
      <c r="JG61" s="908"/>
      <c r="JH61" s="444"/>
      <c r="JI61" s="444"/>
      <c r="JJ61" s="945"/>
      <c r="JK61" s="908">
        <f>+JM60</f>
        <v>450569.98217814247</v>
      </c>
      <c r="JL61" s="444">
        <f>JK$34/40</f>
        <v>12543.85</v>
      </c>
      <c r="JM61" s="444">
        <f t="shared" si="56"/>
        <v>438026.13217814249</v>
      </c>
      <c r="JN61" s="945"/>
      <c r="JO61" s="908">
        <f>+JQ60</f>
        <v>653841.42852257204</v>
      </c>
      <c r="JP61" s="444">
        <f>JO$34/40</f>
        <v>18370.05</v>
      </c>
      <c r="JQ61" s="444">
        <f t="shared" si="57"/>
        <v>635471.37852257199</v>
      </c>
      <c r="JR61" s="945"/>
      <c r="JS61" s="908">
        <f>+JU60</f>
        <v>14791.91187870497</v>
      </c>
      <c r="JT61" s="444">
        <f>JS$34/40</f>
        <v>406.95</v>
      </c>
      <c r="JU61" s="444">
        <f t="shared" si="63"/>
        <v>14384.961878704969</v>
      </c>
      <c r="JV61" s="945"/>
      <c r="JW61" s="908">
        <f>+JY60</f>
        <v>14791.91187870497</v>
      </c>
      <c r="JX61" s="444">
        <f>JW$34/40</f>
        <v>406.95</v>
      </c>
      <c r="JY61" s="444">
        <f t="shared" si="64"/>
        <v>14384.961878704969</v>
      </c>
      <c r="JZ61" s="945"/>
      <c r="KA61" s="908">
        <f>+KC60</f>
        <v>780466.45156938757</v>
      </c>
      <c r="KB61" s="444">
        <f>KA$34/40</f>
        <v>21471.924999999999</v>
      </c>
      <c r="KC61" s="444">
        <f t="shared" si="65"/>
        <v>758994.52656938753</v>
      </c>
      <c r="KD61" s="945"/>
      <c r="KE61" s="908">
        <f>+KG60</f>
        <v>780466.45156938757</v>
      </c>
      <c r="KF61" s="444">
        <f>KE$34/40</f>
        <v>21471.924999999999</v>
      </c>
      <c r="KG61" s="444">
        <f t="shared" si="66"/>
        <v>758994.52656938753</v>
      </c>
      <c r="KH61" s="945"/>
      <c r="KI61" s="908">
        <f>+KK60</f>
        <v>211443.16925064602</v>
      </c>
      <c r="KJ61" s="444">
        <f>KI$34/40</f>
        <v>5897.3</v>
      </c>
      <c r="KK61" s="444">
        <f t="shared" si="58"/>
        <v>205545.86925064604</v>
      </c>
      <c r="KL61" s="945"/>
      <c r="KM61" s="908">
        <f>+KO60</f>
        <v>14128152.321496429</v>
      </c>
      <c r="KN61" s="444">
        <f>KM$34/40</f>
        <v>388688.875</v>
      </c>
      <c r="KO61" s="444">
        <f t="shared" si="68"/>
        <v>13739463.446496429</v>
      </c>
      <c r="KP61" s="945"/>
      <c r="KQ61" s="908"/>
      <c r="KR61" s="444"/>
      <c r="KS61" s="444"/>
      <c r="KT61" s="945"/>
      <c r="KU61" s="908">
        <f>+KW60</f>
        <v>0</v>
      </c>
      <c r="KV61" s="444">
        <f>KU$34/40</f>
        <v>0</v>
      </c>
      <c r="KW61" s="444">
        <f t="shared" si="69"/>
        <v>0</v>
      </c>
      <c r="KX61" s="945"/>
      <c r="KY61" s="908">
        <f>+LA60</f>
        <v>1379060.1424418604</v>
      </c>
      <c r="KZ61" s="444">
        <f>KY$34/40</f>
        <v>37023.675000000003</v>
      </c>
      <c r="LA61" s="444">
        <f t="shared" si="76"/>
        <v>1342036.4674418604</v>
      </c>
      <c r="LB61" s="945"/>
      <c r="LC61" s="908">
        <f>+LE60</f>
        <v>0</v>
      </c>
      <c r="LD61" s="444">
        <f>LC$34/40</f>
        <v>0</v>
      </c>
      <c r="LE61" s="444">
        <f t="shared" si="90"/>
        <v>0</v>
      </c>
      <c r="LF61" s="945"/>
      <c r="LG61" s="908">
        <f>+LI60</f>
        <v>30601137.75</v>
      </c>
      <c r="LH61" s="444">
        <f>LG$34/40</f>
        <v>798290.55</v>
      </c>
      <c r="LI61" s="444">
        <f t="shared" si="91"/>
        <v>29802847.199999999</v>
      </c>
      <c r="LJ61" s="945"/>
      <c r="LK61" s="908">
        <f>+LM60</f>
        <v>6140287.6937984498</v>
      </c>
      <c r="LL61" s="444">
        <f>LK$34/40</f>
        <v>159215.5</v>
      </c>
      <c r="LM61" s="444">
        <f t="shared" si="92"/>
        <v>5981072.1937984498</v>
      </c>
      <c r="LN61" s="945"/>
      <c r="LO61" s="908">
        <f>+LQ60</f>
        <v>3732534.8110465119</v>
      </c>
      <c r="LP61" s="444">
        <f>LO$34/40</f>
        <v>101904.125</v>
      </c>
      <c r="LQ61" s="444">
        <f t="shared" si="70"/>
        <v>3630630.6860465119</v>
      </c>
      <c r="LR61" s="945"/>
      <c r="LS61" s="908">
        <f>+LU60</f>
        <v>110990.41569767443</v>
      </c>
      <c r="LT61" s="444">
        <f>LS$34/40</f>
        <v>2913.0749999999998</v>
      </c>
      <c r="LU61" s="444">
        <f t="shared" si="77"/>
        <v>108077.34069767443</v>
      </c>
      <c r="LV61" s="945"/>
      <c r="LW61" s="908">
        <f>+LY60</f>
        <v>17082572.679263569</v>
      </c>
      <c r="LX61" s="444">
        <f>LW$34/40</f>
        <v>461497.77500000002</v>
      </c>
      <c r="LY61" s="444">
        <f t="shared" si="71"/>
        <v>16621074.904263569</v>
      </c>
      <c r="LZ61" s="945"/>
      <c r="MA61" s="908">
        <f>+MC60</f>
        <v>22553670.04360465</v>
      </c>
      <c r="MB61" s="444">
        <f>MA$34/40</f>
        <v>593154.625</v>
      </c>
      <c r="MC61" s="444">
        <f t="shared" si="78"/>
        <v>21960515.41860465</v>
      </c>
      <c r="MD61" s="945"/>
      <c r="ME61" s="908">
        <f>+MG60</f>
        <v>2910119.882751938</v>
      </c>
      <c r="MF61" s="444">
        <f>ME$34/40</f>
        <v>78291.024999999994</v>
      </c>
      <c r="MG61" s="444">
        <f t="shared" si="72"/>
        <v>2831828.857751938</v>
      </c>
      <c r="MH61" s="945"/>
      <c r="MI61" s="908">
        <f>+MK60</f>
        <v>33138957.758720934</v>
      </c>
      <c r="MJ61" s="444">
        <f>MI$34/40</f>
        <v>882337.57499999995</v>
      </c>
      <c r="MK61" s="444">
        <f t="shared" si="79"/>
        <v>32256620.183720935</v>
      </c>
      <c r="ML61" s="945"/>
      <c r="MM61" s="908">
        <f>+MO60</f>
        <v>16958228.968992248</v>
      </c>
      <c r="MN61" s="444">
        <f>MM$34/40</f>
        <v>450589.4</v>
      </c>
      <c r="MO61" s="444">
        <f t="shared" si="80"/>
        <v>16507639.568992248</v>
      </c>
      <c r="MP61" s="945"/>
      <c r="MQ61" s="908">
        <f>+MS60</f>
        <v>35934820.130813956</v>
      </c>
      <c r="MR61" s="444">
        <f>MQ$34/40</f>
        <v>950890.625</v>
      </c>
      <c r="MS61" s="444">
        <f t="shared" si="81"/>
        <v>34983929.505813956</v>
      </c>
      <c r="MT61" s="945"/>
      <c r="MU61" s="908">
        <f>+MW60</f>
        <v>11609395.738372093</v>
      </c>
      <c r="MV61" s="444">
        <f>MU$34/40</f>
        <v>304702.34999999998</v>
      </c>
      <c r="MW61" s="444">
        <f t="shared" si="82"/>
        <v>11304693.388372093</v>
      </c>
      <c r="MX61" s="945"/>
      <c r="MY61" s="908">
        <f>+NA60</f>
        <v>4365724.253875969</v>
      </c>
      <c r="MZ61" s="444">
        <f>MY$34/40</f>
        <v>114350.95</v>
      </c>
      <c r="NA61" s="444">
        <f t="shared" si="93"/>
        <v>4251373.3038759688</v>
      </c>
      <c r="NB61" s="945"/>
      <c r="NC61" s="908">
        <f>+NE60</f>
        <v>34957200.57751938</v>
      </c>
      <c r="ND61" s="444">
        <f>NC$34/40</f>
        <v>928831.9</v>
      </c>
      <c r="NE61" s="444">
        <f t="shared" si="83"/>
        <v>34028368.677519381</v>
      </c>
      <c r="NF61" s="945"/>
      <c r="NG61" s="908">
        <f>+NI60</f>
        <v>4447261.0271317819</v>
      </c>
      <c r="NH61" s="444">
        <f>NG$34/40</f>
        <v>120145.9</v>
      </c>
      <c r="NI61" s="444">
        <f t="shared" si="73"/>
        <v>4327115.1271317815</v>
      </c>
      <c r="NJ61" s="945"/>
      <c r="NK61" s="908">
        <f>+NM60</f>
        <v>48479786.109496132</v>
      </c>
      <c r="NL61" s="444">
        <f>NK$34/40</f>
        <v>1280223.625</v>
      </c>
      <c r="NM61" s="444">
        <f t="shared" si="84"/>
        <v>47199562.484496132</v>
      </c>
      <c r="NN61" s="945"/>
      <c r="NO61" s="908">
        <f>+NQ60</f>
        <v>1905038.7596899224</v>
      </c>
      <c r="NP61" s="444">
        <f>NO$34/40</f>
        <v>50000</v>
      </c>
      <c r="NQ61" s="444">
        <f t="shared" si="85"/>
        <v>1855038.7596899224</v>
      </c>
      <c r="NR61" s="945"/>
      <c r="NS61" s="908">
        <f>+NU60</f>
        <v>6004847.1753875967</v>
      </c>
      <c r="NT61" s="444">
        <f>NS$34/40</f>
        <v>155703.57500000001</v>
      </c>
      <c r="NU61" s="444">
        <f t="shared" si="94"/>
        <v>5849143.6003875965</v>
      </c>
      <c r="NV61" s="945"/>
      <c r="NW61" s="908">
        <f>+NY60</f>
        <v>1152881.1453488371</v>
      </c>
      <c r="NX61" s="444">
        <f>NW$34/40</f>
        <v>29132.55</v>
      </c>
      <c r="NY61" s="444">
        <f t="shared" si="111"/>
        <v>1123748.5953488371</v>
      </c>
      <c r="NZ61" s="945"/>
      <c r="OA61" s="908">
        <f>+OC60</f>
        <v>11354793.404069766</v>
      </c>
      <c r="OB61" s="444">
        <f>OA$34/40</f>
        <v>299850.22499999998</v>
      </c>
      <c r="OC61" s="444">
        <f t="shared" si="86"/>
        <v>11054943.179069767</v>
      </c>
      <c r="OD61" s="945"/>
      <c r="OE61" s="908">
        <f>+OG60</f>
        <v>6447544.5523255821</v>
      </c>
      <c r="OF61" s="444">
        <f>OE$34/40</f>
        <v>169568.45</v>
      </c>
      <c r="OG61" s="444">
        <f t="shared" si="87"/>
        <v>6277976.1023255819</v>
      </c>
      <c r="OH61" s="945"/>
      <c r="OI61" s="908">
        <f>+OK60</f>
        <v>22219849.583333332</v>
      </c>
      <c r="OJ61" s="444">
        <f>OI$34/40</f>
        <v>579648.25</v>
      </c>
      <c r="OK61" s="444">
        <f t="shared" si="95"/>
        <v>21640201.333333332</v>
      </c>
      <c r="OL61" s="945"/>
      <c r="OM61" s="908">
        <f>+OO60</f>
        <v>12041453.3624031</v>
      </c>
      <c r="ON61" s="444">
        <f>OM$34/40</f>
        <v>312230.65000000002</v>
      </c>
      <c r="OO61" s="444">
        <f t="shared" si="96"/>
        <v>11729222.7124031</v>
      </c>
      <c r="OP61" s="945"/>
      <c r="OQ61" s="908">
        <f>+OS60</f>
        <v>981976.24515503878</v>
      </c>
      <c r="OR61" s="444">
        <f>OQ$34/40</f>
        <v>25158.875</v>
      </c>
      <c r="OS61" s="444">
        <f t="shared" si="97"/>
        <v>956817.37015503878</v>
      </c>
      <c r="OT61" s="945"/>
      <c r="OU61" s="908">
        <f>+OW60</f>
        <v>4232091.9098837208</v>
      </c>
      <c r="OV61" s="444">
        <f>OU$34/40</f>
        <v>109957.675</v>
      </c>
      <c r="OW61" s="444">
        <f t="shared" si="98"/>
        <v>4122134.234883721</v>
      </c>
      <c r="OX61" s="945"/>
      <c r="OY61" s="908">
        <f>+PA60</f>
        <v>5497059.7965116277</v>
      </c>
      <c r="OZ61" s="444">
        <f>OY$34/40</f>
        <v>141118.54999999999</v>
      </c>
      <c r="PA61" s="444">
        <f t="shared" si="99"/>
        <v>5355941.2465116279</v>
      </c>
      <c r="PB61" s="945"/>
      <c r="PC61" s="908">
        <f>+PE60</f>
        <v>72601797.872093022</v>
      </c>
      <c r="PD61" s="444">
        <f>PC$34/40</f>
        <v>1886330.7</v>
      </c>
      <c r="PE61" s="444">
        <f t="shared" si="100"/>
        <v>70715467.172093019</v>
      </c>
      <c r="PF61" s="945"/>
      <c r="PG61" s="908">
        <f>+PI60</f>
        <v>29240290.224806201</v>
      </c>
      <c r="PH61" s="444">
        <f>PG$34/40</f>
        <v>749155.4</v>
      </c>
      <c r="PI61" s="444">
        <f t="shared" si="101"/>
        <v>28491134.824806202</v>
      </c>
      <c r="PJ61" s="945"/>
      <c r="PK61" s="908">
        <f>+PM60</f>
        <v>21627358.930232558</v>
      </c>
      <c r="PL61" s="444">
        <f>PK$34/40</f>
        <v>541208.4</v>
      </c>
      <c r="PM61" s="444">
        <f t="shared" si="112"/>
        <v>21086150.53023256</v>
      </c>
      <c r="PN61" s="945"/>
      <c r="PO61" s="908">
        <f>+PO$34</f>
        <v>21908705</v>
      </c>
      <c r="PP61" s="444">
        <f>PO$34/40</f>
        <v>547717.625</v>
      </c>
      <c r="PQ61" s="444">
        <f t="shared" si="113"/>
        <v>21360987.375</v>
      </c>
      <c r="PR61" s="945"/>
      <c r="PS61" s="443"/>
      <c r="PT61" s="443"/>
      <c r="PU61" s="443"/>
      <c r="PV61" s="945"/>
      <c r="PW61" s="443"/>
      <c r="PX61" s="443"/>
      <c r="PY61" s="443"/>
      <c r="PZ61" s="945"/>
      <c r="QA61" s="908">
        <f>+QC60</f>
        <v>1777753.5029069767</v>
      </c>
      <c r="QB61" s="444">
        <f>QA$34/40</f>
        <v>47333.375</v>
      </c>
      <c r="QC61" s="444">
        <f t="shared" si="88"/>
        <v>1730420.1279069767</v>
      </c>
      <c r="QD61" s="945"/>
      <c r="QE61" s="443"/>
      <c r="QF61" s="443"/>
      <c r="QG61" s="443"/>
      <c r="QH61" s="945"/>
      <c r="QI61" s="443"/>
      <c r="QJ61" s="443"/>
      <c r="QK61" s="443"/>
      <c r="QL61" s="945"/>
      <c r="QM61" s="443"/>
      <c r="QN61" s="443"/>
      <c r="QO61" s="443"/>
      <c r="QP61" s="945"/>
      <c r="QQ61" s="443"/>
      <c r="QR61" s="443"/>
      <c r="QS61" s="443"/>
      <c r="QT61" s="945"/>
      <c r="QU61" s="443"/>
      <c r="QV61" s="443"/>
      <c r="QW61" s="443"/>
      <c r="QX61" s="945"/>
      <c r="QY61" s="908">
        <f>+QY$34</f>
        <v>7585377</v>
      </c>
      <c r="QZ61" s="444">
        <f>+QY$34/40/12*(12.5-QY$36)</f>
        <v>55310.040625000001</v>
      </c>
      <c r="RA61" s="444">
        <f t="shared" ref="RA61:RA74" si="131">+QY61-QZ61</f>
        <v>7530066.9593749996</v>
      </c>
      <c r="RB61" s="945"/>
      <c r="RC61" s="908"/>
      <c r="RD61" s="444"/>
      <c r="RE61" s="444"/>
      <c r="RF61" s="945"/>
      <c r="RG61" s="908"/>
      <c r="RH61" s="444"/>
      <c r="RI61" s="444"/>
      <c r="RJ61" s="945"/>
      <c r="RK61" s="908"/>
      <c r="RL61" s="444"/>
      <c r="RM61" s="444"/>
      <c r="RN61" s="945"/>
      <c r="RO61" s="908"/>
      <c r="RP61" s="444"/>
      <c r="RQ61" s="444"/>
      <c r="RR61" s="945"/>
      <c r="RS61" s="908"/>
      <c r="RT61" s="444"/>
      <c r="RU61" s="444"/>
      <c r="RV61" s="945"/>
      <c r="RW61" s="908"/>
      <c r="RX61" s="444"/>
      <c r="RY61" s="444"/>
      <c r="RZ61" s="945"/>
      <c r="SA61" s="908">
        <f>+SC60</f>
        <v>5239330.6860465119</v>
      </c>
      <c r="SB61" s="444">
        <f>SA$34/40</f>
        <v>132654.29999999999</v>
      </c>
      <c r="SC61" s="444">
        <f t="shared" si="114"/>
        <v>5106676.3860465121</v>
      </c>
      <c r="SD61" s="945"/>
      <c r="SE61" s="908"/>
      <c r="SF61" s="444"/>
      <c r="SG61" s="444"/>
      <c r="SH61" s="945"/>
      <c r="SI61" s="443"/>
      <c r="SJ61" s="443"/>
      <c r="SK61" s="443"/>
      <c r="SL61" s="945"/>
      <c r="SM61" s="443"/>
      <c r="SN61" s="443"/>
      <c r="SO61" s="443"/>
      <c r="SP61" s="945"/>
      <c r="SQ61" s="908">
        <f>+SS60</f>
        <v>18508143.391472869</v>
      </c>
      <c r="SR61" s="444">
        <f>SQ$34/40</f>
        <v>470453.3</v>
      </c>
      <c r="SS61" s="444">
        <f t="shared" si="115"/>
        <v>18037690.091472868</v>
      </c>
      <c r="ST61" s="945"/>
      <c r="SU61" s="908">
        <f>+SW60</f>
        <v>717386.32267441868</v>
      </c>
      <c r="SV61" s="444">
        <f>SU$34/40</f>
        <v>18601.575000000001</v>
      </c>
      <c r="SW61" s="444">
        <f t="shared" si="102"/>
        <v>698784.74767441873</v>
      </c>
      <c r="SX61" s="945"/>
      <c r="SY61" s="908">
        <f>+TA60</f>
        <v>1202260.0406976745</v>
      </c>
      <c r="SZ61" s="444">
        <f>SY$34/40</f>
        <v>30439.95</v>
      </c>
      <c r="TA61" s="444">
        <f t="shared" si="116"/>
        <v>1171820.0906976745</v>
      </c>
      <c r="TB61" s="945"/>
      <c r="TC61" s="908">
        <f>+TC$34</f>
        <v>1389088</v>
      </c>
      <c r="TD61" s="444">
        <f>+TC$34/40/12*(12.5-TC$36)</f>
        <v>21704.499999999996</v>
      </c>
      <c r="TE61" s="444">
        <f t="shared" ref="TE61:TE74" si="132">+TC61-TD61</f>
        <v>1367383.5</v>
      </c>
      <c r="TF61" s="945"/>
      <c r="TG61" s="908">
        <f>+TI60</f>
        <v>3787009.8730620155</v>
      </c>
      <c r="TH61" s="444">
        <f>TG$34/40</f>
        <v>97025.675000000003</v>
      </c>
      <c r="TI61" s="444">
        <f t="shared" si="103"/>
        <v>3689984.1980620157</v>
      </c>
      <c r="TJ61" s="945"/>
      <c r="TK61" s="908">
        <f>+TM60</f>
        <v>20270015.208333332</v>
      </c>
      <c r="TL61" s="444">
        <f>TK$34/40</f>
        <v>515237.82500000001</v>
      </c>
      <c r="TM61" s="444">
        <f t="shared" si="117"/>
        <v>19754777.383333333</v>
      </c>
      <c r="TN61" s="945"/>
      <c r="TO61" s="908">
        <f>+TQ60</f>
        <v>25027028.049418606</v>
      </c>
      <c r="TP61" s="444">
        <f>TO$34/40</f>
        <v>633657.82499999995</v>
      </c>
      <c r="TQ61" s="444">
        <f t="shared" si="118"/>
        <v>24393370.224418607</v>
      </c>
      <c r="TR61" s="945"/>
      <c r="TS61" s="908">
        <f>+TU60</f>
        <v>24920244.226744186</v>
      </c>
      <c r="TT61" s="444">
        <f>TS$34/40</f>
        <v>624822.44999999995</v>
      </c>
      <c r="TU61" s="444">
        <f t="shared" si="119"/>
        <v>24295421.776744187</v>
      </c>
      <c r="TV61" s="945"/>
      <c r="TW61" s="908">
        <f>+TW$34</f>
        <v>27334610</v>
      </c>
      <c r="TX61" s="444">
        <f>+TW$34/40/12*(12.5-TW$36)</f>
        <v>484050.38541666663</v>
      </c>
      <c r="TY61" s="444">
        <f t="shared" ref="TY61:TY74" si="133">+TW61-TX61</f>
        <v>26850559.614583332</v>
      </c>
      <c r="TZ61" s="945"/>
      <c r="UA61" s="908"/>
      <c r="UB61" s="444"/>
      <c r="UC61" s="444"/>
      <c r="UD61" s="945"/>
      <c r="UE61" s="908">
        <f>+UG60</f>
        <v>3169256.1860465114</v>
      </c>
      <c r="UF61" s="444">
        <f>UE$34/40</f>
        <v>79462.399999999994</v>
      </c>
      <c r="UG61" s="444">
        <f t="shared" si="120"/>
        <v>3089793.7860465115</v>
      </c>
      <c r="UH61" s="945"/>
      <c r="UI61" s="908">
        <f>+UK60</f>
        <v>2508878.9680232559</v>
      </c>
      <c r="UJ61" s="444">
        <f>UI$34/40</f>
        <v>65185.375</v>
      </c>
      <c r="UK61" s="444">
        <f t="shared" si="104"/>
        <v>2443693.5930232559</v>
      </c>
      <c r="UL61" s="945"/>
      <c r="UM61" s="908">
        <f>UO60</f>
        <v>27384788.5</v>
      </c>
      <c r="UN61" s="444">
        <f>UM$34/40</f>
        <v>698840.3</v>
      </c>
      <c r="UO61" s="444">
        <f t="shared" si="121"/>
        <v>26685948.199999999</v>
      </c>
      <c r="UP61" s="945"/>
      <c r="UQ61" s="908">
        <f>US60</f>
        <v>2672568.5843023257</v>
      </c>
      <c r="UR61" s="444">
        <f>UQ$34/40</f>
        <v>67799.675000000003</v>
      </c>
      <c r="US61" s="444">
        <f t="shared" si="122"/>
        <v>2604768.9093023259</v>
      </c>
      <c r="UT61" s="945"/>
      <c r="UU61" s="908">
        <f>UW60</f>
        <v>15504996.373062015</v>
      </c>
      <c r="UV61" s="444">
        <f>UU$34/40</f>
        <v>392570.07500000001</v>
      </c>
      <c r="UW61" s="444">
        <f t="shared" si="123"/>
        <v>15112426.298062015</v>
      </c>
      <c r="UX61" s="945"/>
      <c r="UY61" s="908">
        <f>VA60</f>
        <v>436109.46511627908</v>
      </c>
      <c r="UZ61" s="444">
        <f>UY$34/40</f>
        <v>11020.2</v>
      </c>
      <c r="VA61" s="444">
        <f t="shared" si="124"/>
        <v>425089.26511627907</v>
      </c>
      <c r="VB61" s="945"/>
      <c r="VC61" s="908">
        <f>VE60</f>
        <v>2099563.7664728682</v>
      </c>
      <c r="VD61" s="444">
        <f>VC$34/40</f>
        <v>53685.574999999997</v>
      </c>
      <c r="VE61" s="444">
        <f t="shared" si="125"/>
        <v>2045878.1914728682</v>
      </c>
      <c r="VF61" s="945"/>
      <c r="VG61" s="443"/>
      <c r="VH61" s="443"/>
      <c r="VI61" s="443"/>
      <c r="VJ61" s="945"/>
      <c r="VK61" s="908"/>
      <c r="VL61" s="444"/>
      <c r="VM61" s="444"/>
      <c r="VN61" s="945"/>
      <c r="VO61" s="443"/>
      <c r="VP61" s="443"/>
      <c r="VQ61" s="443"/>
      <c r="VR61" s="945"/>
      <c r="VS61" s="443"/>
      <c r="VT61" s="443"/>
      <c r="VU61" s="443"/>
      <c r="VV61" s="945"/>
      <c r="VW61" s="908">
        <f>+VY60</f>
        <v>27324920.605620157</v>
      </c>
      <c r="VX61" s="444">
        <f>VW$34/40</f>
        <v>700082.375</v>
      </c>
      <c r="VY61" s="444">
        <f t="shared" si="105"/>
        <v>26624838.230620157</v>
      </c>
      <c r="VZ61" s="945"/>
      <c r="WA61" s="908">
        <f>WC60</f>
        <v>14720297.141472869</v>
      </c>
      <c r="WB61" s="444">
        <f>WA$34/40</f>
        <v>370520.65</v>
      </c>
      <c r="WC61" s="444">
        <f t="shared" si="126"/>
        <v>14349776.491472868</v>
      </c>
      <c r="WD61" s="945"/>
      <c r="WE61" s="908">
        <f>WG60</f>
        <v>1618768.9040697673</v>
      </c>
      <c r="WF61" s="444">
        <f>WE$34/40</f>
        <v>40508.474999999999</v>
      </c>
      <c r="WG61" s="444">
        <f t="shared" si="127"/>
        <v>1578260.4290697672</v>
      </c>
      <c r="WH61" s="945"/>
      <c r="WI61" s="908">
        <f>+WI$34</f>
        <v>70500568</v>
      </c>
      <c r="WJ61" s="444">
        <f>+WI$34/40/12*(12.5-WI$36)</f>
        <v>1101571.375</v>
      </c>
      <c r="WK61" s="444">
        <f t="shared" ref="WK61:WK74" si="134">+WI61-WJ61</f>
        <v>69398996.625</v>
      </c>
      <c r="WL61" s="945"/>
      <c r="WM61" s="908"/>
      <c r="WN61" s="444"/>
      <c r="WO61" s="444"/>
      <c r="WP61" s="945"/>
      <c r="WQ61" s="908">
        <f>WS60</f>
        <v>21658366.109496124</v>
      </c>
      <c r="WR61" s="444">
        <f>WQ$34/40</f>
        <v>548366.875</v>
      </c>
      <c r="WS61" s="444">
        <f t="shared" si="128"/>
        <v>21109999.234496124</v>
      </c>
      <c r="WT61" s="945"/>
      <c r="WU61" s="448"/>
      <c r="WV61" s="443"/>
      <c r="WW61" s="443"/>
      <c r="WX61" s="945"/>
      <c r="WY61" s="908">
        <f>+XA60</f>
        <v>7689607.5290697673</v>
      </c>
      <c r="WZ61" s="444">
        <f>WY$34/40</f>
        <v>197404.85</v>
      </c>
      <c r="XA61" s="444">
        <f t="shared" si="106"/>
        <v>7492202.6790697677</v>
      </c>
      <c r="XB61" s="945"/>
      <c r="XC61" s="908"/>
      <c r="XD61" s="444"/>
      <c r="XE61" s="444"/>
      <c r="XF61" s="945"/>
      <c r="XG61" s="448"/>
      <c r="XH61" s="443"/>
      <c r="XI61" s="443"/>
      <c r="XJ61" s="945"/>
      <c r="XK61" s="448"/>
      <c r="XL61" s="443"/>
      <c r="XM61" s="443"/>
      <c r="XN61" s="945"/>
      <c r="XO61" s="448"/>
      <c r="XP61" s="443"/>
      <c r="XQ61" s="443"/>
      <c r="XR61" s="945"/>
      <c r="XS61" s="448"/>
      <c r="XT61" s="443"/>
      <c r="XU61" s="443"/>
      <c r="XV61" s="945"/>
      <c r="XW61" s="448"/>
      <c r="XX61" s="443"/>
      <c r="XY61" s="443"/>
      <c r="XZ61" s="945"/>
      <c r="YA61" s="448"/>
      <c r="YB61" s="443"/>
      <c r="YC61" s="443"/>
      <c r="YD61" s="945"/>
      <c r="YE61" s="908"/>
      <c r="YF61" s="444"/>
      <c r="YG61" s="444"/>
      <c r="YH61" s="945"/>
      <c r="YI61" s="908"/>
      <c r="YJ61" s="444"/>
      <c r="YK61" s="444"/>
      <c r="YL61" s="945"/>
      <c r="YM61" s="908"/>
      <c r="YN61" s="444"/>
      <c r="YO61" s="444"/>
      <c r="YP61" s="945"/>
      <c r="YQ61" s="448"/>
      <c r="YR61" s="443"/>
      <c r="YS61" s="443"/>
      <c r="YT61" s="945"/>
      <c r="YU61" s="448"/>
      <c r="YV61" s="443"/>
      <c r="YW61" s="443"/>
      <c r="YX61" s="945"/>
      <c r="YY61" s="448"/>
      <c r="YZ61" s="443"/>
      <c r="ZA61" s="443"/>
      <c r="ZB61" s="945"/>
      <c r="ZC61" s="448"/>
      <c r="ZD61" s="443"/>
      <c r="ZE61" s="443"/>
      <c r="ZF61" s="945"/>
      <c r="ZG61" s="448"/>
      <c r="ZH61" s="443"/>
      <c r="ZI61" s="443"/>
      <c r="ZJ61" s="945"/>
      <c r="ZK61" s="448"/>
      <c r="ZL61" s="443"/>
      <c r="ZM61" s="443"/>
      <c r="ZN61" s="945"/>
      <c r="ZO61" s="448"/>
      <c r="ZP61" s="443"/>
      <c r="ZQ61" s="443"/>
      <c r="ZR61" s="945"/>
      <c r="ZS61" s="448"/>
      <c r="ZT61" s="443"/>
      <c r="ZU61" s="443"/>
      <c r="ZV61" s="945"/>
      <c r="ZW61" s="448"/>
      <c r="ZX61" s="443"/>
      <c r="ZY61" s="443"/>
      <c r="ZZ61" s="945"/>
      <c r="AAA61" s="448"/>
      <c r="AAB61" s="443"/>
      <c r="AAC61" s="443"/>
      <c r="AAD61" s="945"/>
      <c r="AAE61" s="448"/>
      <c r="AAF61" s="443"/>
      <c r="AAG61" s="443"/>
      <c r="AAH61" s="945"/>
      <c r="AAI61" s="448"/>
      <c r="AAJ61" s="443"/>
      <c r="AAK61" s="443"/>
      <c r="AAL61" s="945"/>
      <c r="AAM61" s="448"/>
      <c r="AAN61" s="443"/>
      <c r="AAO61" s="443"/>
      <c r="AAP61" s="945"/>
      <c r="AAQ61" s="448"/>
      <c r="AAR61" s="443"/>
      <c r="AAS61" s="443"/>
      <c r="AAT61" s="945"/>
      <c r="AAU61" s="448"/>
      <c r="AAV61" s="443"/>
      <c r="AAW61" s="443"/>
      <c r="AAX61" s="945"/>
      <c r="AAY61" s="448"/>
      <c r="AAZ61" s="443"/>
      <c r="ABA61" s="443"/>
      <c r="ABB61" s="945"/>
      <c r="ABC61" s="448"/>
      <c r="ABD61" s="443"/>
      <c r="ABE61" s="443"/>
      <c r="ABF61" s="945"/>
      <c r="ABG61" s="448"/>
      <c r="ABH61" s="443"/>
      <c r="ABI61" s="443"/>
      <c r="ABJ61" s="945"/>
      <c r="ABK61" s="448"/>
      <c r="ABL61" s="443"/>
      <c r="ABM61" s="443"/>
      <c r="ABN61" s="945"/>
      <c r="ABO61" s="448"/>
      <c r="ABP61" s="443"/>
      <c r="ABQ61" s="443"/>
      <c r="ABR61" s="945"/>
      <c r="ABS61" s="448"/>
      <c r="ABT61" s="443"/>
      <c r="ABU61" s="443"/>
      <c r="ABV61" s="945"/>
      <c r="ABW61" s="448"/>
      <c r="ABX61" s="443"/>
      <c r="ABY61" s="443"/>
      <c r="ABZ61" s="945"/>
      <c r="ACA61" s="448"/>
      <c r="ACB61" s="443"/>
      <c r="ACC61" s="443"/>
      <c r="ACD61" s="945"/>
      <c r="ACE61" s="448"/>
      <c r="ACF61" s="443"/>
      <c r="ACG61" s="443"/>
      <c r="ACH61" s="945"/>
      <c r="ACI61" s="448"/>
      <c r="ACJ61" s="443"/>
      <c r="ACK61" s="443"/>
      <c r="ACL61" s="945"/>
      <c r="ACM61" s="448"/>
      <c r="ACN61" s="443"/>
      <c r="ACO61" s="443"/>
      <c r="ACP61" s="945"/>
      <c r="ACQ61" s="448"/>
      <c r="ACR61" s="443"/>
      <c r="ACS61" s="443"/>
      <c r="ACT61" s="945"/>
      <c r="ACU61" s="448"/>
      <c r="ACV61" s="443"/>
      <c r="ACW61" s="443"/>
      <c r="ACX61" s="945"/>
      <c r="ACY61" s="448"/>
      <c r="ACZ61" s="443"/>
      <c r="ADA61" s="443"/>
      <c r="ADB61" s="945"/>
      <c r="ADC61" s="448"/>
      <c r="ADD61" s="443"/>
      <c r="ADE61" s="443"/>
      <c r="ADF61" s="945"/>
      <c r="ADG61" s="448"/>
      <c r="ADH61" s="443"/>
      <c r="ADI61" s="443"/>
      <c r="ADJ61" s="945"/>
      <c r="ADK61" s="448"/>
      <c r="ADL61" s="443"/>
      <c r="ADM61" s="443"/>
      <c r="ADN61" s="945"/>
      <c r="ADO61" s="448"/>
      <c r="ADP61" s="443"/>
      <c r="ADQ61" s="443"/>
      <c r="ADR61" s="945"/>
      <c r="ADS61" s="448"/>
      <c r="ADT61" s="443"/>
      <c r="ADU61" s="443"/>
      <c r="ADV61" s="945"/>
      <c r="ADW61" s="448"/>
      <c r="ADX61" s="443"/>
      <c r="ADY61" s="443"/>
      <c r="ADZ61" s="945"/>
      <c r="AEA61" s="448"/>
      <c r="AEB61" s="443"/>
      <c r="AEC61" s="443"/>
      <c r="AED61" s="945"/>
      <c r="AEE61" s="901"/>
      <c r="AEF61" s="448"/>
      <c r="AEG61" s="909"/>
    </row>
    <row r="62" spans="1:813" ht="13.2" customHeight="1">
      <c r="A62" s="538">
        <v>43</v>
      </c>
      <c r="B62" s="461" t="str">
        <f t="shared" si="1"/>
        <v>W incentive</v>
      </c>
      <c r="C62" s="538">
        <f t="shared" si="2"/>
        <v>2017</v>
      </c>
      <c r="D62" s="443">
        <v>43</v>
      </c>
      <c r="E62" s="908" t="str">
        <f t="shared" si="3"/>
        <v>W incentive</v>
      </c>
      <c r="F62" s="907">
        <f t="shared" si="4"/>
        <v>2017</v>
      </c>
      <c r="G62" s="908">
        <f>+G61</f>
        <v>839896.64259385911</v>
      </c>
      <c r="H62" s="444">
        <f>+H61</f>
        <v>25983.025000000001</v>
      </c>
      <c r="I62" s="444">
        <f t="shared" si="5"/>
        <v>813913.61759385909</v>
      </c>
      <c r="J62" s="945"/>
      <c r="K62" s="908">
        <f>+K61</f>
        <v>859678.49903100776</v>
      </c>
      <c r="L62" s="444">
        <f>+L61</f>
        <v>22795.174999999999</v>
      </c>
      <c r="M62" s="444">
        <f t="shared" si="74"/>
        <v>836883.32403100771</v>
      </c>
      <c r="N62" s="945"/>
      <c r="O62" s="908">
        <f>+O61</f>
        <v>843264.6652416779</v>
      </c>
      <c r="P62" s="444">
        <f>+P61</f>
        <v>26903.174999999999</v>
      </c>
      <c r="Q62" s="444">
        <f t="shared" si="0"/>
        <v>816361.49024167785</v>
      </c>
      <c r="R62" s="945"/>
      <c r="S62" s="908">
        <f>+S61</f>
        <v>540942.08139534888</v>
      </c>
      <c r="T62" s="444">
        <f>+T61</f>
        <v>14799.9</v>
      </c>
      <c r="U62" s="444">
        <f t="shared" si="60"/>
        <v>526142.18139534886</v>
      </c>
      <c r="V62" s="945"/>
      <c r="W62" s="908">
        <f>+W61</f>
        <v>6055720.6612517061</v>
      </c>
      <c r="X62" s="444">
        <f>+X61</f>
        <v>188867.17499999999</v>
      </c>
      <c r="Y62" s="444">
        <f t="shared" si="6"/>
        <v>5866853.4862517063</v>
      </c>
      <c r="Z62" s="945"/>
      <c r="AA62" s="908">
        <f>+AA61</f>
        <v>909622.45833333337</v>
      </c>
      <c r="AB62" s="444">
        <f>+AB61</f>
        <v>22851.275000000001</v>
      </c>
      <c r="AC62" s="444">
        <f t="shared" si="107"/>
        <v>886771.18333333335</v>
      </c>
      <c r="AD62" s="945"/>
      <c r="AE62" s="908">
        <f>+AE61</f>
        <v>4997220.5007409938</v>
      </c>
      <c r="AF62" s="444">
        <f>+AF61</f>
        <v>154907.125</v>
      </c>
      <c r="AG62" s="444">
        <f t="shared" si="7"/>
        <v>4842313.3757409938</v>
      </c>
      <c r="AH62" s="945"/>
      <c r="AI62" s="908">
        <f>+AI61</f>
        <v>507622.94089147286</v>
      </c>
      <c r="AJ62" s="444">
        <f>+AJ61</f>
        <v>12903.125</v>
      </c>
      <c r="AK62" s="444">
        <f t="shared" si="108"/>
        <v>494719.81589147286</v>
      </c>
      <c r="AL62" s="945"/>
      <c r="AM62" s="908">
        <f>+AM61</f>
        <v>1873167.8510601916</v>
      </c>
      <c r="AN62" s="444">
        <f>+AN61</f>
        <v>56132.324999999997</v>
      </c>
      <c r="AO62" s="444">
        <f t="shared" si="8"/>
        <v>1817035.5260601917</v>
      </c>
      <c r="AP62" s="945"/>
      <c r="AQ62" s="908">
        <f>+AQ61</f>
        <v>253658.53197674418</v>
      </c>
      <c r="AR62" s="444">
        <f>+AR61</f>
        <v>6447.6750000000002</v>
      </c>
      <c r="AS62" s="444">
        <f t="shared" si="109"/>
        <v>247210.85697674419</v>
      </c>
      <c r="AT62" s="945"/>
      <c r="AU62" s="908">
        <f>+AU61</f>
        <v>18300348.759689927</v>
      </c>
      <c r="AV62" s="444">
        <f>+AV61</f>
        <v>546258</v>
      </c>
      <c r="AW62" s="444">
        <f t="shared" si="9"/>
        <v>17754090.759689927</v>
      </c>
      <c r="AX62" s="945"/>
      <c r="AY62" s="908">
        <f>+AY61</f>
        <v>38205719.975927182</v>
      </c>
      <c r="AZ62" s="444">
        <f>+AZ61</f>
        <v>1127230.2250000001</v>
      </c>
      <c r="BA62" s="444">
        <f t="shared" si="10"/>
        <v>37078489.75092718</v>
      </c>
      <c r="BB62" s="945"/>
      <c r="BC62" s="908">
        <f>+BC61</f>
        <v>11663011.456908347</v>
      </c>
      <c r="BD62" s="444">
        <f>+BD61</f>
        <v>339525</v>
      </c>
      <c r="BE62" s="444">
        <f t="shared" si="24"/>
        <v>11323486.456908347</v>
      </c>
      <c r="BF62" s="945"/>
      <c r="BG62" s="908">
        <f>+BG61</f>
        <v>9584102.0170618594</v>
      </c>
      <c r="BH62" s="444">
        <f>+BH61</f>
        <v>280607.05</v>
      </c>
      <c r="BI62" s="444">
        <f t="shared" si="25"/>
        <v>9303494.9670618586</v>
      </c>
      <c r="BJ62" s="945"/>
      <c r="BK62" s="908">
        <f>+BK61</f>
        <v>12561867.935229518</v>
      </c>
      <c r="BL62" s="444">
        <f>+BL61</f>
        <v>366388.97499999998</v>
      </c>
      <c r="BM62" s="444">
        <f t="shared" si="26"/>
        <v>12195478.960229518</v>
      </c>
      <c r="BN62" s="945"/>
      <c r="BO62" s="908">
        <f>+BO61</f>
        <v>14569201.185590513</v>
      </c>
      <c r="BP62" s="444">
        <f>+BP61</f>
        <v>422520</v>
      </c>
      <c r="BQ62" s="444">
        <f t="shared" si="27"/>
        <v>14146681.185590513</v>
      </c>
      <c r="BR62" s="945"/>
      <c r="BS62" s="908">
        <f>+BS61</f>
        <v>9850886.0071819425</v>
      </c>
      <c r="BT62" s="444">
        <f>+BT61</f>
        <v>284069.25</v>
      </c>
      <c r="BU62" s="444">
        <f t="shared" si="28"/>
        <v>9566816.7571819425</v>
      </c>
      <c r="BV62" s="945"/>
      <c r="BW62" s="908">
        <f>+BW61</f>
        <v>83028881.015902877</v>
      </c>
      <c r="BX62" s="444">
        <f>+BX61</f>
        <v>2376381.8250000002</v>
      </c>
      <c r="BY62" s="444">
        <f t="shared" si="38"/>
        <v>80652499.190902874</v>
      </c>
      <c r="BZ62" s="945"/>
      <c r="CA62" s="908">
        <f>+CA61</f>
        <v>11902604.024851803</v>
      </c>
      <c r="CB62" s="444">
        <f>+CB61</f>
        <v>340030.1</v>
      </c>
      <c r="CC62" s="444">
        <f t="shared" si="39"/>
        <v>11562573.924851803</v>
      </c>
      <c r="CD62" s="945"/>
      <c r="CE62" s="908">
        <f>+CE61</f>
        <v>223827</v>
      </c>
      <c r="CF62" s="444">
        <f>+CF61</f>
        <v>1632.0718750000001</v>
      </c>
      <c r="CG62" s="444">
        <f t="shared" si="129"/>
        <v>222194.92812500001</v>
      </c>
      <c r="CH62" s="945"/>
      <c r="CI62" s="908">
        <f>+CI61</f>
        <v>2733791.3747150013</v>
      </c>
      <c r="CJ62" s="444">
        <f>+CJ61</f>
        <v>78098.149999999994</v>
      </c>
      <c r="CK62" s="444">
        <f t="shared" si="40"/>
        <v>2655693.2247150014</v>
      </c>
      <c r="CL62" s="945"/>
      <c r="CM62" s="908">
        <f>+CM61</f>
        <v>2063136.5984572128</v>
      </c>
      <c r="CN62" s="444">
        <f>+CN61</f>
        <v>60871.25</v>
      </c>
      <c r="CO62" s="444">
        <f t="shared" si="11"/>
        <v>2002265.3484572128</v>
      </c>
      <c r="CP62" s="945"/>
      <c r="CQ62" s="908">
        <f>+CQ61</f>
        <v>33590131.038626686</v>
      </c>
      <c r="CR62" s="444">
        <f>+CR61</f>
        <v>957804.625</v>
      </c>
      <c r="CS62" s="444">
        <f t="shared" si="41"/>
        <v>32632326.413626686</v>
      </c>
      <c r="CT62" s="945"/>
      <c r="CU62" s="908">
        <f>+CU61</f>
        <v>143002430.22269723</v>
      </c>
      <c r="CV62" s="444">
        <f>+CV61</f>
        <v>4085251.4750000001</v>
      </c>
      <c r="CW62" s="444">
        <f t="shared" si="42"/>
        <v>138917178.74769723</v>
      </c>
      <c r="CX62" s="945"/>
      <c r="CY62" s="601"/>
      <c r="CZ62" s="601"/>
      <c r="DA62" s="601"/>
      <c r="DB62" s="601"/>
      <c r="DC62" s="908">
        <f>+DC61</f>
        <v>0</v>
      </c>
      <c r="DD62" s="444">
        <f>+DD61</f>
        <v>0</v>
      </c>
      <c r="DE62" s="444">
        <f t="shared" si="52"/>
        <v>0</v>
      </c>
      <c r="DF62" s="945"/>
      <c r="DG62" s="908">
        <f>+DG61</f>
        <v>10833197.826132394</v>
      </c>
      <c r="DH62" s="444">
        <f>+DH61</f>
        <v>319625.125</v>
      </c>
      <c r="DI62" s="444">
        <f t="shared" si="12"/>
        <v>10513572.701132394</v>
      </c>
      <c r="DJ62" s="945"/>
      <c r="DK62" s="908">
        <f>+DK61</f>
        <v>11713613.385943916</v>
      </c>
      <c r="DL62" s="444">
        <f>+DL61</f>
        <v>342300.67499999999</v>
      </c>
      <c r="DM62" s="444">
        <f t="shared" si="29"/>
        <v>11371312.710943915</v>
      </c>
      <c r="DN62" s="945"/>
      <c r="DO62" s="908">
        <f>+DO61</f>
        <v>8438795.4803541563</v>
      </c>
      <c r="DP62" s="444">
        <f>+DP61</f>
        <v>251404.15</v>
      </c>
      <c r="DQ62" s="444">
        <f t="shared" si="13"/>
        <v>8187391.330354156</v>
      </c>
      <c r="DR62" s="945"/>
      <c r="DS62" s="908">
        <f>+DS61</f>
        <v>2420951.4326645397</v>
      </c>
      <c r="DT62" s="444">
        <f>+DT61</f>
        <v>71428.3</v>
      </c>
      <c r="DU62" s="444">
        <f t="shared" si="14"/>
        <v>2349523.1326645399</v>
      </c>
      <c r="DV62" s="945"/>
      <c r="DW62" s="908">
        <f>+DW61</f>
        <v>8479766.3199764397</v>
      </c>
      <c r="DX62" s="444">
        <f>+DX61</f>
        <v>254607.77499999999</v>
      </c>
      <c r="DY62" s="444">
        <f t="shared" si="15"/>
        <v>8225158.5449764393</v>
      </c>
      <c r="DZ62" s="945"/>
      <c r="EA62" s="908">
        <f>+EA61</f>
        <v>14014997.333675332</v>
      </c>
      <c r="EB62" s="444">
        <f>+EB61</f>
        <v>408772.05</v>
      </c>
      <c r="EC62" s="444">
        <f t="shared" si="30"/>
        <v>13606225.283675332</v>
      </c>
      <c r="ED62" s="945"/>
      <c r="EE62" s="908">
        <f>+EE61</f>
        <v>15768417.415526677</v>
      </c>
      <c r="EF62" s="444">
        <f>+EF61</f>
        <v>460792.05</v>
      </c>
      <c r="EG62" s="444">
        <f t="shared" si="31"/>
        <v>15307625.365526676</v>
      </c>
      <c r="EH62" s="945"/>
      <c r="EI62" s="908">
        <f>+EI61</f>
        <v>8654203.2228112184</v>
      </c>
      <c r="EJ62" s="444">
        <f>+EJ61</f>
        <v>244041.07500000001</v>
      </c>
      <c r="EK62" s="444">
        <f t="shared" si="43"/>
        <v>8410162.1478112191</v>
      </c>
      <c r="EL62" s="945"/>
      <c r="EM62" s="908">
        <f>+EM61</f>
        <v>16498552.415925676</v>
      </c>
      <c r="EN62" s="444">
        <f>+EN61</f>
        <v>468700.375</v>
      </c>
      <c r="EO62" s="444">
        <f t="shared" si="44"/>
        <v>16029852.040925676</v>
      </c>
      <c r="EP62" s="945"/>
      <c r="EQ62" s="908">
        <f>+EQ61</f>
        <v>10452236.555821557</v>
      </c>
      <c r="ER62" s="444">
        <f>+ER61</f>
        <v>301410.34999999998</v>
      </c>
      <c r="ES62" s="444">
        <f t="shared" si="32"/>
        <v>10150826.205821557</v>
      </c>
      <c r="ET62" s="945"/>
      <c r="EU62" s="908">
        <f>+EU61</f>
        <v>78245201.081870347</v>
      </c>
      <c r="EV62" s="444">
        <f>+EV61</f>
        <v>2282158.9249999998</v>
      </c>
      <c r="EW62" s="444">
        <f t="shared" si="33"/>
        <v>75963042.15687035</v>
      </c>
      <c r="EX62" s="945"/>
      <c r="EY62" s="908">
        <f>+EY61</f>
        <v>28235374.302325577</v>
      </c>
      <c r="EZ62" s="444">
        <f>+EZ61</f>
        <v>805116.6</v>
      </c>
      <c r="FA62" s="444">
        <f t="shared" si="45"/>
        <v>27430257.702325575</v>
      </c>
      <c r="FB62" s="945"/>
      <c r="FC62" s="908">
        <f>+FC61</f>
        <v>11947445.151789784</v>
      </c>
      <c r="FD62" s="444">
        <f>+FD61</f>
        <v>335670.32500000001</v>
      </c>
      <c r="FE62" s="444">
        <f t="shared" si="53"/>
        <v>11611774.826789785</v>
      </c>
      <c r="FF62" s="945"/>
      <c r="FG62" s="908">
        <f>+FG61</f>
        <v>72662655.210746303</v>
      </c>
      <c r="FH62" s="444">
        <f>+FH61</f>
        <v>2103295.9</v>
      </c>
      <c r="FI62" s="444">
        <f t="shared" si="34"/>
        <v>70559359.310746297</v>
      </c>
      <c r="FJ62" s="945"/>
      <c r="FK62" s="908">
        <f>+FK61</f>
        <v>1133005.631326949</v>
      </c>
      <c r="FL62" s="444">
        <f>+FL61</f>
        <v>32549.7</v>
      </c>
      <c r="FM62" s="444">
        <f t="shared" si="46"/>
        <v>1100455.931326949</v>
      </c>
      <c r="FN62" s="945"/>
      <c r="FO62" s="908">
        <f>+FO61</f>
        <v>176209.15629274966</v>
      </c>
      <c r="FP62" s="444">
        <f>+FP61</f>
        <v>5139.45</v>
      </c>
      <c r="FQ62" s="444">
        <f t="shared" si="35"/>
        <v>171069.70629274964</v>
      </c>
      <c r="FR62" s="945"/>
      <c r="FS62" s="908">
        <f>+FS61</f>
        <v>20589184.099692199</v>
      </c>
      <c r="FT62" s="444">
        <f>+FT61</f>
        <v>587089.57499999995</v>
      </c>
      <c r="FU62" s="444">
        <f t="shared" si="47"/>
        <v>20002094.5246922</v>
      </c>
      <c r="FV62" s="945"/>
      <c r="FW62" s="908">
        <f>+FW61</f>
        <v>1269447.5120649033</v>
      </c>
      <c r="FX62" s="444">
        <f>+FX61</f>
        <v>36815.125</v>
      </c>
      <c r="FY62" s="444">
        <f t="shared" si="36"/>
        <v>1232632.3870649033</v>
      </c>
      <c r="FZ62" s="945"/>
      <c r="GA62" s="908">
        <f>+GA61</f>
        <v>12132099.817658456</v>
      </c>
      <c r="GB62" s="444">
        <f>+GB61</f>
        <v>338990.82500000001</v>
      </c>
      <c r="GC62" s="444">
        <f t="shared" si="54"/>
        <v>11793108.992658457</v>
      </c>
      <c r="GD62" s="945"/>
      <c r="GE62" s="908">
        <f>+GE61</f>
        <v>5320117.3623081017</v>
      </c>
      <c r="GF62" s="444">
        <f>+GF61</f>
        <v>159738.27499999999</v>
      </c>
      <c r="GG62" s="444">
        <f t="shared" si="16"/>
        <v>5160379.0873081014</v>
      </c>
      <c r="GH62" s="945"/>
      <c r="GI62" s="908">
        <f>+GI61</f>
        <v>4602382.4660852728</v>
      </c>
      <c r="GJ62" s="444">
        <f>+GJ61</f>
        <v>131234.47500000001</v>
      </c>
      <c r="GK62" s="444">
        <f t="shared" si="48"/>
        <v>4471147.9910852732</v>
      </c>
      <c r="GL62" s="945"/>
      <c r="GM62" s="908">
        <f>+GM61</f>
        <v>2687708.8809849522</v>
      </c>
      <c r="GN62" s="444">
        <f>+GN61</f>
        <v>79915.199999999997</v>
      </c>
      <c r="GO62" s="444">
        <f t="shared" si="17"/>
        <v>2607793.680984952</v>
      </c>
      <c r="GP62" s="945"/>
      <c r="GQ62" s="908">
        <f>+GQ61</f>
        <v>18525727.343878243</v>
      </c>
      <c r="GR62" s="444">
        <f>+GR61</f>
        <v>547643.32499999995</v>
      </c>
      <c r="GS62" s="444">
        <f t="shared" si="18"/>
        <v>17978084.018878244</v>
      </c>
      <c r="GT62" s="945"/>
      <c r="GU62" s="908">
        <f>+GU61</f>
        <v>832048</v>
      </c>
      <c r="GV62" s="444">
        <f>GV61</f>
        <v>2600.15</v>
      </c>
      <c r="GW62" s="444">
        <f t="shared" si="130"/>
        <v>829447.85</v>
      </c>
      <c r="GX62" s="945"/>
      <c r="GY62" s="908">
        <f>+GY61</f>
        <v>4099627.8427952579</v>
      </c>
      <c r="GZ62" s="444">
        <f>+GZ61</f>
        <v>121190.05</v>
      </c>
      <c r="HA62" s="444">
        <f t="shared" si="19"/>
        <v>3978437.7927952581</v>
      </c>
      <c r="HB62" s="945"/>
      <c r="HC62" s="908">
        <f>+HC61</f>
        <v>17686308.604005169</v>
      </c>
      <c r="HD62" s="444">
        <f>+HD61</f>
        <v>527929.15</v>
      </c>
      <c r="HE62" s="444">
        <f t="shared" si="20"/>
        <v>17158379.454005171</v>
      </c>
      <c r="HF62" s="945"/>
      <c r="HG62" s="908">
        <f>+HG61</f>
        <v>2862632.4082307341</v>
      </c>
      <c r="HH62" s="444">
        <f>+HH61</f>
        <v>85615.45</v>
      </c>
      <c r="HI62" s="444">
        <f t="shared" si="21"/>
        <v>2777016.9582307339</v>
      </c>
      <c r="HJ62" s="945"/>
      <c r="HK62" s="908">
        <f>+HK61</f>
        <v>2826799.1128400965</v>
      </c>
      <c r="HL62" s="444">
        <f>+HL61</f>
        <v>83887.824999999997</v>
      </c>
      <c r="HM62" s="444">
        <f t="shared" si="22"/>
        <v>2742911.2878400963</v>
      </c>
      <c r="HN62" s="945"/>
      <c r="HO62" s="908">
        <f>+HO61</f>
        <v>652581.71705426346</v>
      </c>
      <c r="HP62" s="444">
        <f>+HP61</f>
        <v>19479.3</v>
      </c>
      <c r="HQ62" s="444">
        <f t="shared" si="23"/>
        <v>633102.41705426341</v>
      </c>
      <c r="HR62" s="945"/>
      <c r="HS62" s="908">
        <f>+HS61</f>
        <v>5306407.4280095762</v>
      </c>
      <c r="HT62" s="444">
        <f>+HT61</f>
        <v>154476.22500000001</v>
      </c>
      <c r="HU62" s="444">
        <f t="shared" si="37"/>
        <v>5151931.2030095765</v>
      </c>
      <c r="HV62" s="945"/>
      <c r="HW62" s="908">
        <f>+HW61</f>
        <v>21230827.69725642</v>
      </c>
      <c r="HX62" s="444">
        <f>+HX61</f>
        <v>598691.05000000005</v>
      </c>
      <c r="HY62" s="444">
        <f t="shared" si="49"/>
        <v>20632136.647256419</v>
      </c>
      <c r="HZ62" s="945"/>
      <c r="IA62" s="908">
        <f>+IA61</f>
        <v>19496892.611149106</v>
      </c>
      <c r="IB62" s="444">
        <f>+IB61</f>
        <v>544775.25</v>
      </c>
      <c r="IC62" s="444">
        <f t="shared" si="55"/>
        <v>18952117.361149106</v>
      </c>
      <c r="ID62" s="945"/>
      <c r="IE62" s="908">
        <f>+IE61</f>
        <v>110233110.87209301</v>
      </c>
      <c r="IF62" s="444">
        <f>+IF61</f>
        <v>3009538.9</v>
      </c>
      <c r="IG62" s="444">
        <f t="shared" si="61"/>
        <v>107223571.972093</v>
      </c>
      <c r="IH62" s="945"/>
      <c r="II62" s="908">
        <f>+II61</f>
        <v>126258011.77616277</v>
      </c>
      <c r="IJ62" s="444">
        <f>+IJ61</f>
        <v>3361668.4249999998</v>
      </c>
      <c r="IK62" s="444">
        <f t="shared" si="75"/>
        <v>122896343.35116278</v>
      </c>
      <c r="IL62" s="945"/>
      <c r="IM62" s="908">
        <f>+IM61</f>
        <v>14789158.90116279</v>
      </c>
      <c r="IN62" s="444">
        <f>+IN61</f>
        <v>384250.05</v>
      </c>
      <c r="IO62" s="444">
        <f t="shared" si="89"/>
        <v>14404908.851162789</v>
      </c>
      <c r="IP62" s="945"/>
      <c r="IQ62" s="908">
        <f>+IQ61</f>
        <v>464266.0765503876</v>
      </c>
      <c r="IR62" s="444">
        <f>+IR61</f>
        <v>11754.725</v>
      </c>
      <c r="IS62" s="444">
        <f t="shared" si="110"/>
        <v>452511.35155038763</v>
      </c>
      <c r="IT62" s="945"/>
      <c r="IU62" s="908">
        <f>+IU61</f>
        <v>96424.045124639015</v>
      </c>
      <c r="IV62" s="444">
        <f>+IV61</f>
        <v>2719.0749999999998</v>
      </c>
      <c r="IW62" s="444">
        <f t="shared" si="50"/>
        <v>93704.970124639018</v>
      </c>
      <c r="IX62" s="945"/>
      <c r="IY62" s="908">
        <f>+IY61</f>
        <v>66860.177363581111</v>
      </c>
      <c r="IZ62" s="444">
        <f>+IZ61</f>
        <v>1892.375</v>
      </c>
      <c r="JA62" s="444">
        <f t="shared" si="51"/>
        <v>64967.802363581111</v>
      </c>
      <c r="JB62" s="945"/>
      <c r="JC62" s="908">
        <f>+JC61</f>
        <v>12261862.809108526</v>
      </c>
      <c r="JD62" s="444">
        <f>+JD61</f>
        <v>335478.32500000001</v>
      </c>
      <c r="JE62" s="444">
        <f t="shared" si="62"/>
        <v>11926384.484108526</v>
      </c>
      <c r="JF62" s="945"/>
      <c r="JG62" s="908"/>
      <c r="JH62" s="444"/>
      <c r="JI62" s="444"/>
      <c r="JJ62" s="945"/>
      <c r="JK62" s="908">
        <f>+JK61</f>
        <v>450569.98217814247</v>
      </c>
      <c r="JL62" s="444">
        <f>+JL61</f>
        <v>12543.85</v>
      </c>
      <c r="JM62" s="444">
        <f t="shared" si="56"/>
        <v>438026.13217814249</v>
      </c>
      <c r="JN62" s="945"/>
      <c r="JO62" s="908">
        <f>+JO61</f>
        <v>653841.42852257204</v>
      </c>
      <c r="JP62" s="444">
        <f>+JP61</f>
        <v>18370.05</v>
      </c>
      <c r="JQ62" s="444">
        <f t="shared" si="57"/>
        <v>635471.37852257199</v>
      </c>
      <c r="JR62" s="945"/>
      <c r="JS62" s="908">
        <f>+JS61</f>
        <v>14791.91187870497</v>
      </c>
      <c r="JT62" s="444">
        <f>+JT61</f>
        <v>406.95</v>
      </c>
      <c r="JU62" s="444">
        <f t="shared" si="63"/>
        <v>14384.961878704969</v>
      </c>
      <c r="JV62" s="945"/>
      <c r="JW62" s="908">
        <f>+JW61</f>
        <v>14791.91187870497</v>
      </c>
      <c r="JX62" s="444">
        <f>+JX61</f>
        <v>406.95</v>
      </c>
      <c r="JY62" s="444">
        <f t="shared" si="64"/>
        <v>14384.961878704969</v>
      </c>
      <c r="JZ62" s="945"/>
      <c r="KA62" s="908">
        <f>+KA61</f>
        <v>780466.45156938757</v>
      </c>
      <c r="KB62" s="444">
        <f>+KB61</f>
        <v>21471.924999999999</v>
      </c>
      <c r="KC62" s="444">
        <f t="shared" si="65"/>
        <v>758994.52656938753</v>
      </c>
      <c r="KD62" s="945"/>
      <c r="KE62" s="908">
        <f>+KE61</f>
        <v>780466.45156938757</v>
      </c>
      <c r="KF62" s="444">
        <f>+KF61</f>
        <v>21471.924999999999</v>
      </c>
      <c r="KG62" s="444">
        <f t="shared" si="66"/>
        <v>758994.52656938753</v>
      </c>
      <c r="KH62" s="945"/>
      <c r="KI62" s="908">
        <f>+KI61</f>
        <v>211443.16925064602</v>
      </c>
      <c r="KJ62" s="444">
        <f>+KJ61</f>
        <v>5897.3</v>
      </c>
      <c r="KK62" s="444">
        <f t="shared" si="58"/>
        <v>205545.86925064604</v>
      </c>
      <c r="KL62" s="945"/>
      <c r="KM62" s="908">
        <f>+KM61</f>
        <v>14128152.321496429</v>
      </c>
      <c r="KN62" s="444">
        <f>+KN61</f>
        <v>388688.875</v>
      </c>
      <c r="KO62" s="444">
        <f t="shared" si="68"/>
        <v>13739463.446496429</v>
      </c>
      <c r="KP62" s="945"/>
      <c r="KQ62" s="908"/>
      <c r="KR62" s="444"/>
      <c r="KS62" s="444"/>
      <c r="KT62" s="945"/>
      <c r="KU62" s="908">
        <f>+KU61</f>
        <v>0</v>
      </c>
      <c r="KV62" s="444">
        <f>+KV61</f>
        <v>0</v>
      </c>
      <c r="KW62" s="444">
        <f t="shared" si="69"/>
        <v>0</v>
      </c>
      <c r="KX62" s="945"/>
      <c r="KY62" s="908">
        <f>+KY61</f>
        <v>1379060.1424418604</v>
      </c>
      <c r="KZ62" s="444">
        <f>+KZ61</f>
        <v>37023.675000000003</v>
      </c>
      <c r="LA62" s="444">
        <f t="shared" si="76"/>
        <v>1342036.4674418604</v>
      </c>
      <c r="LB62" s="945"/>
      <c r="LC62" s="908">
        <f>+LC61</f>
        <v>0</v>
      </c>
      <c r="LD62" s="444">
        <f>+LD61</f>
        <v>0</v>
      </c>
      <c r="LE62" s="444">
        <f t="shared" si="90"/>
        <v>0</v>
      </c>
      <c r="LF62" s="945"/>
      <c r="LG62" s="908">
        <f>+LG61</f>
        <v>30601137.75</v>
      </c>
      <c r="LH62" s="444">
        <f>+LH61</f>
        <v>798290.55</v>
      </c>
      <c r="LI62" s="444">
        <f t="shared" si="91"/>
        <v>29802847.199999999</v>
      </c>
      <c r="LJ62" s="945"/>
      <c r="LK62" s="908">
        <f>+LK61</f>
        <v>6140287.6937984498</v>
      </c>
      <c r="LL62" s="444">
        <f>+LL61</f>
        <v>159215.5</v>
      </c>
      <c r="LM62" s="444">
        <f t="shared" si="92"/>
        <v>5981072.1937984498</v>
      </c>
      <c r="LN62" s="945"/>
      <c r="LO62" s="908">
        <f>+LO61</f>
        <v>3732534.8110465119</v>
      </c>
      <c r="LP62" s="444">
        <f>+LP61</f>
        <v>101904.125</v>
      </c>
      <c r="LQ62" s="444">
        <f t="shared" si="70"/>
        <v>3630630.6860465119</v>
      </c>
      <c r="LR62" s="945"/>
      <c r="LS62" s="908">
        <f>+LS61</f>
        <v>110990.41569767443</v>
      </c>
      <c r="LT62" s="444">
        <f>+LT61</f>
        <v>2913.0749999999998</v>
      </c>
      <c r="LU62" s="444">
        <f t="shared" si="77"/>
        <v>108077.34069767443</v>
      </c>
      <c r="LV62" s="945"/>
      <c r="LW62" s="908">
        <f>+LW61</f>
        <v>17082572.679263569</v>
      </c>
      <c r="LX62" s="444">
        <f>+LX61</f>
        <v>461497.77500000002</v>
      </c>
      <c r="LY62" s="444">
        <f t="shared" si="71"/>
        <v>16621074.904263569</v>
      </c>
      <c r="LZ62" s="945"/>
      <c r="MA62" s="908">
        <f>+MA61</f>
        <v>22553670.04360465</v>
      </c>
      <c r="MB62" s="444">
        <f>+MB61</f>
        <v>593154.625</v>
      </c>
      <c r="MC62" s="444">
        <f t="shared" si="78"/>
        <v>21960515.41860465</v>
      </c>
      <c r="MD62" s="945"/>
      <c r="ME62" s="908">
        <f>+ME61</f>
        <v>2910119.882751938</v>
      </c>
      <c r="MF62" s="444">
        <f>+MF61</f>
        <v>78291.024999999994</v>
      </c>
      <c r="MG62" s="444">
        <f t="shared" si="72"/>
        <v>2831828.857751938</v>
      </c>
      <c r="MH62" s="945"/>
      <c r="MI62" s="908">
        <f>+MI61</f>
        <v>33138957.758720934</v>
      </c>
      <c r="MJ62" s="444">
        <f>+MJ61</f>
        <v>882337.57499999995</v>
      </c>
      <c r="MK62" s="444">
        <f t="shared" si="79"/>
        <v>32256620.183720935</v>
      </c>
      <c r="ML62" s="945"/>
      <c r="MM62" s="908">
        <f>+MM61</f>
        <v>16958228.968992248</v>
      </c>
      <c r="MN62" s="444">
        <f>+MN61</f>
        <v>450589.4</v>
      </c>
      <c r="MO62" s="444">
        <f t="shared" si="80"/>
        <v>16507639.568992248</v>
      </c>
      <c r="MP62" s="945"/>
      <c r="MQ62" s="908">
        <f>+MQ61</f>
        <v>35934820.130813956</v>
      </c>
      <c r="MR62" s="444">
        <f>+MR61</f>
        <v>950890.625</v>
      </c>
      <c r="MS62" s="444">
        <f t="shared" si="81"/>
        <v>34983929.505813956</v>
      </c>
      <c r="MT62" s="945"/>
      <c r="MU62" s="908">
        <f>+MU61</f>
        <v>11609395.738372093</v>
      </c>
      <c r="MV62" s="444">
        <f>+MV61</f>
        <v>304702.34999999998</v>
      </c>
      <c r="MW62" s="444">
        <f t="shared" si="82"/>
        <v>11304693.388372093</v>
      </c>
      <c r="MX62" s="945"/>
      <c r="MY62" s="908">
        <f>+MY61</f>
        <v>4365724.253875969</v>
      </c>
      <c r="MZ62" s="444">
        <f>+MZ61</f>
        <v>114350.95</v>
      </c>
      <c r="NA62" s="444">
        <f t="shared" si="93"/>
        <v>4251373.3038759688</v>
      </c>
      <c r="NB62" s="945"/>
      <c r="NC62" s="908">
        <f>+NC61</f>
        <v>34957200.57751938</v>
      </c>
      <c r="ND62" s="444">
        <f>+ND61</f>
        <v>928831.9</v>
      </c>
      <c r="NE62" s="444">
        <f t="shared" si="83"/>
        <v>34028368.677519381</v>
      </c>
      <c r="NF62" s="945"/>
      <c r="NG62" s="908">
        <f>+NG61</f>
        <v>4447261.0271317819</v>
      </c>
      <c r="NH62" s="444">
        <f>+NH61</f>
        <v>120145.9</v>
      </c>
      <c r="NI62" s="444">
        <f t="shared" si="73"/>
        <v>4327115.1271317815</v>
      </c>
      <c r="NJ62" s="945"/>
      <c r="NK62" s="908">
        <f>+NK61</f>
        <v>48479786.109496132</v>
      </c>
      <c r="NL62" s="444">
        <f>+NL61</f>
        <v>1280223.625</v>
      </c>
      <c r="NM62" s="444">
        <f t="shared" si="84"/>
        <v>47199562.484496132</v>
      </c>
      <c r="NN62" s="945"/>
      <c r="NO62" s="908">
        <f>+NO61</f>
        <v>1905038.7596899224</v>
      </c>
      <c r="NP62" s="444">
        <f>+NP61</f>
        <v>50000</v>
      </c>
      <c r="NQ62" s="444">
        <f t="shared" si="85"/>
        <v>1855038.7596899224</v>
      </c>
      <c r="NR62" s="945"/>
      <c r="NS62" s="908">
        <f>+NS61</f>
        <v>6004847.1753875967</v>
      </c>
      <c r="NT62" s="444">
        <f>+NT61</f>
        <v>155703.57500000001</v>
      </c>
      <c r="NU62" s="444">
        <f t="shared" si="94"/>
        <v>5849143.6003875965</v>
      </c>
      <c r="NV62" s="945"/>
      <c r="NW62" s="908">
        <f>+NW61</f>
        <v>1152881.1453488371</v>
      </c>
      <c r="NX62" s="444">
        <f>+NX61</f>
        <v>29132.55</v>
      </c>
      <c r="NY62" s="444">
        <f t="shared" si="111"/>
        <v>1123748.5953488371</v>
      </c>
      <c r="NZ62" s="945"/>
      <c r="OA62" s="908">
        <f>+OA61</f>
        <v>11354793.404069766</v>
      </c>
      <c r="OB62" s="444">
        <f>+OB61</f>
        <v>299850.22499999998</v>
      </c>
      <c r="OC62" s="444">
        <f t="shared" si="86"/>
        <v>11054943.179069767</v>
      </c>
      <c r="OD62" s="945"/>
      <c r="OE62" s="908">
        <f>+OE61</f>
        <v>6447544.5523255821</v>
      </c>
      <c r="OF62" s="444">
        <f>+OF61</f>
        <v>169568.45</v>
      </c>
      <c r="OG62" s="444">
        <f t="shared" si="87"/>
        <v>6277976.1023255819</v>
      </c>
      <c r="OH62" s="945"/>
      <c r="OI62" s="908">
        <f>+OI61</f>
        <v>22219849.583333332</v>
      </c>
      <c r="OJ62" s="444">
        <f>+OJ61</f>
        <v>579648.25</v>
      </c>
      <c r="OK62" s="444">
        <f t="shared" si="95"/>
        <v>21640201.333333332</v>
      </c>
      <c r="OL62" s="945"/>
      <c r="OM62" s="908">
        <f>+OM61</f>
        <v>12041453.3624031</v>
      </c>
      <c r="ON62" s="444">
        <f>+ON61</f>
        <v>312230.65000000002</v>
      </c>
      <c r="OO62" s="444">
        <f t="shared" si="96"/>
        <v>11729222.7124031</v>
      </c>
      <c r="OP62" s="945"/>
      <c r="OQ62" s="908">
        <f>+OQ61</f>
        <v>981976.24515503878</v>
      </c>
      <c r="OR62" s="444">
        <f>+OR61</f>
        <v>25158.875</v>
      </c>
      <c r="OS62" s="444">
        <f t="shared" si="97"/>
        <v>956817.37015503878</v>
      </c>
      <c r="OT62" s="945"/>
      <c r="OU62" s="908">
        <f>+OU61</f>
        <v>4232091.9098837208</v>
      </c>
      <c r="OV62" s="444">
        <f>+OV61</f>
        <v>109957.675</v>
      </c>
      <c r="OW62" s="444">
        <f t="shared" si="98"/>
        <v>4122134.234883721</v>
      </c>
      <c r="OX62" s="945"/>
      <c r="OY62" s="908">
        <f>+OY61</f>
        <v>5497059.7965116277</v>
      </c>
      <c r="OZ62" s="444">
        <f>+OZ61</f>
        <v>141118.54999999999</v>
      </c>
      <c r="PA62" s="444">
        <f t="shared" si="99"/>
        <v>5355941.2465116279</v>
      </c>
      <c r="PB62" s="945"/>
      <c r="PC62" s="908">
        <f>+PC61</f>
        <v>72601797.872093022</v>
      </c>
      <c r="PD62" s="444">
        <f>+PD61</f>
        <v>1886330.7</v>
      </c>
      <c r="PE62" s="444">
        <f t="shared" si="100"/>
        <v>70715467.172093019</v>
      </c>
      <c r="PF62" s="945"/>
      <c r="PG62" s="908">
        <f>+PG61</f>
        <v>29240290.224806201</v>
      </c>
      <c r="PH62" s="444">
        <f>+PH61</f>
        <v>749155.4</v>
      </c>
      <c r="PI62" s="444">
        <f t="shared" si="101"/>
        <v>28491134.824806202</v>
      </c>
      <c r="PJ62" s="945"/>
      <c r="PK62" s="908">
        <f>+PK61</f>
        <v>21627358.930232558</v>
      </c>
      <c r="PL62" s="444">
        <f>+PL61</f>
        <v>541208.4</v>
      </c>
      <c r="PM62" s="444">
        <f t="shared" si="112"/>
        <v>21086150.53023256</v>
      </c>
      <c r="PN62" s="945"/>
      <c r="PO62" s="908">
        <f>+PO61</f>
        <v>21908705</v>
      </c>
      <c r="PP62" s="444">
        <f>+PP61</f>
        <v>547717.625</v>
      </c>
      <c r="PQ62" s="444">
        <f t="shared" si="113"/>
        <v>21360987.375</v>
      </c>
      <c r="PR62" s="945"/>
      <c r="PS62" s="908"/>
      <c r="PT62" s="444"/>
      <c r="PU62" s="444"/>
      <c r="PV62" s="945"/>
      <c r="PW62" s="908"/>
      <c r="PX62" s="444"/>
      <c r="PY62" s="444"/>
      <c r="PZ62" s="945"/>
      <c r="QA62" s="908">
        <f>+QA61</f>
        <v>1777753.5029069767</v>
      </c>
      <c r="QB62" s="444">
        <f>+QB61</f>
        <v>47333.375</v>
      </c>
      <c r="QC62" s="444">
        <f t="shared" si="88"/>
        <v>1730420.1279069767</v>
      </c>
      <c r="QD62" s="945"/>
      <c r="QE62" s="908"/>
      <c r="QF62" s="444"/>
      <c r="QG62" s="444"/>
      <c r="QH62" s="945"/>
      <c r="QI62" s="908"/>
      <c r="QJ62" s="444"/>
      <c r="QK62" s="444"/>
      <c r="QL62" s="945"/>
      <c r="QM62" s="908"/>
      <c r="QN62" s="444"/>
      <c r="QO62" s="444"/>
      <c r="QP62" s="945"/>
      <c r="QQ62" s="908"/>
      <c r="QR62" s="444"/>
      <c r="QS62" s="444"/>
      <c r="QT62" s="945"/>
      <c r="QU62" s="908"/>
      <c r="QV62" s="444"/>
      <c r="QW62" s="444"/>
      <c r="QX62" s="945"/>
      <c r="QY62" s="908">
        <f>+QY61</f>
        <v>7585377</v>
      </c>
      <c r="QZ62" s="444">
        <f>QZ61</f>
        <v>55310.040625000001</v>
      </c>
      <c r="RA62" s="444">
        <f t="shared" si="131"/>
        <v>7530066.9593749996</v>
      </c>
      <c r="RB62" s="945"/>
      <c r="RC62" s="908"/>
      <c r="RD62" s="444"/>
      <c r="RE62" s="444"/>
      <c r="RF62" s="945"/>
      <c r="RG62" s="908"/>
      <c r="RH62" s="444"/>
      <c r="RI62" s="444"/>
      <c r="RJ62" s="945"/>
      <c r="RK62" s="908"/>
      <c r="RL62" s="444"/>
      <c r="RM62" s="444"/>
      <c r="RN62" s="945"/>
      <c r="RO62" s="908"/>
      <c r="RP62" s="444"/>
      <c r="RQ62" s="444"/>
      <c r="RR62" s="945"/>
      <c r="RS62" s="908"/>
      <c r="RT62" s="444"/>
      <c r="RU62" s="444"/>
      <c r="RV62" s="945"/>
      <c r="RW62" s="908"/>
      <c r="RX62" s="444"/>
      <c r="RY62" s="444"/>
      <c r="RZ62" s="945"/>
      <c r="SA62" s="908">
        <f>+SA61</f>
        <v>5239330.6860465119</v>
      </c>
      <c r="SB62" s="444">
        <f>+SB61</f>
        <v>132654.29999999999</v>
      </c>
      <c r="SC62" s="444">
        <f t="shared" si="114"/>
        <v>5106676.3860465121</v>
      </c>
      <c r="SD62" s="945"/>
      <c r="SE62" s="908"/>
      <c r="SF62" s="444"/>
      <c r="SG62" s="444"/>
      <c r="SH62" s="945"/>
      <c r="SI62" s="908"/>
      <c r="SJ62" s="444"/>
      <c r="SK62" s="444"/>
      <c r="SL62" s="945"/>
      <c r="SM62" s="908"/>
      <c r="SN62" s="444"/>
      <c r="SO62" s="444"/>
      <c r="SP62" s="945"/>
      <c r="SQ62" s="908">
        <f>+SQ61</f>
        <v>18508143.391472869</v>
      </c>
      <c r="SR62" s="444">
        <f>+SR61</f>
        <v>470453.3</v>
      </c>
      <c r="SS62" s="444">
        <f t="shared" si="115"/>
        <v>18037690.091472868</v>
      </c>
      <c r="ST62" s="945"/>
      <c r="SU62" s="908">
        <f>+SU61</f>
        <v>717386.32267441868</v>
      </c>
      <c r="SV62" s="444">
        <f>+SV61</f>
        <v>18601.575000000001</v>
      </c>
      <c r="SW62" s="444">
        <f t="shared" si="102"/>
        <v>698784.74767441873</v>
      </c>
      <c r="SX62" s="945"/>
      <c r="SY62" s="908">
        <f>+SY61</f>
        <v>1202260.0406976745</v>
      </c>
      <c r="SZ62" s="444">
        <f>+SZ61</f>
        <v>30439.95</v>
      </c>
      <c r="TA62" s="444">
        <f t="shared" si="116"/>
        <v>1171820.0906976745</v>
      </c>
      <c r="TB62" s="945"/>
      <c r="TC62" s="908">
        <f>+TC61</f>
        <v>1389088</v>
      </c>
      <c r="TD62" s="444">
        <f>TD61</f>
        <v>21704.499999999996</v>
      </c>
      <c r="TE62" s="444">
        <f t="shared" si="132"/>
        <v>1367383.5</v>
      </c>
      <c r="TF62" s="945"/>
      <c r="TG62" s="908">
        <f>+TG61</f>
        <v>3787009.8730620155</v>
      </c>
      <c r="TH62" s="444">
        <f>+TH61</f>
        <v>97025.675000000003</v>
      </c>
      <c r="TI62" s="444">
        <f t="shared" si="103"/>
        <v>3689984.1980620157</v>
      </c>
      <c r="TJ62" s="945"/>
      <c r="TK62" s="908">
        <f>+TK61</f>
        <v>20270015.208333332</v>
      </c>
      <c r="TL62" s="444">
        <f>+TL61</f>
        <v>515237.82500000001</v>
      </c>
      <c r="TM62" s="444">
        <f t="shared" si="117"/>
        <v>19754777.383333333</v>
      </c>
      <c r="TN62" s="945"/>
      <c r="TO62" s="908">
        <f>+TO61</f>
        <v>25027028.049418606</v>
      </c>
      <c r="TP62" s="444">
        <f>+TP61</f>
        <v>633657.82499999995</v>
      </c>
      <c r="TQ62" s="444">
        <f t="shared" si="118"/>
        <v>24393370.224418607</v>
      </c>
      <c r="TR62" s="945"/>
      <c r="TS62" s="908">
        <f>+TS61</f>
        <v>24920244.226744186</v>
      </c>
      <c r="TT62" s="444">
        <f>+TT61</f>
        <v>624822.44999999995</v>
      </c>
      <c r="TU62" s="444">
        <f t="shared" si="119"/>
        <v>24295421.776744187</v>
      </c>
      <c r="TV62" s="945"/>
      <c r="TW62" s="908">
        <f>+TW61</f>
        <v>27334610</v>
      </c>
      <c r="TX62" s="444">
        <f>TX61</f>
        <v>484050.38541666663</v>
      </c>
      <c r="TY62" s="444">
        <f t="shared" si="133"/>
        <v>26850559.614583332</v>
      </c>
      <c r="TZ62" s="945"/>
      <c r="UA62" s="908"/>
      <c r="UB62" s="444"/>
      <c r="UC62" s="444"/>
      <c r="UD62" s="945"/>
      <c r="UE62" s="908">
        <f>+UE61</f>
        <v>3169256.1860465114</v>
      </c>
      <c r="UF62" s="444">
        <f>+UF61</f>
        <v>79462.399999999994</v>
      </c>
      <c r="UG62" s="444">
        <f t="shared" si="120"/>
        <v>3089793.7860465115</v>
      </c>
      <c r="UH62" s="945"/>
      <c r="UI62" s="908">
        <f>+UI61</f>
        <v>2508878.9680232559</v>
      </c>
      <c r="UJ62" s="444">
        <f>+UJ61</f>
        <v>65185.375</v>
      </c>
      <c r="UK62" s="444">
        <f t="shared" si="104"/>
        <v>2443693.5930232559</v>
      </c>
      <c r="UL62" s="945"/>
      <c r="UM62" s="908">
        <f>+UM61</f>
        <v>27384788.5</v>
      </c>
      <c r="UN62" s="444">
        <f>+UN61</f>
        <v>698840.3</v>
      </c>
      <c r="UO62" s="444">
        <f t="shared" si="121"/>
        <v>26685948.199999999</v>
      </c>
      <c r="UP62" s="945"/>
      <c r="UQ62" s="908">
        <f>+UQ61</f>
        <v>2672568.5843023257</v>
      </c>
      <c r="UR62" s="444">
        <f>+UR61</f>
        <v>67799.675000000003</v>
      </c>
      <c r="US62" s="444">
        <f t="shared" si="122"/>
        <v>2604768.9093023259</v>
      </c>
      <c r="UT62" s="945"/>
      <c r="UU62" s="908">
        <f>+UU61</f>
        <v>15504996.373062015</v>
      </c>
      <c r="UV62" s="444">
        <f>+UV61</f>
        <v>392570.07500000001</v>
      </c>
      <c r="UW62" s="444">
        <f t="shared" si="123"/>
        <v>15112426.298062015</v>
      </c>
      <c r="UX62" s="945"/>
      <c r="UY62" s="908">
        <f>+UY61</f>
        <v>436109.46511627908</v>
      </c>
      <c r="UZ62" s="444">
        <f>+UZ61</f>
        <v>11020.2</v>
      </c>
      <c r="VA62" s="444">
        <f t="shared" si="124"/>
        <v>425089.26511627907</v>
      </c>
      <c r="VB62" s="945"/>
      <c r="VC62" s="908">
        <f>+VC61</f>
        <v>2099563.7664728682</v>
      </c>
      <c r="VD62" s="444">
        <f>+VD61</f>
        <v>53685.574999999997</v>
      </c>
      <c r="VE62" s="444">
        <f t="shared" si="125"/>
        <v>2045878.1914728682</v>
      </c>
      <c r="VF62" s="945"/>
      <c r="VG62" s="908"/>
      <c r="VH62" s="444"/>
      <c r="VI62" s="444"/>
      <c r="VJ62" s="945"/>
      <c r="VK62" s="908"/>
      <c r="VL62" s="444"/>
      <c r="VM62" s="444"/>
      <c r="VN62" s="945"/>
      <c r="VO62" s="908"/>
      <c r="VP62" s="444"/>
      <c r="VQ62" s="444"/>
      <c r="VR62" s="945"/>
      <c r="VS62" s="908"/>
      <c r="VT62" s="444"/>
      <c r="VU62" s="444"/>
      <c r="VV62" s="945"/>
      <c r="VW62" s="908">
        <f>+VW61</f>
        <v>27324920.605620157</v>
      </c>
      <c r="VX62" s="444">
        <f>+VX61</f>
        <v>700082.375</v>
      </c>
      <c r="VY62" s="444">
        <f t="shared" si="105"/>
        <v>26624838.230620157</v>
      </c>
      <c r="VZ62" s="945"/>
      <c r="WA62" s="908">
        <f>+WA61</f>
        <v>14720297.141472869</v>
      </c>
      <c r="WB62" s="444">
        <f>+WB61</f>
        <v>370520.65</v>
      </c>
      <c r="WC62" s="444">
        <f t="shared" si="126"/>
        <v>14349776.491472868</v>
      </c>
      <c r="WD62" s="945"/>
      <c r="WE62" s="908">
        <f>+WE61</f>
        <v>1618768.9040697673</v>
      </c>
      <c r="WF62" s="444">
        <f>+WF61</f>
        <v>40508.474999999999</v>
      </c>
      <c r="WG62" s="444">
        <f t="shared" si="127"/>
        <v>1578260.4290697672</v>
      </c>
      <c r="WH62" s="945"/>
      <c r="WI62" s="908">
        <f>+WI61</f>
        <v>70500568</v>
      </c>
      <c r="WJ62" s="444">
        <f>WJ61</f>
        <v>1101571.375</v>
      </c>
      <c r="WK62" s="444">
        <f t="shared" si="134"/>
        <v>69398996.625</v>
      </c>
      <c r="WL62" s="945"/>
      <c r="WM62" s="908"/>
      <c r="WN62" s="444"/>
      <c r="WO62" s="444"/>
      <c r="WP62" s="945"/>
      <c r="WQ62" s="908">
        <f>+WQ61</f>
        <v>21658366.109496124</v>
      </c>
      <c r="WR62" s="444">
        <f>+WR61</f>
        <v>548366.875</v>
      </c>
      <c r="WS62" s="444">
        <f t="shared" si="128"/>
        <v>21109999.234496124</v>
      </c>
      <c r="WT62" s="945"/>
      <c r="WU62" s="908"/>
      <c r="WV62" s="444"/>
      <c r="WW62" s="444"/>
      <c r="WX62" s="945"/>
      <c r="WY62" s="908">
        <f>+WY61</f>
        <v>7689607.5290697673</v>
      </c>
      <c r="WZ62" s="444">
        <f>+WZ61</f>
        <v>197404.85</v>
      </c>
      <c r="XA62" s="444">
        <f t="shared" si="106"/>
        <v>7492202.6790697677</v>
      </c>
      <c r="XB62" s="945"/>
      <c r="XC62" s="908"/>
      <c r="XD62" s="444"/>
      <c r="XE62" s="444"/>
      <c r="XF62" s="945"/>
      <c r="XG62" s="908"/>
      <c r="XH62" s="444"/>
      <c r="XI62" s="444"/>
      <c r="XJ62" s="945"/>
      <c r="XK62" s="908"/>
      <c r="XL62" s="444"/>
      <c r="XM62" s="444"/>
      <c r="XN62" s="945"/>
      <c r="XO62" s="908"/>
      <c r="XP62" s="444"/>
      <c r="XQ62" s="444"/>
      <c r="XR62" s="945"/>
      <c r="XS62" s="908"/>
      <c r="XT62" s="444"/>
      <c r="XU62" s="444"/>
      <c r="XV62" s="945"/>
      <c r="XW62" s="908"/>
      <c r="XX62" s="444"/>
      <c r="XY62" s="444"/>
      <c r="XZ62" s="945"/>
      <c r="YA62" s="908"/>
      <c r="YB62" s="444"/>
      <c r="YC62" s="444"/>
      <c r="YD62" s="945"/>
      <c r="YE62" s="908"/>
      <c r="YF62" s="444"/>
      <c r="YG62" s="444"/>
      <c r="YH62" s="945"/>
      <c r="YI62" s="908"/>
      <c r="YJ62" s="444"/>
      <c r="YK62" s="444"/>
      <c r="YL62" s="945"/>
      <c r="YM62" s="908"/>
      <c r="YN62" s="444"/>
      <c r="YO62" s="444"/>
      <c r="YP62" s="945"/>
      <c r="YQ62" s="908"/>
      <c r="YR62" s="444"/>
      <c r="YS62" s="444"/>
      <c r="YT62" s="945"/>
      <c r="YU62" s="908"/>
      <c r="YV62" s="444"/>
      <c r="YW62" s="444"/>
      <c r="YX62" s="945"/>
      <c r="YY62" s="908"/>
      <c r="YZ62" s="444"/>
      <c r="ZA62" s="444"/>
      <c r="ZB62" s="945"/>
      <c r="ZC62" s="908"/>
      <c r="ZD62" s="444"/>
      <c r="ZE62" s="444"/>
      <c r="ZF62" s="945"/>
      <c r="ZG62" s="908"/>
      <c r="ZH62" s="444"/>
      <c r="ZI62" s="444"/>
      <c r="ZJ62" s="945"/>
      <c r="ZK62" s="908"/>
      <c r="ZL62" s="444"/>
      <c r="ZM62" s="444"/>
      <c r="ZN62" s="945"/>
      <c r="ZO62" s="908"/>
      <c r="ZP62" s="444"/>
      <c r="ZQ62" s="444"/>
      <c r="ZR62" s="945"/>
      <c r="ZS62" s="908"/>
      <c r="ZT62" s="444"/>
      <c r="ZU62" s="444"/>
      <c r="ZV62" s="945"/>
      <c r="ZW62" s="908"/>
      <c r="ZX62" s="444"/>
      <c r="ZY62" s="444"/>
      <c r="ZZ62" s="945"/>
      <c r="AAA62" s="908"/>
      <c r="AAB62" s="444"/>
      <c r="AAC62" s="444"/>
      <c r="AAD62" s="945"/>
      <c r="AAE62" s="908"/>
      <c r="AAF62" s="444"/>
      <c r="AAG62" s="444"/>
      <c r="AAH62" s="945"/>
      <c r="AAI62" s="908"/>
      <c r="AAJ62" s="444"/>
      <c r="AAK62" s="444"/>
      <c r="AAL62" s="945"/>
      <c r="AAM62" s="908"/>
      <c r="AAN62" s="444"/>
      <c r="AAO62" s="444"/>
      <c r="AAP62" s="945"/>
      <c r="AAQ62" s="908"/>
      <c r="AAR62" s="444"/>
      <c r="AAS62" s="444"/>
      <c r="AAT62" s="945"/>
      <c r="AAU62" s="908"/>
      <c r="AAV62" s="444"/>
      <c r="AAW62" s="444"/>
      <c r="AAX62" s="945"/>
      <c r="AAY62" s="908"/>
      <c r="AAZ62" s="444"/>
      <c r="ABA62" s="444"/>
      <c r="ABB62" s="945"/>
      <c r="ABC62" s="908"/>
      <c r="ABD62" s="444"/>
      <c r="ABE62" s="444"/>
      <c r="ABF62" s="945"/>
      <c r="ABG62" s="908"/>
      <c r="ABH62" s="444"/>
      <c r="ABI62" s="444"/>
      <c r="ABJ62" s="945"/>
      <c r="ABK62" s="908"/>
      <c r="ABL62" s="444"/>
      <c r="ABM62" s="444"/>
      <c r="ABN62" s="945"/>
      <c r="ABO62" s="908"/>
      <c r="ABP62" s="444"/>
      <c r="ABQ62" s="444"/>
      <c r="ABR62" s="945"/>
      <c r="ABS62" s="908"/>
      <c r="ABT62" s="444"/>
      <c r="ABU62" s="444"/>
      <c r="ABV62" s="945"/>
      <c r="ABW62" s="908"/>
      <c r="ABX62" s="444"/>
      <c r="ABY62" s="444"/>
      <c r="ABZ62" s="945"/>
      <c r="ACA62" s="908"/>
      <c r="ACB62" s="444"/>
      <c r="ACC62" s="444"/>
      <c r="ACD62" s="945"/>
      <c r="ACE62" s="908"/>
      <c r="ACF62" s="444"/>
      <c r="ACG62" s="444"/>
      <c r="ACH62" s="945"/>
      <c r="ACI62" s="908"/>
      <c r="ACJ62" s="444"/>
      <c r="ACK62" s="444"/>
      <c r="ACL62" s="945"/>
      <c r="ACM62" s="908"/>
      <c r="ACN62" s="444"/>
      <c r="ACO62" s="444"/>
      <c r="ACP62" s="945"/>
      <c r="ACQ62" s="908"/>
      <c r="ACR62" s="444"/>
      <c r="ACS62" s="444"/>
      <c r="ACT62" s="945"/>
      <c r="ACU62" s="908"/>
      <c r="ACV62" s="444"/>
      <c r="ACW62" s="444"/>
      <c r="ACX62" s="945"/>
      <c r="ACY62" s="908"/>
      <c r="ACZ62" s="444"/>
      <c r="ADA62" s="444"/>
      <c r="ADB62" s="945"/>
      <c r="ADC62" s="908"/>
      <c r="ADD62" s="444"/>
      <c r="ADE62" s="444"/>
      <c r="ADF62" s="945"/>
      <c r="ADG62" s="908"/>
      <c r="ADH62" s="444"/>
      <c r="ADI62" s="444"/>
      <c r="ADJ62" s="945"/>
      <c r="ADK62" s="908"/>
      <c r="ADL62" s="444"/>
      <c r="ADM62" s="444"/>
      <c r="ADN62" s="945"/>
      <c r="ADO62" s="908"/>
      <c r="ADP62" s="444"/>
      <c r="ADQ62" s="444"/>
      <c r="ADR62" s="945"/>
      <c r="ADS62" s="908"/>
      <c r="ADT62" s="444"/>
      <c r="ADU62" s="444"/>
      <c r="ADV62" s="945"/>
      <c r="ADW62" s="908"/>
      <c r="ADX62" s="444"/>
      <c r="ADY62" s="444"/>
      <c r="ADZ62" s="945"/>
      <c r="AEA62" s="908"/>
      <c r="AEB62" s="444"/>
      <c r="AEC62" s="444"/>
      <c r="AED62" s="945"/>
      <c r="AEE62" s="901"/>
      <c r="AEF62" s="908"/>
      <c r="AEG62" s="954"/>
    </row>
    <row r="63" spans="1:813" ht="13.2" customHeight="1">
      <c r="A63" s="538">
        <v>44</v>
      </c>
      <c r="B63" s="461" t="str">
        <f t="shared" si="1"/>
        <v>W / O incentive</v>
      </c>
      <c r="C63" s="538">
        <f t="shared" si="2"/>
        <v>2018</v>
      </c>
      <c r="D63" s="443">
        <v>44</v>
      </c>
      <c r="E63" s="908" t="str">
        <f t="shared" si="3"/>
        <v>W / O incentive</v>
      </c>
      <c r="F63" s="907">
        <f t="shared" si="4"/>
        <v>2018</v>
      </c>
      <c r="G63" s="908">
        <f>+I62</f>
        <v>813913.61759385909</v>
      </c>
      <c r="H63" s="444">
        <f>G$34/40</f>
        <v>25983.025000000001</v>
      </c>
      <c r="I63" s="444">
        <f t="shared" si="5"/>
        <v>787930.59259385907</v>
      </c>
      <c r="J63" s="945"/>
      <c r="K63" s="908">
        <f>+M62</f>
        <v>836883.32403100771</v>
      </c>
      <c r="L63" s="444">
        <f>K$34/40</f>
        <v>22795.174999999999</v>
      </c>
      <c r="M63" s="444">
        <f t="shared" si="74"/>
        <v>814088.14903100766</v>
      </c>
      <c r="N63" s="945"/>
      <c r="O63" s="908">
        <f>+Q62</f>
        <v>816361.49024167785</v>
      </c>
      <c r="P63" s="444">
        <f>O$34/40</f>
        <v>26903.174999999999</v>
      </c>
      <c r="Q63" s="444">
        <f t="shared" si="0"/>
        <v>789458.3152416778</v>
      </c>
      <c r="R63" s="945"/>
      <c r="S63" s="908">
        <f>+U62</f>
        <v>526142.18139534886</v>
      </c>
      <c r="T63" s="444">
        <f>S$34/40</f>
        <v>14799.9</v>
      </c>
      <c r="U63" s="444">
        <f t="shared" si="60"/>
        <v>511342.28139534884</v>
      </c>
      <c r="V63" s="945"/>
      <c r="W63" s="908">
        <f>+Y62</f>
        <v>5866853.4862517063</v>
      </c>
      <c r="X63" s="444">
        <f>W$34/40</f>
        <v>188867.17499999999</v>
      </c>
      <c r="Y63" s="444">
        <f t="shared" si="6"/>
        <v>5677986.3112517064</v>
      </c>
      <c r="Z63" s="945"/>
      <c r="AA63" s="908">
        <f>AC62</f>
        <v>886771.18333333335</v>
      </c>
      <c r="AB63" s="444">
        <f>AA$34/40</f>
        <v>22851.275000000001</v>
      </c>
      <c r="AC63" s="444">
        <f t="shared" si="107"/>
        <v>863919.90833333333</v>
      </c>
      <c r="AD63" s="945"/>
      <c r="AE63" s="908">
        <f>+AG62</f>
        <v>4842313.3757409938</v>
      </c>
      <c r="AF63" s="444">
        <f>AE$34/40</f>
        <v>154907.125</v>
      </c>
      <c r="AG63" s="444">
        <f t="shared" si="7"/>
        <v>4687406.2507409938</v>
      </c>
      <c r="AH63" s="945"/>
      <c r="AI63" s="908">
        <f>+AK62</f>
        <v>494719.81589147286</v>
      </c>
      <c r="AJ63" s="444">
        <f>AI$34/40</f>
        <v>12903.125</v>
      </c>
      <c r="AK63" s="444">
        <f t="shared" si="108"/>
        <v>481816.69089147286</v>
      </c>
      <c r="AL63" s="945"/>
      <c r="AM63" s="908">
        <f>+AO62</f>
        <v>1817035.5260601917</v>
      </c>
      <c r="AN63" s="444">
        <f>AM$34/40</f>
        <v>56132.324999999997</v>
      </c>
      <c r="AO63" s="444">
        <f t="shared" si="8"/>
        <v>1760903.2010601917</v>
      </c>
      <c r="AP63" s="945"/>
      <c r="AQ63" s="908">
        <f>+AS62</f>
        <v>247210.85697674419</v>
      </c>
      <c r="AR63" s="444">
        <f>AQ$34/40</f>
        <v>6447.6750000000002</v>
      </c>
      <c r="AS63" s="444">
        <f t="shared" si="109"/>
        <v>240763.18197674421</v>
      </c>
      <c r="AT63" s="945"/>
      <c r="AU63" s="908">
        <f>+AW62</f>
        <v>17754090.759689927</v>
      </c>
      <c r="AV63" s="444">
        <f>AU$34/40</f>
        <v>546258</v>
      </c>
      <c r="AW63" s="444">
        <f t="shared" si="9"/>
        <v>17207832.759689927</v>
      </c>
      <c r="AX63" s="945"/>
      <c r="AY63" s="908">
        <f>+BA62</f>
        <v>37078489.75092718</v>
      </c>
      <c r="AZ63" s="444">
        <f>AY$34/40</f>
        <v>1127230.2250000001</v>
      </c>
      <c r="BA63" s="444">
        <f t="shared" si="10"/>
        <v>35951259.525927179</v>
      </c>
      <c r="BB63" s="945"/>
      <c r="BC63" s="908">
        <f>+BE62</f>
        <v>11323486.456908347</v>
      </c>
      <c r="BD63" s="444">
        <f>BC$34/40</f>
        <v>339525</v>
      </c>
      <c r="BE63" s="444">
        <f t="shared" si="24"/>
        <v>10983961.456908347</v>
      </c>
      <c r="BF63" s="945"/>
      <c r="BG63" s="908">
        <f>+BI62</f>
        <v>9303494.9670618586</v>
      </c>
      <c r="BH63" s="444">
        <f>BG$34/40</f>
        <v>280607.05</v>
      </c>
      <c r="BI63" s="444">
        <f t="shared" si="25"/>
        <v>9022887.9170618579</v>
      </c>
      <c r="BJ63" s="945"/>
      <c r="BK63" s="908">
        <f>+BM62</f>
        <v>12195478.960229518</v>
      </c>
      <c r="BL63" s="444">
        <f>BK$34/40</f>
        <v>366388.97499999998</v>
      </c>
      <c r="BM63" s="444">
        <f t="shared" si="26"/>
        <v>11829089.985229518</v>
      </c>
      <c r="BN63" s="945"/>
      <c r="BO63" s="908">
        <f>+BQ62</f>
        <v>14146681.185590513</v>
      </c>
      <c r="BP63" s="444">
        <f>BO$34/40</f>
        <v>422520</v>
      </c>
      <c r="BQ63" s="444">
        <f t="shared" si="27"/>
        <v>13724161.185590513</v>
      </c>
      <c r="BR63" s="945"/>
      <c r="BS63" s="908">
        <f>+BU62</f>
        <v>9566816.7571819425</v>
      </c>
      <c r="BT63" s="444">
        <f>BS$34/40</f>
        <v>284069.25</v>
      </c>
      <c r="BU63" s="444">
        <f t="shared" si="28"/>
        <v>9282747.5071819425</v>
      </c>
      <c r="BV63" s="945"/>
      <c r="BW63" s="908">
        <f>+BY62</f>
        <v>80652499.190902874</v>
      </c>
      <c r="BX63" s="444">
        <f>BW$34/40</f>
        <v>2376381.8250000002</v>
      </c>
      <c r="BY63" s="444">
        <f t="shared" si="38"/>
        <v>78276117.365902871</v>
      </c>
      <c r="BZ63" s="945"/>
      <c r="CA63" s="908">
        <f>+CC62</f>
        <v>11562573.924851803</v>
      </c>
      <c r="CB63" s="444">
        <f>CA$34/40</f>
        <v>340030.1</v>
      </c>
      <c r="CC63" s="444">
        <f t="shared" si="39"/>
        <v>11222543.824851803</v>
      </c>
      <c r="CD63" s="945"/>
      <c r="CE63" s="908">
        <f>+CG62</f>
        <v>222194.92812500001</v>
      </c>
      <c r="CF63" s="444">
        <f>CE$34/40</f>
        <v>5595.6750000000002</v>
      </c>
      <c r="CG63" s="444">
        <f t="shared" si="129"/>
        <v>216599.25312500002</v>
      </c>
      <c r="CH63" s="945"/>
      <c r="CI63" s="908">
        <f>+CK62</f>
        <v>2655693.2247150014</v>
      </c>
      <c r="CJ63" s="444">
        <f>CI$34/40</f>
        <v>78098.149999999994</v>
      </c>
      <c r="CK63" s="444">
        <f t="shared" si="40"/>
        <v>2577595.0747150015</v>
      </c>
      <c r="CL63" s="945"/>
      <c r="CM63" s="908">
        <f>+CO62</f>
        <v>2002265.3484572128</v>
      </c>
      <c r="CN63" s="444">
        <f>CM$34/40</f>
        <v>60871.25</v>
      </c>
      <c r="CO63" s="444">
        <f t="shared" si="11"/>
        <v>1941394.0984572128</v>
      </c>
      <c r="CP63" s="945"/>
      <c r="CQ63" s="908">
        <f>+CS62</f>
        <v>32632326.413626686</v>
      </c>
      <c r="CR63" s="444">
        <f>CQ$34/40</f>
        <v>957804.625</v>
      </c>
      <c r="CS63" s="444">
        <f t="shared" si="41"/>
        <v>31674521.788626686</v>
      </c>
      <c r="CT63" s="945"/>
      <c r="CU63" s="908">
        <f>+CW62</f>
        <v>138917178.74769723</v>
      </c>
      <c r="CV63" s="444">
        <f>CU$34/40</f>
        <v>4085251.4750000001</v>
      </c>
      <c r="CW63" s="444">
        <f t="shared" si="42"/>
        <v>134831927.27269724</v>
      </c>
      <c r="CX63" s="945"/>
      <c r="CY63" s="908">
        <f>+CY$34</f>
        <v>915823</v>
      </c>
      <c r="CZ63" s="444">
        <f>+CY$34/40/12*(12.5-CY$36)</f>
        <v>18125.663541666669</v>
      </c>
      <c r="DA63" s="444">
        <f t="shared" ref="DA63:DA76" si="135">+CY63-CZ63</f>
        <v>897697.3364583333</v>
      </c>
      <c r="DB63" s="945"/>
      <c r="DC63" s="908">
        <f>+DE62</f>
        <v>0</v>
      </c>
      <c r="DD63" s="444">
        <f>DC$34/40</f>
        <v>0</v>
      </c>
      <c r="DE63" s="444">
        <f t="shared" si="52"/>
        <v>0</v>
      </c>
      <c r="DF63" s="945"/>
      <c r="DG63" s="908">
        <f>+DI62</f>
        <v>10513572.701132394</v>
      </c>
      <c r="DH63" s="444">
        <f>DG$34/40</f>
        <v>319625.125</v>
      </c>
      <c r="DI63" s="444">
        <f t="shared" si="12"/>
        <v>10193947.576132394</v>
      </c>
      <c r="DJ63" s="945"/>
      <c r="DK63" s="908">
        <f>+DM62</f>
        <v>11371312.710943915</v>
      </c>
      <c r="DL63" s="444">
        <f>DK$34/40</f>
        <v>342300.67499999999</v>
      </c>
      <c r="DM63" s="444">
        <f t="shared" si="29"/>
        <v>11029012.035943914</v>
      </c>
      <c r="DN63" s="945"/>
      <c r="DO63" s="908">
        <f>+DQ62</f>
        <v>8187391.330354156</v>
      </c>
      <c r="DP63" s="444">
        <f>DO$34/40</f>
        <v>251404.15</v>
      </c>
      <c r="DQ63" s="444">
        <f t="shared" si="13"/>
        <v>7935987.1803541556</v>
      </c>
      <c r="DR63" s="945"/>
      <c r="DS63" s="908">
        <f>+DU62</f>
        <v>2349523.1326645399</v>
      </c>
      <c r="DT63" s="444">
        <f>DS$34/40</f>
        <v>71428.3</v>
      </c>
      <c r="DU63" s="444">
        <f t="shared" si="14"/>
        <v>2278094.83266454</v>
      </c>
      <c r="DV63" s="945"/>
      <c r="DW63" s="908">
        <f>+DY62</f>
        <v>8225158.5449764393</v>
      </c>
      <c r="DX63" s="444">
        <f>DW$34/40</f>
        <v>254607.77499999999</v>
      </c>
      <c r="DY63" s="444">
        <f t="shared" si="15"/>
        <v>7970550.769976439</v>
      </c>
      <c r="DZ63" s="945"/>
      <c r="EA63" s="908">
        <f>+EC62</f>
        <v>13606225.283675332</v>
      </c>
      <c r="EB63" s="444">
        <f>EA$34/40</f>
        <v>408772.05</v>
      </c>
      <c r="EC63" s="444">
        <f t="shared" si="30"/>
        <v>13197453.233675331</v>
      </c>
      <c r="ED63" s="945"/>
      <c r="EE63" s="908">
        <f>+EG62</f>
        <v>15307625.365526676</v>
      </c>
      <c r="EF63" s="444">
        <f>EE$34/40</f>
        <v>460792.05</v>
      </c>
      <c r="EG63" s="444">
        <f t="shared" si="31"/>
        <v>14846833.315526675</v>
      </c>
      <c r="EH63" s="945"/>
      <c r="EI63" s="908">
        <f>+EK62</f>
        <v>8410162.1478112191</v>
      </c>
      <c r="EJ63" s="444">
        <f>EI$34/40</f>
        <v>244041.07500000001</v>
      </c>
      <c r="EK63" s="444">
        <f t="shared" si="43"/>
        <v>8166121.0728112189</v>
      </c>
      <c r="EL63" s="945"/>
      <c r="EM63" s="908">
        <f>+EO62</f>
        <v>16029852.040925676</v>
      </c>
      <c r="EN63" s="444">
        <f>EM$34/40</f>
        <v>468700.375</v>
      </c>
      <c r="EO63" s="444">
        <f t="shared" si="44"/>
        <v>15561151.665925676</v>
      </c>
      <c r="EP63" s="945"/>
      <c r="EQ63" s="908">
        <f>+ES62</f>
        <v>10150826.205821557</v>
      </c>
      <c r="ER63" s="444">
        <f>EQ$34/40</f>
        <v>301410.34999999998</v>
      </c>
      <c r="ES63" s="444">
        <f t="shared" si="32"/>
        <v>9849415.8558215573</v>
      </c>
      <c r="ET63" s="945"/>
      <c r="EU63" s="908">
        <f>+EW62</f>
        <v>75963042.15687035</v>
      </c>
      <c r="EV63" s="444">
        <f>EU$34/40</f>
        <v>2282158.9249999998</v>
      </c>
      <c r="EW63" s="444">
        <f t="shared" si="33"/>
        <v>73680883.231870353</v>
      </c>
      <c r="EX63" s="945"/>
      <c r="EY63" s="908">
        <f>+FA62</f>
        <v>27430257.702325575</v>
      </c>
      <c r="EZ63" s="444">
        <f>EY$34/40</f>
        <v>805116.6</v>
      </c>
      <c r="FA63" s="444">
        <f t="shared" si="45"/>
        <v>26625141.102325574</v>
      </c>
      <c r="FB63" s="945"/>
      <c r="FC63" s="908">
        <f>+FE62</f>
        <v>11611774.826789785</v>
      </c>
      <c r="FD63" s="444">
        <f>FC$34/40</f>
        <v>335670.32500000001</v>
      </c>
      <c r="FE63" s="444">
        <f t="shared" si="53"/>
        <v>11276104.501789786</v>
      </c>
      <c r="FF63" s="945"/>
      <c r="FG63" s="908">
        <f>+FI62</f>
        <v>70559359.310746297</v>
      </c>
      <c r="FH63" s="444">
        <f>FG$34/40</f>
        <v>2103295.9</v>
      </c>
      <c r="FI63" s="444">
        <f t="shared" si="34"/>
        <v>68456063.410746291</v>
      </c>
      <c r="FJ63" s="945"/>
      <c r="FK63" s="908">
        <f>+FM62</f>
        <v>1100455.931326949</v>
      </c>
      <c r="FL63" s="444">
        <f>FK$34/40</f>
        <v>32549.7</v>
      </c>
      <c r="FM63" s="444">
        <f t="shared" si="46"/>
        <v>1067906.2313269491</v>
      </c>
      <c r="FN63" s="945"/>
      <c r="FO63" s="908">
        <f>+FQ62</f>
        <v>171069.70629274964</v>
      </c>
      <c r="FP63" s="444">
        <f>FO$34/40</f>
        <v>5139.45</v>
      </c>
      <c r="FQ63" s="444">
        <f t="shared" si="35"/>
        <v>165930.25629274963</v>
      </c>
      <c r="FR63" s="945"/>
      <c r="FS63" s="908">
        <f>+FU62</f>
        <v>20002094.5246922</v>
      </c>
      <c r="FT63" s="444">
        <f>FS$34/40</f>
        <v>587089.57499999995</v>
      </c>
      <c r="FU63" s="444">
        <f t="shared" si="47"/>
        <v>19415004.949692201</v>
      </c>
      <c r="FV63" s="945"/>
      <c r="FW63" s="908">
        <f>+FY62</f>
        <v>1232632.3870649033</v>
      </c>
      <c r="FX63" s="444">
        <f>FW$34/40</f>
        <v>36815.125</v>
      </c>
      <c r="FY63" s="444">
        <f t="shared" si="36"/>
        <v>1195817.2620649033</v>
      </c>
      <c r="FZ63" s="945"/>
      <c r="GA63" s="908">
        <f>+GC62</f>
        <v>11793108.992658457</v>
      </c>
      <c r="GB63" s="444">
        <f>GA$34/40</f>
        <v>338990.82500000001</v>
      </c>
      <c r="GC63" s="444">
        <f t="shared" si="54"/>
        <v>11454118.167658458</v>
      </c>
      <c r="GD63" s="945"/>
      <c r="GE63" s="908">
        <f>+GG62</f>
        <v>5160379.0873081014</v>
      </c>
      <c r="GF63" s="444">
        <f>GE$34/40</f>
        <v>159738.27499999999</v>
      </c>
      <c r="GG63" s="444">
        <f t="shared" si="16"/>
        <v>5000640.812308101</v>
      </c>
      <c r="GH63" s="945"/>
      <c r="GI63" s="908">
        <f>+GK62</f>
        <v>4471147.9910852732</v>
      </c>
      <c r="GJ63" s="444">
        <f>GI$34/40</f>
        <v>131234.47500000001</v>
      </c>
      <c r="GK63" s="444">
        <f t="shared" si="48"/>
        <v>4339913.5160852736</v>
      </c>
      <c r="GL63" s="945"/>
      <c r="GM63" s="908">
        <f>+GO62</f>
        <v>2607793.680984952</v>
      </c>
      <c r="GN63" s="444">
        <f>GM$34/40</f>
        <v>79915.199999999997</v>
      </c>
      <c r="GO63" s="444">
        <f t="shared" si="17"/>
        <v>2527878.4809849518</v>
      </c>
      <c r="GP63" s="945"/>
      <c r="GQ63" s="908">
        <f>+GS62</f>
        <v>17978084.018878244</v>
      </c>
      <c r="GR63" s="444">
        <f>GQ$34/40</f>
        <v>547643.32499999995</v>
      </c>
      <c r="GS63" s="444">
        <f t="shared" si="18"/>
        <v>17430440.693878245</v>
      </c>
      <c r="GT63" s="945"/>
      <c r="GU63" s="908">
        <f>+GW62</f>
        <v>829447.85</v>
      </c>
      <c r="GV63" s="444">
        <f>GU$34/40</f>
        <v>20801.2</v>
      </c>
      <c r="GW63" s="444">
        <f t="shared" si="130"/>
        <v>808646.65</v>
      </c>
      <c r="GX63" s="945"/>
      <c r="GY63" s="908">
        <f>+HA62</f>
        <v>3978437.7927952581</v>
      </c>
      <c r="GZ63" s="444">
        <f>GY$34/40</f>
        <v>121190.05</v>
      </c>
      <c r="HA63" s="444">
        <f t="shared" si="19"/>
        <v>3857247.7427952583</v>
      </c>
      <c r="HB63" s="945"/>
      <c r="HC63" s="908">
        <f>+HE62</f>
        <v>17158379.454005171</v>
      </c>
      <c r="HD63" s="444">
        <f>HC$34/40</f>
        <v>527929.15</v>
      </c>
      <c r="HE63" s="444">
        <f t="shared" si="20"/>
        <v>16630450.30400517</v>
      </c>
      <c r="HF63" s="945"/>
      <c r="HG63" s="908">
        <f>+HI62</f>
        <v>2777016.9582307339</v>
      </c>
      <c r="HH63" s="444">
        <f>HG$34/40</f>
        <v>85615.45</v>
      </c>
      <c r="HI63" s="444">
        <f t="shared" si="21"/>
        <v>2691401.5082307337</v>
      </c>
      <c r="HJ63" s="945"/>
      <c r="HK63" s="908">
        <f>+HM62</f>
        <v>2742911.2878400963</v>
      </c>
      <c r="HL63" s="444">
        <f>HK$34/40</f>
        <v>83887.824999999997</v>
      </c>
      <c r="HM63" s="444">
        <f t="shared" si="22"/>
        <v>2659023.4628400961</v>
      </c>
      <c r="HN63" s="945"/>
      <c r="HO63" s="908">
        <f>+HQ62</f>
        <v>633102.41705426341</v>
      </c>
      <c r="HP63" s="444">
        <f>HO$34/40</f>
        <v>19479.3</v>
      </c>
      <c r="HQ63" s="444">
        <f t="shared" si="23"/>
        <v>613623.11705426336</v>
      </c>
      <c r="HR63" s="945"/>
      <c r="HS63" s="908">
        <f>+HU62</f>
        <v>5151931.2030095765</v>
      </c>
      <c r="HT63" s="444">
        <f>HS$34/40</f>
        <v>154476.22500000001</v>
      </c>
      <c r="HU63" s="444">
        <f t="shared" si="37"/>
        <v>4997454.9780095769</v>
      </c>
      <c r="HV63" s="945"/>
      <c r="HW63" s="908">
        <f>+HY62</f>
        <v>20632136.647256419</v>
      </c>
      <c r="HX63" s="444">
        <f>HW$34/40</f>
        <v>598691.05000000005</v>
      </c>
      <c r="HY63" s="444">
        <f t="shared" si="49"/>
        <v>20033445.597256418</v>
      </c>
      <c r="HZ63" s="945"/>
      <c r="IA63" s="908">
        <f>+IC62</f>
        <v>18952117.361149106</v>
      </c>
      <c r="IB63" s="444">
        <f>IA$34/40</f>
        <v>544775.25</v>
      </c>
      <c r="IC63" s="444">
        <f t="shared" si="55"/>
        <v>18407342.111149106</v>
      </c>
      <c r="ID63" s="945"/>
      <c r="IE63" s="908">
        <f>+IG62</f>
        <v>107223571.972093</v>
      </c>
      <c r="IF63" s="444">
        <f>IE$34/40</f>
        <v>3009538.9</v>
      </c>
      <c r="IG63" s="444">
        <f t="shared" si="61"/>
        <v>104214033.072093</v>
      </c>
      <c r="IH63" s="945"/>
      <c r="II63" s="908">
        <f>+IK62</f>
        <v>122896343.35116278</v>
      </c>
      <c r="IJ63" s="444">
        <f>II$34/40</f>
        <v>3361668.4249999998</v>
      </c>
      <c r="IK63" s="444">
        <f t="shared" si="75"/>
        <v>119534674.92616278</v>
      </c>
      <c r="IL63" s="945"/>
      <c r="IM63" s="908">
        <f>+IO62</f>
        <v>14404908.851162789</v>
      </c>
      <c r="IN63" s="444">
        <f>IM$34/40</f>
        <v>384250.05</v>
      </c>
      <c r="IO63" s="444">
        <f t="shared" si="89"/>
        <v>14020658.801162789</v>
      </c>
      <c r="IP63" s="945"/>
      <c r="IQ63" s="908">
        <f>+IS62</f>
        <v>452511.35155038763</v>
      </c>
      <c r="IR63" s="444">
        <f>IQ$34/40</f>
        <v>11754.725</v>
      </c>
      <c r="IS63" s="444">
        <f t="shared" si="110"/>
        <v>440756.62655038765</v>
      </c>
      <c r="IT63" s="945"/>
      <c r="IU63" s="908">
        <f>+IW62</f>
        <v>93704.970124639018</v>
      </c>
      <c r="IV63" s="444">
        <f>IU$34/40</f>
        <v>2719.0749999999998</v>
      </c>
      <c r="IW63" s="444">
        <f t="shared" si="50"/>
        <v>90985.895124639021</v>
      </c>
      <c r="IX63" s="945"/>
      <c r="IY63" s="908">
        <f>+JA62</f>
        <v>64967.802363581111</v>
      </c>
      <c r="IZ63" s="444">
        <f>IY$34/40</f>
        <v>1892.375</v>
      </c>
      <c r="JA63" s="444">
        <f t="shared" si="51"/>
        <v>63075.427363581111</v>
      </c>
      <c r="JB63" s="945"/>
      <c r="JC63" s="908">
        <f>+JE62</f>
        <v>11926384.484108526</v>
      </c>
      <c r="JD63" s="444">
        <f>JC$34/40</f>
        <v>335478.32500000001</v>
      </c>
      <c r="JE63" s="444">
        <f t="shared" si="62"/>
        <v>11590906.159108527</v>
      </c>
      <c r="JF63" s="945"/>
      <c r="JG63" s="908"/>
      <c r="JH63" s="444"/>
      <c r="JI63" s="444"/>
      <c r="JJ63" s="945"/>
      <c r="JK63" s="908">
        <f>+JM62</f>
        <v>438026.13217814249</v>
      </c>
      <c r="JL63" s="444">
        <f>JK$34/40</f>
        <v>12543.85</v>
      </c>
      <c r="JM63" s="444">
        <f t="shared" si="56"/>
        <v>425482.28217814252</v>
      </c>
      <c r="JN63" s="945"/>
      <c r="JO63" s="908">
        <f>+JQ62</f>
        <v>635471.37852257199</v>
      </c>
      <c r="JP63" s="444">
        <f>JO$34/40</f>
        <v>18370.05</v>
      </c>
      <c r="JQ63" s="444">
        <f t="shared" si="57"/>
        <v>617101.32852257194</v>
      </c>
      <c r="JR63" s="945"/>
      <c r="JS63" s="908">
        <f>+JU62</f>
        <v>14384.961878704969</v>
      </c>
      <c r="JT63" s="444">
        <f>JS$34/40</f>
        <v>406.95</v>
      </c>
      <c r="JU63" s="444">
        <f t="shared" si="63"/>
        <v>13978.011878704969</v>
      </c>
      <c r="JV63" s="945"/>
      <c r="JW63" s="908">
        <f>+JY62</f>
        <v>14384.961878704969</v>
      </c>
      <c r="JX63" s="444">
        <f>JW$34/40</f>
        <v>406.95</v>
      </c>
      <c r="JY63" s="444">
        <f t="shared" si="64"/>
        <v>13978.011878704969</v>
      </c>
      <c r="JZ63" s="945"/>
      <c r="KA63" s="908">
        <f>+KC62</f>
        <v>758994.52656938753</v>
      </c>
      <c r="KB63" s="444">
        <f>KA$34/40</f>
        <v>21471.924999999999</v>
      </c>
      <c r="KC63" s="444">
        <f t="shared" si="65"/>
        <v>737522.60156938748</v>
      </c>
      <c r="KD63" s="945"/>
      <c r="KE63" s="908">
        <f>+KG62</f>
        <v>758994.52656938753</v>
      </c>
      <c r="KF63" s="444">
        <f>KE$34/40</f>
        <v>21471.924999999999</v>
      </c>
      <c r="KG63" s="444">
        <f t="shared" si="66"/>
        <v>737522.60156938748</v>
      </c>
      <c r="KH63" s="945"/>
      <c r="KI63" s="908">
        <f>+KK62</f>
        <v>205545.86925064604</v>
      </c>
      <c r="KJ63" s="444">
        <f>KI$34/40</f>
        <v>5897.3</v>
      </c>
      <c r="KK63" s="444">
        <f t="shared" si="58"/>
        <v>199648.56925064605</v>
      </c>
      <c r="KL63" s="945"/>
      <c r="KM63" s="908">
        <f>+KO62</f>
        <v>13739463.446496429</v>
      </c>
      <c r="KN63" s="444">
        <f>KM$34/40</f>
        <v>388688.875</v>
      </c>
      <c r="KO63" s="444">
        <f t="shared" si="68"/>
        <v>13350774.571496429</v>
      </c>
      <c r="KP63" s="945"/>
      <c r="KQ63" s="908"/>
      <c r="KR63" s="444"/>
      <c r="KS63" s="444"/>
      <c r="KT63" s="945"/>
      <c r="KU63" s="908">
        <f>+KW62</f>
        <v>0</v>
      </c>
      <c r="KV63" s="444">
        <f>KU$34/40</f>
        <v>0</v>
      </c>
      <c r="KW63" s="444">
        <f t="shared" si="69"/>
        <v>0</v>
      </c>
      <c r="KX63" s="945"/>
      <c r="KY63" s="908">
        <f>+LA62</f>
        <v>1342036.4674418604</v>
      </c>
      <c r="KZ63" s="444">
        <f>KY$34/40</f>
        <v>37023.675000000003</v>
      </c>
      <c r="LA63" s="444">
        <f t="shared" si="76"/>
        <v>1305012.7924418603</v>
      </c>
      <c r="LB63" s="945"/>
      <c r="LC63" s="908">
        <f>+LE62</f>
        <v>0</v>
      </c>
      <c r="LD63" s="444">
        <f>LC$34/40</f>
        <v>0</v>
      </c>
      <c r="LE63" s="444">
        <f t="shared" si="90"/>
        <v>0</v>
      </c>
      <c r="LF63" s="945"/>
      <c r="LG63" s="908">
        <f>+LI62</f>
        <v>29802847.199999999</v>
      </c>
      <c r="LH63" s="444">
        <f>LG$34/40</f>
        <v>798290.55</v>
      </c>
      <c r="LI63" s="444">
        <f t="shared" si="91"/>
        <v>29004556.649999999</v>
      </c>
      <c r="LJ63" s="945"/>
      <c r="LK63" s="908">
        <f>+LM62</f>
        <v>5981072.1937984498</v>
      </c>
      <c r="LL63" s="444">
        <f>LK$34/40</f>
        <v>159215.5</v>
      </c>
      <c r="LM63" s="444">
        <f t="shared" si="92"/>
        <v>5821856.6937984498</v>
      </c>
      <c r="LN63" s="945"/>
      <c r="LO63" s="908">
        <f>+LQ62</f>
        <v>3630630.6860465119</v>
      </c>
      <c r="LP63" s="444">
        <f>LO$34/40</f>
        <v>101904.125</v>
      </c>
      <c r="LQ63" s="444">
        <f t="shared" si="70"/>
        <v>3528726.5610465119</v>
      </c>
      <c r="LR63" s="945"/>
      <c r="LS63" s="908">
        <f>+LU62</f>
        <v>108077.34069767443</v>
      </c>
      <c r="LT63" s="444">
        <f>LS$34/40</f>
        <v>2913.0749999999998</v>
      </c>
      <c r="LU63" s="444">
        <f t="shared" si="77"/>
        <v>105164.26569767443</v>
      </c>
      <c r="LV63" s="945"/>
      <c r="LW63" s="908">
        <f>+LY62</f>
        <v>16621074.904263569</v>
      </c>
      <c r="LX63" s="444">
        <f>LW$34/40</f>
        <v>461497.77500000002</v>
      </c>
      <c r="LY63" s="444">
        <f t="shared" si="71"/>
        <v>16159577.129263569</v>
      </c>
      <c r="LZ63" s="945"/>
      <c r="MA63" s="908">
        <f>+MC62</f>
        <v>21960515.41860465</v>
      </c>
      <c r="MB63" s="444">
        <f>MA$34/40</f>
        <v>593154.625</v>
      </c>
      <c r="MC63" s="444">
        <f t="shared" si="78"/>
        <v>21367360.79360465</v>
      </c>
      <c r="MD63" s="945"/>
      <c r="ME63" s="908">
        <f>+MG62</f>
        <v>2831828.857751938</v>
      </c>
      <c r="MF63" s="444">
        <f>ME$34/40</f>
        <v>78291.024999999994</v>
      </c>
      <c r="MG63" s="444">
        <f t="shared" si="72"/>
        <v>2753537.8327519381</v>
      </c>
      <c r="MH63" s="945"/>
      <c r="MI63" s="908">
        <f>+MK62</f>
        <v>32256620.183720935</v>
      </c>
      <c r="MJ63" s="444">
        <f>MI$34/40</f>
        <v>882337.57499999995</v>
      </c>
      <c r="MK63" s="444">
        <f t="shared" si="79"/>
        <v>31374282.608720936</v>
      </c>
      <c r="ML63" s="945"/>
      <c r="MM63" s="908">
        <f>+MO62</f>
        <v>16507639.568992248</v>
      </c>
      <c r="MN63" s="444">
        <f>MM$34/40</f>
        <v>450589.4</v>
      </c>
      <c r="MO63" s="444">
        <f t="shared" si="80"/>
        <v>16057050.168992247</v>
      </c>
      <c r="MP63" s="945"/>
      <c r="MQ63" s="908">
        <f>+MS62</f>
        <v>34983929.505813956</v>
      </c>
      <c r="MR63" s="444">
        <f>MQ$34/40</f>
        <v>950890.625</v>
      </c>
      <c r="MS63" s="444">
        <f t="shared" si="81"/>
        <v>34033038.880813956</v>
      </c>
      <c r="MT63" s="945"/>
      <c r="MU63" s="908">
        <f>+MW62</f>
        <v>11304693.388372093</v>
      </c>
      <c r="MV63" s="444">
        <f>MU$34/40</f>
        <v>304702.34999999998</v>
      </c>
      <c r="MW63" s="444">
        <f t="shared" si="82"/>
        <v>10999991.038372094</v>
      </c>
      <c r="MX63" s="945"/>
      <c r="MY63" s="908">
        <f>+NA62</f>
        <v>4251373.3038759688</v>
      </c>
      <c r="MZ63" s="444">
        <f>MY$34/40</f>
        <v>114350.95</v>
      </c>
      <c r="NA63" s="444">
        <f t="shared" si="93"/>
        <v>4137022.3538759686</v>
      </c>
      <c r="NB63" s="945"/>
      <c r="NC63" s="908">
        <f>+NE62</f>
        <v>34028368.677519381</v>
      </c>
      <c r="ND63" s="444">
        <f>NC$34/40</f>
        <v>928831.9</v>
      </c>
      <c r="NE63" s="444">
        <f t="shared" si="83"/>
        <v>33099536.777519383</v>
      </c>
      <c r="NF63" s="945"/>
      <c r="NG63" s="908">
        <f>+NI62</f>
        <v>4327115.1271317815</v>
      </c>
      <c r="NH63" s="444">
        <f>NG$34/40</f>
        <v>120145.9</v>
      </c>
      <c r="NI63" s="444">
        <f t="shared" si="73"/>
        <v>4206969.2271317812</v>
      </c>
      <c r="NJ63" s="945"/>
      <c r="NK63" s="908">
        <f>+NM62</f>
        <v>47199562.484496132</v>
      </c>
      <c r="NL63" s="444">
        <f>NK$34/40</f>
        <v>1280223.625</v>
      </c>
      <c r="NM63" s="444">
        <f t="shared" si="84"/>
        <v>45919338.859496132</v>
      </c>
      <c r="NN63" s="945"/>
      <c r="NO63" s="908">
        <f>+NQ62</f>
        <v>1855038.7596899224</v>
      </c>
      <c r="NP63" s="444">
        <f>NO$34/40</f>
        <v>50000</v>
      </c>
      <c r="NQ63" s="444">
        <f t="shared" si="85"/>
        <v>1805038.7596899224</v>
      </c>
      <c r="NR63" s="945"/>
      <c r="NS63" s="908">
        <f>+NU62</f>
        <v>5849143.6003875965</v>
      </c>
      <c r="NT63" s="444">
        <f>NS$34/40</f>
        <v>155703.57500000001</v>
      </c>
      <c r="NU63" s="444">
        <f t="shared" si="94"/>
        <v>5693440.0253875963</v>
      </c>
      <c r="NV63" s="945"/>
      <c r="NW63" s="908">
        <f>+NY62</f>
        <v>1123748.5953488371</v>
      </c>
      <c r="NX63" s="444">
        <f>NW$34/40</f>
        <v>29132.55</v>
      </c>
      <c r="NY63" s="444">
        <f t="shared" si="111"/>
        <v>1094616.045348837</v>
      </c>
      <c r="NZ63" s="945"/>
      <c r="OA63" s="908">
        <f>+OC62</f>
        <v>11054943.179069767</v>
      </c>
      <c r="OB63" s="444">
        <f>OA$34/40</f>
        <v>299850.22499999998</v>
      </c>
      <c r="OC63" s="444">
        <f t="shared" si="86"/>
        <v>10755092.954069767</v>
      </c>
      <c r="OD63" s="945"/>
      <c r="OE63" s="908">
        <f>+OG62</f>
        <v>6277976.1023255819</v>
      </c>
      <c r="OF63" s="444">
        <f>OE$34/40</f>
        <v>169568.45</v>
      </c>
      <c r="OG63" s="444">
        <f t="shared" si="87"/>
        <v>6108407.6523255818</v>
      </c>
      <c r="OH63" s="945"/>
      <c r="OI63" s="908">
        <f>+OK62</f>
        <v>21640201.333333332</v>
      </c>
      <c r="OJ63" s="444">
        <f>OI$34/40</f>
        <v>579648.25</v>
      </c>
      <c r="OK63" s="444">
        <f t="shared" si="95"/>
        <v>21060553.083333332</v>
      </c>
      <c r="OL63" s="945"/>
      <c r="OM63" s="908">
        <f>+OO62</f>
        <v>11729222.7124031</v>
      </c>
      <c r="ON63" s="444">
        <f>OM$34/40</f>
        <v>312230.65000000002</v>
      </c>
      <c r="OO63" s="444">
        <f t="shared" si="96"/>
        <v>11416992.0624031</v>
      </c>
      <c r="OP63" s="945"/>
      <c r="OQ63" s="908">
        <f>+OS62</f>
        <v>956817.37015503878</v>
      </c>
      <c r="OR63" s="444">
        <f>OQ$34/40</f>
        <v>25158.875</v>
      </c>
      <c r="OS63" s="444">
        <f t="shared" si="97"/>
        <v>931658.49515503878</v>
      </c>
      <c r="OT63" s="945"/>
      <c r="OU63" s="908">
        <f>+OW62</f>
        <v>4122134.234883721</v>
      </c>
      <c r="OV63" s="444">
        <f>OU$34/40</f>
        <v>109957.675</v>
      </c>
      <c r="OW63" s="444">
        <f t="shared" si="98"/>
        <v>4012176.5598837212</v>
      </c>
      <c r="OX63" s="945"/>
      <c r="OY63" s="908">
        <f>+PA62</f>
        <v>5355941.2465116279</v>
      </c>
      <c r="OZ63" s="444">
        <f>OY$34/40</f>
        <v>141118.54999999999</v>
      </c>
      <c r="PA63" s="444">
        <f t="shared" si="99"/>
        <v>5214822.6965116281</v>
      </c>
      <c r="PB63" s="945"/>
      <c r="PC63" s="908">
        <f>+PE62</f>
        <v>70715467.172093019</v>
      </c>
      <c r="PD63" s="444">
        <f>PC$34/40</f>
        <v>1886330.7</v>
      </c>
      <c r="PE63" s="444">
        <f t="shared" si="100"/>
        <v>68829136.472093016</v>
      </c>
      <c r="PF63" s="945"/>
      <c r="PG63" s="908">
        <f>+PI62</f>
        <v>28491134.824806202</v>
      </c>
      <c r="PH63" s="444">
        <f>PG$34/40</f>
        <v>749155.4</v>
      </c>
      <c r="PI63" s="444">
        <f t="shared" si="101"/>
        <v>27741979.424806204</v>
      </c>
      <c r="PJ63" s="945"/>
      <c r="PK63" s="908">
        <f>+PM62</f>
        <v>21086150.53023256</v>
      </c>
      <c r="PL63" s="444">
        <f>PK$34/40</f>
        <v>541208.4</v>
      </c>
      <c r="PM63" s="444">
        <f t="shared" si="112"/>
        <v>20544942.130232561</v>
      </c>
      <c r="PN63" s="945"/>
      <c r="PO63" s="908">
        <f>+PO$34</f>
        <v>21908705</v>
      </c>
      <c r="PP63" s="444">
        <f>PO$34/40</f>
        <v>547717.625</v>
      </c>
      <c r="PQ63" s="444">
        <f t="shared" si="113"/>
        <v>21360987.375</v>
      </c>
      <c r="PR63" s="945"/>
      <c r="PS63" s="908">
        <f>+PS$34</f>
        <v>9624158</v>
      </c>
      <c r="PT63" s="444">
        <f>+PS$34/40/12*(12.5-PS$36)</f>
        <v>70176.152083333334</v>
      </c>
      <c r="PU63" s="444">
        <f t="shared" ref="PU63:PU74" si="136">+PS63-PT63</f>
        <v>9553981.8479166664</v>
      </c>
      <c r="PV63" s="945"/>
      <c r="PW63" s="908"/>
      <c r="PX63" s="444"/>
      <c r="PY63" s="444"/>
      <c r="PZ63" s="945"/>
      <c r="QA63" s="908">
        <f>+QC62</f>
        <v>1730420.1279069767</v>
      </c>
      <c r="QB63" s="444">
        <f>QA$34/40</f>
        <v>47333.375</v>
      </c>
      <c r="QC63" s="444">
        <f t="shared" si="88"/>
        <v>1683086.7529069767</v>
      </c>
      <c r="QD63" s="945"/>
      <c r="QE63" s="908">
        <f>+QE$34</f>
        <v>9613413</v>
      </c>
      <c r="QF63" s="444">
        <f>+QE$34/40/12*(12.5-QE$36)</f>
        <v>70097.803125000006</v>
      </c>
      <c r="QG63" s="444">
        <f t="shared" ref="QG63:QG74" si="137">+QE63-QF63</f>
        <v>9543315.1968750004</v>
      </c>
      <c r="QH63" s="945"/>
      <c r="QI63" s="908">
        <f>+QI$34</f>
        <v>38452563</v>
      </c>
      <c r="QJ63" s="444">
        <f>+QI$34/40/12*(12.5-QI$36)</f>
        <v>200273.76562499997</v>
      </c>
      <c r="QK63" s="444">
        <f t="shared" ref="QK63:QK74" si="138">+QI63-QJ63</f>
        <v>38252289.234375</v>
      </c>
      <c r="QL63" s="945"/>
      <c r="QM63" s="908">
        <f>+QM$34</f>
        <v>38308019</v>
      </c>
      <c r="QN63" s="444">
        <f>+QM$34/40/12*(12.5-QM$36)</f>
        <v>119712.55937499998</v>
      </c>
      <c r="QO63" s="444">
        <f t="shared" ref="QO63:QO74" si="139">+QM63-QN63</f>
        <v>38188306.440624997</v>
      </c>
      <c r="QP63" s="945"/>
      <c r="QQ63" s="908">
        <f>+QQ$34</f>
        <v>18730659</v>
      </c>
      <c r="QR63" s="444">
        <f>+QQ$34/40/12*(12.5-QQ$36)</f>
        <v>19511.103124999998</v>
      </c>
      <c r="QS63" s="444">
        <f t="shared" ref="QS63:QS74" si="140">+QQ63-QR63</f>
        <v>18711147.896875001</v>
      </c>
      <c r="QT63" s="945"/>
      <c r="QU63" s="908"/>
      <c r="QV63" s="444"/>
      <c r="QW63" s="444"/>
      <c r="QX63" s="945"/>
      <c r="QY63" s="908">
        <f>RA62</f>
        <v>7530066.9593749996</v>
      </c>
      <c r="QZ63" s="444">
        <f>QY$34/40</f>
        <v>189634.42499999999</v>
      </c>
      <c r="RA63" s="444">
        <f t="shared" si="131"/>
        <v>7340432.5343749998</v>
      </c>
      <c r="RB63" s="945"/>
      <c r="RC63" s="908">
        <f>+RC$34</f>
        <v>14074806</v>
      </c>
      <c r="RD63" s="444">
        <f>+RC$34/40/12*(12.5-RC$36)</f>
        <v>278563.86875000002</v>
      </c>
      <c r="RE63" s="444">
        <f t="shared" ref="RE63:RE74" si="141">+RC63-RD63</f>
        <v>13796242.13125</v>
      </c>
      <c r="RF63" s="945"/>
      <c r="RG63" s="908">
        <f>+RG$34</f>
        <v>9383204</v>
      </c>
      <c r="RH63" s="444">
        <f>+RG$34/40/12*(12.5-RG$36)</f>
        <v>127064.22083333334</v>
      </c>
      <c r="RI63" s="444">
        <f t="shared" ref="RI63:RI74" si="142">+RG63-RH63</f>
        <v>9256139.7791666668</v>
      </c>
      <c r="RJ63" s="945"/>
      <c r="RK63" s="908">
        <f>+RK$34</f>
        <v>586450</v>
      </c>
      <c r="RL63" s="444">
        <f>+RK$34/40/12*(12.5-RK$36)</f>
        <v>4276.1979166666661</v>
      </c>
      <c r="RM63" s="444">
        <f t="shared" ref="RM63:RM74" si="143">+RK63-RL63</f>
        <v>582173.80208333337</v>
      </c>
      <c r="RN63" s="945"/>
      <c r="RO63" s="908">
        <f>+RO$34</f>
        <v>802990</v>
      </c>
      <c r="RP63" s="444">
        <f>+RO$34/40/12*(12.5-RO$36)</f>
        <v>4182.239583333333</v>
      </c>
      <c r="RQ63" s="444">
        <f t="shared" ref="RQ63:RQ74" si="144">+RO63-RP63</f>
        <v>798807.76041666663</v>
      </c>
      <c r="RR63" s="945"/>
      <c r="RS63" s="908">
        <f>+RS$34</f>
        <v>40250000</v>
      </c>
      <c r="RT63" s="444">
        <f>+RS$34/40/12*(12.5-RS$36)</f>
        <v>41927.083333333336</v>
      </c>
      <c r="RU63" s="444">
        <f t="shared" ref="RU63:RU74" si="145">+RS63-RT63</f>
        <v>40208072.916666664</v>
      </c>
      <c r="RV63" s="945"/>
      <c r="RW63" s="908"/>
      <c r="RX63" s="444"/>
      <c r="RY63" s="444"/>
      <c r="RZ63" s="945"/>
      <c r="SA63" s="908">
        <f>+SC62</f>
        <v>5106676.3860465121</v>
      </c>
      <c r="SB63" s="444">
        <f>SA$34/40</f>
        <v>132654.29999999999</v>
      </c>
      <c r="SC63" s="444">
        <f t="shared" si="114"/>
        <v>4974022.0860465122</v>
      </c>
      <c r="SD63" s="945"/>
      <c r="SE63" s="908"/>
      <c r="SF63" s="444"/>
      <c r="SG63" s="444"/>
      <c r="SH63" s="945"/>
      <c r="SI63" s="908"/>
      <c r="SJ63" s="444"/>
      <c r="SK63" s="444"/>
      <c r="SL63" s="945"/>
      <c r="SM63" s="908"/>
      <c r="SN63" s="444"/>
      <c r="SO63" s="444"/>
      <c r="SP63" s="945"/>
      <c r="SQ63" s="908">
        <f>+SS62</f>
        <v>18037690.091472868</v>
      </c>
      <c r="SR63" s="444">
        <f>SQ$34/40</f>
        <v>470453.3</v>
      </c>
      <c r="SS63" s="444">
        <f t="shared" si="115"/>
        <v>17567236.791472867</v>
      </c>
      <c r="ST63" s="945"/>
      <c r="SU63" s="908">
        <f>+SW62</f>
        <v>698784.74767441873</v>
      </c>
      <c r="SV63" s="444">
        <f>SU$34/40</f>
        <v>18601.575000000001</v>
      </c>
      <c r="SW63" s="444">
        <f t="shared" si="102"/>
        <v>680183.17267441878</v>
      </c>
      <c r="SX63" s="945"/>
      <c r="SY63" s="908">
        <f>+TA62</f>
        <v>1171820.0906976745</v>
      </c>
      <c r="SZ63" s="444">
        <f>SY$34/40</f>
        <v>30439.95</v>
      </c>
      <c r="TA63" s="444">
        <f t="shared" si="116"/>
        <v>1141380.1406976746</v>
      </c>
      <c r="TB63" s="945"/>
      <c r="TC63" s="908">
        <f>+TE62</f>
        <v>1367383.5</v>
      </c>
      <c r="TD63" s="444">
        <f>TC$34/40</f>
        <v>34727.199999999997</v>
      </c>
      <c r="TE63" s="444">
        <f t="shared" si="132"/>
        <v>1332656.3</v>
      </c>
      <c r="TF63" s="945"/>
      <c r="TG63" s="908">
        <f>+TI62</f>
        <v>3689984.1980620157</v>
      </c>
      <c r="TH63" s="444">
        <f>TG$34/40</f>
        <v>97025.675000000003</v>
      </c>
      <c r="TI63" s="444">
        <f t="shared" si="103"/>
        <v>3592958.5230620159</v>
      </c>
      <c r="TJ63" s="945"/>
      <c r="TK63" s="908">
        <f>+TM62</f>
        <v>19754777.383333333</v>
      </c>
      <c r="TL63" s="444">
        <f>TK$34/40</f>
        <v>515237.82500000001</v>
      </c>
      <c r="TM63" s="444">
        <f t="shared" si="117"/>
        <v>19239539.558333334</v>
      </c>
      <c r="TN63" s="945"/>
      <c r="TO63" s="908">
        <f>+TQ62</f>
        <v>24393370.224418607</v>
      </c>
      <c r="TP63" s="444">
        <f>TO$34/40</f>
        <v>633657.82499999995</v>
      </c>
      <c r="TQ63" s="444">
        <f t="shared" si="118"/>
        <v>23759712.399418607</v>
      </c>
      <c r="TR63" s="945"/>
      <c r="TS63" s="908">
        <f>+TU62</f>
        <v>24295421.776744187</v>
      </c>
      <c r="TT63" s="444">
        <f>TS$34/40</f>
        <v>624822.44999999995</v>
      </c>
      <c r="TU63" s="444">
        <f t="shared" si="119"/>
        <v>23670599.326744188</v>
      </c>
      <c r="TV63" s="945"/>
      <c r="TW63" s="908">
        <f>+TY62</f>
        <v>26850559.614583332</v>
      </c>
      <c r="TX63" s="444">
        <f>TW$34/40</f>
        <v>683365.25</v>
      </c>
      <c r="TY63" s="444">
        <f t="shared" si="133"/>
        <v>26167194.364583332</v>
      </c>
      <c r="TZ63" s="945"/>
      <c r="UA63" s="908">
        <f>+UA$34</f>
        <v>94777</v>
      </c>
      <c r="UB63" s="444">
        <f>+UA$34/40/12*(12.5-UA$36)</f>
        <v>493.63020833333337</v>
      </c>
      <c r="UC63" s="444">
        <f t="shared" ref="UC63:UC74" si="146">+UA63-UB63</f>
        <v>94283.369791666672</v>
      </c>
      <c r="UD63" s="945"/>
      <c r="UE63" s="908">
        <f>+UG62</f>
        <v>3089793.7860465115</v>
      </c>
      <c r="UF63" s="444">
        <f>UE$34/40</f>
        <v>79462.399999999994</v>
      </c>
      <c r="UG63" s="444">
        <f t="shared" si="120"/>
        <v>3010331.3860465116</v>
      </c>
      <c r="UH63" s="945"/>
      <c r="UI63" s="908">
        <f>+UK62</f>
        <v>2443693.5930232559</v>
      </c>
      <c r="UJ63" s="444">
        <f>UI$34/40</f>
        <v>65185.375</v>
      </c>
      <c r="UK63" s="444">
        <f t="shared" si="104"/>
        <v>2378508.2180232559</v>
      </c>
      <c r="UL63" s="945"/>
      <c r="UM63" s="908">
        <f>UO62</f>
        <v>26685948.199999999</v>
      </c>
      <c r="UN63" s="444">
        <f>UM$34/40</f>
        <v>698840.3</v>
      </c>
      <c r="UO63" s="444">
        <f t="shared" si="121"/>
        <v>25987107.899999999</v>
      </c>
      <c r="UP63" s="945"/>
      <c r="UQ63" s="908">
        <f>US62</f>
        <v>2604768.9093023259</v>
      </c>
      <c r="UR63" s="444">
        <f>UQ$34/40</f>
        <v>67799.675000000003</v>
      </c>
      <c r="US63" s="444">
        <f t="shared" si="122"/>
        <v>2536969.2343023261</v>
      </c>
      <c r="UT63" s="945"/>
      <c r="UU63" s="908">
        <f>UW62</f>
        <v>15112426.298062015</v>
      </c>
      <c r="UV63" s="444">
        <f>UU$34/40</f>
        <v>392570.07500000001</v>
      </c>
      <c r="UW63" s="444">
        <f t="shared" si="123"/>
        <v>14719856.223062016</v>
      </c>
      <c r="UX63" s="945"/>
      <c r="UY63" s="908">
        <f>VA62</f>
        <v>425089.26511627907</v>
      </c>
      <c r="UZ63" s="444">
        <f>UY$34/40</f>
        <v>11020.2</v>
      </c>
      <c r="VA63" s="444">
        <f t="shared" si="124"/>
        <v>414069.06511627906</v>
      </c>
      <c r="VB63" s="945"/>
      <c r="VC63" s="908">
        <f>VE62</f>
        <v>2045878.1914728682</v>
      </c>
      <c r="VD63" s="444">
        <f>VC$34/40</f>
        <v>53685.574999999997</v>
      </c>
      <c r="VE63" s="444">
        <f t="shared" si="125"/>
        <v>1992192.6164728682</v>
      </c>
      <c r="VF63" s="945"/>
      <c r="VG63" s="908"/>
      <c r="VH63" s="444"/>
      <c r="VI63" s="444"/>
      <c r="VJ63" s="945"/>
      <c r="VK63" s="908"/>
      <c r="VL63" s="444"/>
      <c r="VM63" s="444"/>
      <c r="VN63" s="945"/>
      <c r="VO63" s="908"/>
      <c r="VP63" s="444"/>
      <c r="VQ63" s="444"/>
      <c r="VR63" s="945"/>
      <c r="VS63" s="908"/>
      <c r="VT63" s="444"/>
      <c r="VU63" s="444"/>
      <c r="VV63" s="945"/>
      <c r="VW63" s="908">
        <f>+VY62</f>
        <v>26624838.230620157</v>
      </c>
      <c r="VX63" s="444">
        <f>VW$34/40</f>
        <v>700082.375</v>
      </c>
      <c r="VY63" s="444">
        <f t="shared" si="105"/>
        <v>25924755.855620157</v>
      </c>
      <c r="VZ63" s="945"/>
      <c r="WA63" s="908">
        <f>WC62</f>
        <v>14349776.491472868</v>
      </c>
      <c r="WB63" s="444">
        <f>WA$34/40</f>
        <v>370520.65</v>
      </c>
      <c r="WC63" s="444">
        <f t="shared" si="126"/>
        <v>13979255.841472868</v>
      </c>
      <c r="WD63" s="945"/>
      <c r="WE63" s="908">
        <f>WG62</f>
        <v>1578260.4290697672</v>
      </c>
      <c r="WF63" s="444">
        <f>WE$34/40</f>
        <v>40508.474999999999</v>
      </c>
      <c r="WG63" s="444">
        <f t="shared" si="127"/>
        <v>1537751.9540697671</v>
      </c>
      <c r="WH63" s="945"/>
      <c r="WI63" s="908">
        <f>WK62</f>
        <v>69398996.625</v>
      </c>
      <c r="WJ63" s="444">
        <f>WI$34/40</f>
        <v>1762514.2</v>
      </c>
      <c r="WK63" s="444">
        <f t="shared" si="134"/>
        <v>67636482.424999997</v>
      </c>
      <c r="WL63" s="945"/>
      <c r="WM63" s="908">
        <f>+WM$34</f>
        <v>23207316</v>
      </c>
      <c r="WN63" s="444">
        <f>+WM$34/40/12*(12.5-WM$36)</f>
        <v>556008.61250000005</v>
      </c>
      <c r="WO63" s="444">
        <f t="shared" ref="WO63:WO74" si="147">+WM63-WN63</f>
        <v>22651307.387499999</v>
      </c>
      <c r="WP63" s="945"/>
      <c r="WQ63" s="908">
        <f>WS62</f>
        <v>21109999.234496124</v>
      </c>
      <c r="WR63" s="444">
        <f>WQ$34/40</f>
        <v>548366.875</v>
      </c>
      <c r="WS63" s="444">
        <f t="shared" si="128"/>
        <v>20561632.359496124</v>
      </c>
      <c r="WT63" s="945"/>
      <c r="WU63" s="908"/>
      <c r="WV63" s="444"/>
      <c r="WW63" s="444"/>
      <c r="WX63" s="945"/>
      <c r="WY63" s="908">
        <f>+XA62</f>
        <v>7492202.6790697677</v>
      </c>
      <c r="WZ63" s="444">
        <f>WY$34/40</f>
        <v>197404.85</v>
      </c>
      <c r="XA63" s="444">
        <f t="shared" si="106"/>
        <v>7294797.8290697681</v>
      </c>
      <c r="XB63" s="945"/>
      <c r="XC63" s="908">
        <f>+XC$34</f>
        <v>26270605</v>
      </c>
      <c r="XD63" s="444">
        <f>+XC$34/40/12*(12.5-XC$36)</f>
        <v>410478.203125</v>
      </c>
      <c r="XE63" s="444">
        <f t="shared" ref="XE63:XE74" si="148">+XC63-XD63</f>
        <v>25860126.796875</v>
      </c>
      <c r="XF63" s="945"/>
      <c r="XG63" s="908"/>
      <c r="XH63" s="444"/>
      <c r="XI63" s="444"/>
      <c r="XJ63" s="945"/>
      <c r="XK63" s="908"/>
      <c r="XL63" s="444"/>
      <c r="XM63" s="444"/>
      <c r="XN63" s="945"/>
      <c r="XO63" s="908"/>
      <c r="XP63" s="444"/>
      <c r="XQ63" s="444"/>
      <c r="XR63" s="945"/>
      <c r="XS63" s="908"/>
      <c r="XT63" s="444"/>
      <c r="XU63" s="444"/>
      <c r="XV63" s="945"/>
      <c r="XW63" s="908"/>
      <c r="XX63" s="444"/>
      <c r="XY63" s="444"/>
      <c r="XZ63" s="945"/>
      <c r="YA63" s="908"/>
      <c r="YB63" s="444"/>
      <c r="YC63" s="444"/>
      <c r="YD63" s="945"/>
      <c r="YE63" s="908">
        <f>+YE$34</f>
        <v>27730674</v>
      </c>
      <c r="YF63" s="444">
        <f>+YE$34/40/12*(12.5-YE$36)</f>
        <v>664380.73124999995</v>
      </c>
      <c r="YG63" s="444">
        <f t="shared" ref="YG63:YG74" si="149">+YE63-YF63</f>
        <v>27066293.268750001</v>
      </c>
      <c r="YH63" s="945"/>
      <c r="YI63" s="908">
        <f>+YI$34</f>
        <v>27325407</v>
      </c>
      <c r="YJ63" s="444">
        <f>+YI$34/40/12*(12.5-YI$36)</f>
        <v>597743.27812500007</v>
      </c>
      <c r="YK63" s="444">
        <f t="shared" ref="YK63:YK76" si="150">+YI63-YJ63</f>
        <v>26727663.721875001</v>
      </c>
      <c r="YL63" s="945"/>
      <c r="YM63" s="908">
        <f>+YM$34</f>
        <v>1286571</v>
      </c>
      <c r="YN63" s="444">
        <f>+YM$34/40/12*(12.5-YM$36)</f>
        <v>12061.603125000001</v>
      </c>
      <c r="YO63" s="444">
        <f t="shared" ref="YO63:YO76" si="151">+YM63-YN63</f>
        <v>1274509.3968750001</v>
      </c>
      <c r="YP63" s="945"/>
      <c r="YQ63" s="908"/>
      <c r="YR63" s="444"/>
      <c r="YS63" s="444"/>
      <c r="YT63" s="945"/>
      <c r="YU63" s="908"/>
      <c r="YV63" s="444"/>
      <c r="YW63" s="444"/>
      <c r="YX63" s="945"/>
      <c r="YY63" s="908"/>
      <c r="YZ63" s="444"/>
      <c r="ZA63" s="444"/>
      <c r="ZB63" s="945"/>
      <c r="ZC63" s="908"/>
      <c r="ZD63" s="444"/>
      <c r="ZE63" s="444"/>
      <c r="ZF63" s="945"/>
      <c r="ZG63" s="908"/>
      <c r="ZH63" s="444"/>
      <c r="ZI63" s="444"/>
      <c r="ZJ63" s="945"/>
      <c r="ZK63" s="908"/>
      <c r="ZL63" s="444"/>
      <c r="ZM63" s="444"/>
      <c r="ZN63" s="945"/>
      <c r="ZO63" s="908"/>
      <c r="ZP63" s="444"/>
      <c r="ZQ63" s="444"/>
      <c r="ZR63" s="945"/>
      <c r="ZS63" s="908"/>
      <c r="ZT63" s="444"/>
      <c r="ZU63" s="444"/>
      <c r="ZV63" s="945"/>
      <c r="ZW63" s="908"/>
      <c r="ZX63" s="444"/>
      <c r="ZY63" s="444"/>
      <c r="ZZ63" s="945"/>
      <c r="AAA63" s="908"/>
      <c r="AAB63" s="444"/>
      <c r="AAC63" s="444"/>
      <c r="AAD63" s="945"/>
      <c r="AAE63" s="908"/>
      <c r="AAF63" s="444"/>
      <c r="AAG63" s="444"/>
      <c r="AAH63" s="945"/>
      <c r="AAI63" s="908">
        <f>+AAI$34</f>
        <v>32493682</v>
      </c>
      <c r="AAJ63" s="444">
        <f>+AAI$34/40/12*(12.5-AAI$36)</f>
        <v>778494.46458333335</v>
      </c>
      <c r="AAK63" s="444">
        <f t="shared" ref="AAK63:AAK74" si="152">+AAI63-AAJ63</f>
        <v>31715187.535416666</v>
      </c>
      <c r="AAL63" s="945"/>
      <c r="AAM63" s="908"/>
      <c r="AAN63" s="444"/>
      <c r="AAO63" s="444"/>
      <c r="AAP63" s="945"/>
      <c r="AAQ63" s="908"/>
      <c r="AAR63" s="444"/>
      <c r="AAS63" s="444"/>
      <c r="AAT63" s="945"/>
      <c r="AAU63" s="908"/>
      <c r="AAV63" s="444"/>
      <c r="AAW63" s="444"/>
      <c r="AAX63" s="945"/>
      <c r="AAY63" s="908"/>
      <c r="AAZ63" s="444"/>
      <c r="ABA63" s="444"/>
      <c r="ABB63" s="945"/>
      <c r="ABC63" s="908"/>
      <c r="ABD63" s="444"/>
      <c r="ABE63" s="444"/>
      <c r="ABF63" s="945"/>
      <c r="ABG63" s="908"/>
      <c r="ABH63" s="444"/>
      <c r="ABI63" s="444"/>
      <c r="ABJ63" s="945"/>
      <c r="ABK63" s="908"/>
      <c r="ABL63" s="444"/>
      <c r="ABM63" s="444"/>
      <c r="ABN63" s="945"/>
      <c r="ABO63" s="908"/>
      <c r="ABP63" s="444"/>
      <c r="ABQ63" s="444"/>
      <c r="ABR63" s="945"/>
      <c r="ABS63" s="908"/>
      <c r="ABT63" s="444"/>
      <c r="ABU63" s="444"/>
      <c r="ABV63" s="945"/>
      <c r="ABW63" s="908"/>
      <c r="ABX63" s="444"/>
      <c r="ABY63" s="444"/>
      <c r="ABZ63" s="945"/>
      <c r="ACA63" s="908"/>
      <c r="ACB63" s="444"/>
      <c r="ACC63" s="444"/>
      <c r="ACD63" s="945"/>
      <c r="ACE63" s="908"/>
      <c r="ACF63" s="444"/>
      <c r="ACG63" s="444"/>
      <c r="ACH63" s="945"/>
      <c r="ACI63" s="908"/>
      <c r="ACJ63" s="444"/>
      <c r="ACK63" s="444"/>
      <c r="ACL63" s="945"/>
      <c r="ACM63" s="908"/>
      <c r="ACN63" s="444"/>
      <c r="ACO63" s="444"/>
      <c r="ACP63" s="945"/>
      <c r="ACQ63" s="908"/>
      <c r="ACR63" s="444"/>
      <c r="ACS63" s="444"/>
      <c r="ACT63" s="945"/>
      <c r="ACU63" s="908"/>
      <c r="ACV63" s="444"/>
      <c r="ACW63" s="444"/>
      <c r="ACX63" s="945"/>
      <c r="ACY63" s="908"/>
      <c r="ACZ63" s="444"/>
      <c r="ADA63" s="444"/>
      <c r="ADB63" s="945"/>
      <c r="ADC63" s="908"/>
      <c r="ADD63" s="444"/>
      <c r="ADE63" s="444"/>
      <c r="ADF63" s="945"/>
      <c r="ADG63" s="908"/>
      <c r="ADH63" s="444"/>
      <c r="ADI63" s="444"/>
      <c r="ADJ63" s="945"/>
      <c r="ADK63" s="908"/>
      <c r="ADL63" s="444"/>
      <c r="ADM63" s="444"/>
      <c r="ADN63" s="945"/>
      <c r="ADO63" s="908"/>
      <c r="ADP63" s="444"/>
      <c r="ADQ63" s="444"/>
      <c r="ADR63" s="945"/>
      <c r="ADS63" s="908"/>
      <c r="ADT63" s="444"/>
      <c r="ADU63" s="444"/>
      <c r="ADV63" s="945"/>
      <c r="ADW63" s="908"/>
      <c r="ADX63" s="444"/>
      <c r="ADY63" s="444"/>
      <c r="ADZ63" s="945"/>
      <c r="AEA63" s="908"/>
      <c r="AEB63" s="444"/>
      <c r="AEC63" s="444"/>
      <c r="AED63" s="945"/>
      <c r="AEE63" s="901"/>
      <c r="AEF63" s="448"/>
      <c r="AEG63" s="909"/>
    </row>
    <row r="64" spans="1:813" ht="13.2" customHeight="1">
      <c r="A64" s="538">
        <v>45</v>
      </c>
      <c r="B64" s="461" t="str">
        <f t="shared" si="1"/>
        <v>W incentive</v>
      </c>
      <c r="C64" s="538">
        <f t="shared" si="2"/>
        <v>2018</v>
      </c>
      <c r="D64" s="443">
        <v>45</v>
      </c>
      <c r="E64" s="908" t="str">
        <f t="shared" si="3"/>
        <v>W incentive</v>
      </c>
      <c r="F64" s="907">
        <f t="shared" si="4"/>
        <v>2018</v>
      </c>
      <c r="G64" s="908">
        <f>+G63</f>
        <v>813913.61759385909</v>
      </c>
      <c r="H64" s="444">
        <f>+H63</f>
        <v>25983.025000000001</v>
      </c>
      <c r="I64" s="444">
        <f t="shared" si="5"/>
        <v>787930.59259385907</v>
      </c>
      <c r="J64" s="945"/>
      <c r="K64" s="908">
        <f>+K63</f>
        <v>836883.32403100771</v>
      </c>
      <c r="L64" s="444">
        <f>+L63</f>
        <v>22795.174999999999</v>
      </c>
      <c r="M64" s="444">
        <f t="shared" si="74"/>
        <v>814088.14903100766</v>
      </c>
      <c r="N64" s="945"/>
      <c r="O64" s="908">
        <f>+O63</f>
        <v>816361.49024167785</v>
      </c>
      <c r="P64" s="444">
        <f>+P63</f>
        <v>26903.174999999999</v>
      </c>
      <c r="Q64" s="444">
        <f t="shared" si="0"/>
        <v>789458.3152416778</v>
      </c>
      <c r="R64" s="945"/>
      <c r="S64" s="908">
        <f>+S63</f>
        <v>526142.18139534886</v>
      </c>
      <c r="T64" s="444">
        <f>+T63</f>
        <v>14799.9</v>
      </c>
      <c r="U64" s="444">
        <f t="shared" si="60"/>
        <v>511342.28139534884</v>
      </c>
      <c r="V64" s="945"/>
      <c r="W64" s="908">
        <f>+W63</f>
        <v>5866853.4862517063</v>
      </c>
      <c r="X64" s="444">
        <f>+X63</f>
        <v>188867.17499999999</v>
      </c>
      <c r="Y64" s="444">
        <f t="shared" si="6"/>
        <v>5677986.3112517064</v>
      </c>
      <c r="Z64" s="945"/>
      <c r="AA64" s="908">
        <f>+AA63</f>
        <v>886771.18333333335</v>
      </c>
      <c r="AB64" s="444">
        <f>+AB63</f>
        <v>22851.275000000001</v>
      </c>
      <c r="AC64" s="444">
        <f t="shared" si="107"/>
        <v>863919.90833333333</v>
      </c>
      <c r="AD64" s="945"/>
      <c r="AE64" s="908">
        <f>+AE63</f>
        <v>4842313.3757409938</v>
      </c>
      <c r="AF64" s="444">
        <f>+AF63</f>
        <v>154907.125</v>
      </c>
      <c r="AG64" s="444">
        <f t="shared" si="7"/>
        <v>4687406.2507409938</v>
      </c>
      <c r="AH64" s="945"/>
      <c r="AI64" s="908">
        <f>+AI63</f>
        <v>494719.81589147286</v>
      </c>
      <c r="AJ64" s="444">
        <f>+AJ63</f>
        <v>12903.125</v>
      </c>
      <c r="AK64" s="444">
        <f t="shared" si="108"/>
        <v>481816.69089147286</v>
      </c>
      <c r="AL64" s="945"/>
      <c r="AM64" s="908">
        <f>+AM63</f>
        <v>1817035.5260601917</v>
      </c>
      <c r="AN64" s="444">
        <f>+AN63</f>
        <v>56132.324999999997</v>
      </c>
      <c r="AO64" s="444">
        <f t="shared" si="8"/>
        <v>1760903.2010601917</v>
      </c>
      <c r="AP64" s="945"/>
      <c r="AQ64" s="908">
        <f>+AQ63</f>
        <v>247210.85697674419</v>
      </c>
      <c r="AR64" s="444">
        <f>+AR63</f>
        <v>6447.6750000000002</v>
      </c>
      <c r="AS64" s="444">
        <f t="shared" si="109"/>
        <v>240763.18197674421</v>
      </c>
      <c r="AT64" s="945"/>
      <c r="AU64" s="908">
        <f>+AU63</f>
        <v>17754090.759689927</v>
      </c>
      <c r="AV64" s="444">
        <f>+AV63</f>
        <v>546258</v>
      </c>
      <c r="AW64" s="444">
        <f t="shared" si="9"/>
        <v>17207832.759689927</v>
      </c>
      <c r="AX64" s="945"/>
      <c r="AY64" s="908">
        <f>+AY63</f>
        <v>37078489.75092718</v>
      </c>
      <c r="AZ64" s="444">
        <f>+AZ63</f>
        <v>1127230.2250000001</v>
      </c>
      <c r="BA64" s="444">
        <f t="shared" si="10"/>
        <v>35951259.525927179</v>
      </c>
      <c r="BB64" s="945"/>
      <c r="BC64" s="908">
        <f>+BC63</f>
        <v>11323486.456908347</v>
      </c>
      <c r="BD64" s="444">
        <f>+BD63</f>
        <v>339525</v>
      </c>
      <c r="BE64" s="444">
        <f t="shared" si="24"/>
        <v>10983961.456908347</v>
      </c>
      <c r="BF64" s="945"/>
      <c r="BG64" s="908">
        <f>+BG63</f>
        <v>9303494.9670618586</v>
      </c>
      <c r="BH64" s="444">
        <f>+BH63</f>
        <v>280607.05</v>
      </c>
      <c r="BI64" s="444">
        <f t="shared" si="25"/>
        <v>9022887.9170618579</v>
      </c>
      <c r="BJ64" s="945"/>
      <c r="BK64" s="908">
        <f>+BK63</f>
        <v>12195478.960229518</v>
      </c>
      <c r="BL64" s="444">
        <f>+BL63</f>
        <v>366388.97499999998</v>
      </c>
      <c r="BM64" s="444">
        <f t="shared" si="26"/>
        <v>11829089.985229518</v>
      </c>
      <c r="BN64" s="945"/>
      <c r="BO64" s="908">
        <f>+BO63</f>
        <v>14146681.185590513</v>
      </c>
      <c r="BP64" s="444">
        <f>+BP63</f>
        <v>422520</v>
      </c>
      <c r="BQ64" s="444">
        <f t="shared" si="27"/>
        <v>13724161.185590513</v>
      </c>
      <c r="BR64" s="945"/>
      <c r="BS64" s="908">
        <f>+BS63</f>
        <v>9566816.7571819425</v>
      </c>
      <c r="BT64" s="444">
        <f>+BT63</f>
        <v>284069.25</v>
      </c>
      <c r="BU64" s="444">
        <f t="shared" si="28"/>
        <v>9282747.5071819425</v>
      </c>
      <c r="BV64" s="945"/>
      <c r="BW64" s="908">
        <f>+BW63</f>
        <v>80652499.190902874</v>
      </c>
      <c r="BX64" s="444">
        <f>+BX63</f>
        <v>2376381.8250000002</v>
      </c>
      <c r="BY64" s="444">
        <f t="shared" si="38"/>
        <v>78276117.365902871</v>
      </c>
      <c r="BZ64" s="945"/>
      <c r="CA64" s="908">
        <f>+CA63</f>
        <v>11562573.924851803</v>
      </c>
      <c r="CB64" s="444">
        <f>+CB63</f>
        <v>340030.1</v>
      </c>
      <c r="CC64" s="444">
        <f t="shared" si="39"/>
        <v>11222543.824851803</v>
      </c>
      <c r="CD64" s="945"/>
      <c r="CE64" s="908">
        <f>+CE63</f>
        <v>222194.92812500001</v>
      </c>
      <c r="CF64" s="444">
        <f>+CF63</f>
        <v>5595.6750000000002</v>
      </c>
      <c r="CG64" s="444">
        <f t="shared" si="129"/>
        <v>216599.25312500002</v>
      </c>
      <c r="CH64" s="945"/>
      <c r="CI64" s="908">
        <f>+CI63</f>
        <v>2655693.2247150014</v>
      </c>
      <c r="CJ64" s="444">
        <f>+CJ63</f>
        <v>78098.149999999994</v>
      </c>
      <c r="CK64" s="444">
        <f t="shared" si="40"/>
        <v>2577595.0747150015</v>
      </c>
      <c r="CL64" s="945"/>
      <c r="CM64" s="908">
        <f>+CM63</f>
        <v>2002265.3484572128</v>
      </c>
      <c r="CN64" s="444">
        <f>+CN63</f>
        <v>60871.25</v>
      </c>
      <c r="CO64" s="444">
        <f t="shared" si="11"/>
        <v>1941394.0984572128</v>
      </c>
      <c r="CP64" s="945"/>
      <c r="CQ64" s="908">
        <f>+CQ63</f>
        <v>32632326.413626686</v>
      </c>
      <c r="CR64" s="444">
        <f>+CR63</f>
        <v>957804.625</v>
      </c>
      <c r="CS64" s="444">
        <f t="shared" si="41"/>
        <v>31674521.788626686</v>
      </c>
      <c r="CT64" s="945"/>
      <c r="CU64" s="908">
        <f>+CU63</f>
        <v>138917178.74769723</v>
      </c>
      <c r="CV64" s="444">
        <f>+CV63</f>
        <v>4085251.4750000001</v>
      </c>
      <c r="CW64" s="444">
        <f t="shared" si="42"/>
        <v>134831927.27269724</v>
      </c>
      <c r="CX64" s="945"/>
      <c r="CY64" s="908">
        <f>CY63</f>
        <v>915823</v>
      </c>
      <c r="CZ64" s="444">
        <f>CZ63</f>
        <v>18125.663541666669</v>
      </c>
      <c r="DA64" s="444">
        <f t="shared" si="135"/>
        <v>897697.3364583333</v>
      </c>
      <c r="DB64" s="945"/>
      <c r="DC64" s="908">
        <f>+DC63</f>
        <v>0</v>
      </c>
      <c r="DD64" s="444">
        <f>+DD63</f>
        <v>0</v>
      </c>
      <c r="DE64" s="444">
        <f t="shared" si="52"/>
        <v>0</v>
      </c>
      <c r="DF64" s="945"/>
      <c r="DG64" s="908">
        <f>+DG63</f>
        <v>10513572.701132394</v>
      </c>
      <c r="DH64" s="444">
        <f>+DH63</f>
        <v>319625.125</v>
      </c>
      <c r="DI64" s="444">
        <f t="shared" si="12"/>
        <v>10193947.576132394</v>
      </c>
      <c r="DJ64" s="945"/>
      <c r="DK64" s="908">
        <f>+DK63</f>
        <v>11371312.710943915</v>
      </c>
      <c r="DL64" s="444">
        <f>+DL63</f>
        <v>342300.67499999999</v>
      </c>
      <c r="DM64" s="444">
        <f t="shared" si="29"/>
        <v>11029012.035943914</v>
      </c>
      <c r="DN64" s="945"/>
      <c r="DO64" s="908">
        <f>+DO63</f>
        <v>8187391.330354156</v>
      </c>
      <c r="DP64" s="444">
        <f>+DP63</f>
        <v>251404.15</v>
      </c>
      <c r="DQ64" s="444">
        <f t="shared" si="13"/>
        <v>7935987.1803541556</v>
      </c>
      <c r="DR64" s="945"/>
      <c r="DS64" s="908">
        <f>+DS63</f>
        <v>2349523.1326645399</v>
      </c>
      <c r="DT64" s="444">
        <f>+DT63</f>
        <v>71428.3</v>
      </c>
      <c r="DU64" s="444">
        <f t="shared" si="14"/>
        <v>2278094.83266454</v>
      </c>
      <c r="DV64" s="945"/>
      <c r="DW64" s="908">
        <f>+DW63</f>
        <v>8225158.5449764393</v>
      </c>
      <c r="DX64" s="444">
        <f>+DX63</f>
        <v>254607.77499999999</v>
      </c>
      <c r="DY64" s="444">
        <f t="shared" si="15"/>
        <v>7970550.769976439</v>
      </c>
      <c r="DZ64" s="945"/>
      <c r="EA64" s="908">
        <f>+EA63</f>
        <v>13606225.283675332</v>
      </c>
      <c r="EB64" s="444">
        <f>+EB63</f>
        <v>408772.05</v>
      </c>
      <c r="EC64" s="444">
        <f t="shared" si="30"/>
        <v>13197453.233675331</v>
      </c>
      <c r="ED64" s="945"/>
      <c r="EE64" s="908">
        <f>+EE63</f>
        <v>15307625.365526676</v>
      </c>
      <c r="EF64" s="444">
        <f>+EF63</f>
        <v>460792.05</v>
      </c>
      <c r="EG64" s="444">
        <f t="shared" si="31"/>
        <v>14846833.315526675</v>
      </c>
      <c r="EH64" s="945"/>
      <c r="EI64" s="908">
        <f>+EI63</f>
        <v>8410162.1478112191</v>
      </c>
      <c r="EJ64" s="444">
        <f>+EJ63</f>
        <v>244041.07500000001</v>
      </c>
      <c r="EK64" s="444">
        <f t="shared" si="43"/>
        <v>8166121.0728112189</v>
      </c>
      <c r="EL64" s="945"/>
      <c r="EM64" s="908">
        <f>+EM63</f>
        <v>16029852.040925676</v>
      </c>
      <c r="EN64" s="444">
        <f>+EN63</f>
        <v>468700.375</v>
      </c>
      <c r="EO64" s="444">
        <f t="shared" si="44"/>
        <v>15561151.665925676</v>
      </c>
      <c r="EP64" s="945"/>
      <c r="EQ64" s="908">
        <f>+EQ63</f>
        <v>10150826.205821557</v>
      </c>
      <c r="ER64" s="444">
        <f>+ER63</f>
        <v>301410.34999999998</v>
      </c>
      <c r="ES64" s="444">
        <f t="shared" si="32"/>
        <v>9849415.8558215573</v>
      </c>
      <c r="ET64" s="945"/>
      <c r="EU64" s="908">
        <f>+EU63</f>
        <v>75963042.15687035</v>
      </c>
      <c r="EV64" s="444">
        <f>+EV63</f>
        <v>2282158.9249999998</v>
      </c>
      <c r="EW64" s="444">
        <f t="shared" si="33"/>
        <v>73680883.231870353</v>
      </c>
      <c r="EX64" s="945"/>
      <c r="EY64" s="908">
        <f>+EY63</f>
        <v>27430257.702325575</v>
      </c>
      <c r="EZ64" s="444">
        <f>+EZ63</f>
        <v>805116.6</v>
      </c>
      <c r="FA64" s="444">
        <f t="shared" si="45"/>
        <v>26625141.102325574</v>
      </c>
      <c r="FB64" s="945"/>
      <c r="FC64" s="908">
        <f>+FC63</f>
        <v>11611774.826789785</v>
      </c>
      <c r="FD64" s="444">
        <f>+FD63</f>
        <v>335670.32500000001</v>
      </c>
      <c r="FE64" s="444">
        <f t="shared" si="53"/>
        <v>11276104.501789786</v>
      </c>
      <c r="FF64" s="945"/>
      <c r="FG64" s="908">
        <f>+FG63</f>
        <v>70559359.310746297</v>
      </c>
      <c r="FH64" s="444">
        <f>+FH63</f>
        <v>2103295.9</v>
      </c>
      <c r="FI64" s="444">
        <f t="shared" si="34"/>
        <v>68456063.410746291</v>
      </c>
      <c r="FJ64" s="945"/>
      <c r="FK64" s="908">
        <f>+FK63</f>
        <v>1100455.931326949</v>
      </c>
      <c r="FL64" s="444">
        <f>+FL63</f>
        <v>32549.7</v>
      </c>
      <c r="FM64" s="444">
        <f t="shared" si="46"/>
        <v>1067906.2313269491</v>
      </c>
      <c r="FN64" s="945"/>
      <c r="FO64" s="908">
        <f>+FO63</f>
        <v>171069.70629274964</v>
      </c>
      <c r="FP64" s="444">
        <f>+FP63</f>
        <v>5139.45</v>
      </c>
      <c r="FQ64" s="444">
        <f t="shared" si="35"/>
        <v>165930.25629274963</v>
      </c>
      <c r="FR64" s="945"/>
      <c r="FS64" s="908">
        <f>+FS63</f>
        <v>20002094.5246922</v>
      </c>
      <c r="FT64" s="444">
        <f>+FT63</f>
        <v>587089.57499999995</v>
      </c>
      <c r="FU64" s="444">
        <f t="shared" si="47"/>
        <v>19415004.949692201</v>
      </c>
      <c r="FV64" s="945"/>
      <c r="FW64" s="908">
        <f>+FW63</f>
        <v>1232632.3870649033</v>
      </c>
      <c r="FX64" s="444">
        <f>+FX63</f>
        <v>36815.125</v>
      </c>
      <c r="FY64" s="444">
        <f t="shared" si="36"/>
        <v>1195817.2620649033</v>
      </c>
      <c r="FZ64" s="945"/>
      <c r="GA64" s="908">
        <f>+GA63</f>
        <v>11793108.992658457</v>
      </c>
      <c r="GB64" s="444">
        <f>+GB63</f>
        <v>338990.82500000001</v>
      </c>
      <c r="GC64" s="444">
        <f t="shared" si="54"/>
        <v>11454118.167658458</v>
      </c>
      <c r="GD64" s="945"/>
      <c r="GE64" s="908">
        <f>+GE63</f>
        <v>5160379.0873081014</v>
      </c>
      <c r="GF64" s="444">
        <f>+GF63</f>
        <v>159738.27499999999</v>
      </c>
      <c r="GG64" s="444">
        <f t="shared" si="16"/>
        <v>5000640.812308101</v>
      </c>
      <c r="GH64" s="945"/>
      <c r="GI64" s="908">
        <f>+GI63</f>
        <v>4471147.9910852732</v>
      </c>
      <c r="GJ64" s="444">
        <f>+GJ63</f>
        <v>131234.47500000001</v>
      </c>
      <c r="GK64" s="444">
        <f t="shared" si="48"/>
        <v>4339913.5160852736</v>
      </c>
      <c r="GL64" s="945"/>
      <c r="GM64" s="908">
        <f>+GM63</f>
        <v>2607793.680984952</v>
      </c>
      <c r="GN64" s="444">
        <f>+GN63</f>
        <v>79915.199999999997</v>
      </c>
      <c r="GO64" s="444">
        <f t="shared" si="17"/>
        <v>2527878.4809849518</v>
      </c>
      <c r="GP64" s="945"/>
      <c r="GQ64" s="908">
        <f>+GQ63</f>
        <v>17978084.018878244</v>
      </c>
      <c r="GR64" s="444">
        <f>+GR63</f>
        <v>547643.32499999995</v>
      </c>
      <c r="GS64" s="444">
        <f t="shared" si="18"/>
        <v>17430440.693878245</v>
      </c>
      <c r="GT64" s="945"/>
      <c r="GU64" s="908">
        <f>+GU63</f>
        <v>829447.85</v>
      </c>
      <c r="GV64" s="444">
        <f>+GV63</f>
        <v>20801.2</v>
      </c>
      <c r="GW64" s="444">
        <f t="shared" si="130"/>
        <v>808646.65</v>
      </c>
      <c r="GX64" s="945"/>
      <c r="GY64" s="908">
        <f>+GY63</f>
        <v>3978437.7927952581</v>
      </c>
      <c r="GZ64" s="444">
        <f>+GZ63</f>
        <v>121190.05</v>
      </c>
      <c r="HA64" s="444">
        <f t="shared" si="19"/>
        <v>3857247.7427952583</v>
      </c>
      <c r="HB64" s="945"/>
      <c r="HC64" s="908">
        <f>+HC63</f>
        <v>17158379.454005171</v>
      </c>
      <c r="HD64" s="444">
        <f>+HD63</f>
        <v>527929.15</v>
      </c>
      <c r="HE64" s="444">
        <f t="shared" si="20"/>
        <v>16630450.30400517</v>
      </c>
      <c r="HF64" s="945"/>
      <c r="HG64" s="908">
        <f>+HG63</f>
        <v>2777016.9582307339</v>
      </c>
      <c r="HH64" s="444">
        <f>+HH63</f>
        <v>85615.45</v>
      </c>
      <c r="HI64" s="444">
        <f t="shared" si="21"/>
        <v>2691401.5082307337</v>
      </c>
      <c r="HJ64" s="945"/>
      <c r="HK64" s="908">
        <f>+HK63</f>
        <v>2742911.2878400963</v>
      </c>
      <c r="HL64" s="444">
        <f>+HL63</f>
        <v>83887.824999999997</v>
      </c>
      <c r="HM64" s="444">
        <f t="shared" si="22"/>
        <v>2659023.4628400961</v>
      </c>
      <c r="HN64" s="945"/>
      <c r="HO64" s="908">
        <f>+HO63</f>
        <v>633102.41705426341</v>
      </c>
      <c r="HP64" s="444">
        <f>+HP63</f>
        <v>19479.3</v>
      </c>
      <c r="HQ64" s="444">
        <f t="shared" si="23"/>
        <v>613623.11705426336</v>
      </c>
      <c r="HR64" s="945"/>
      <c r="HS64" s="908">
        <f>+HS63</f>
        <v>5151931.2030095765</v>
      </c>
      <c r="HT64" s="444">
        <f>+HT63</f>
        <v>154476.22500000001</v>
      </c>
      <c r="HU64" s="444">
        <f t="shared" si="37"/>
        <v>4997454.9780095769</v>
      </c>
      <c r="HV64" s="945"/>
      <c r="HW64" s="908">
        <f>+HW63</f>
        <v>20632136.647256419</v>
      </c>
      <c r="HX64" s="444">
        <f>+HX63</f>
        <v>598691.05000000005</v>
      </c>
      <c r="HY64" s="444">
        <f t="shared" si="49"/>
        <v>20033445.597256418</v>
      </c>
      <c r="HZ64" s="945"/>
      <c r="IA64" s="908">
        <f>+IA63</f>
        <v>18952117.361149106</v>
      </c>
      <c r="IB64" s="444">
        <f>+IB63</f>
        <v>544775.25</v>
      </c>
      <c r="IC64" s="444">
        <f t="shared" si="55"/>
        <v>18407342.111149106</v>
      </c>
      <c r="ID64" s="945"/>
      <c r="IE64" s="908">
        <f>+IE63</f>
        <v>107223571.972093</v>
      </c>
      <c r="IF64" s="444">
        <f>+IF63</f>
        <v>3009538.9</v>
      </c>
      <c r="IG64" s="444">
        <f t="shared" si="61"/>
        <v>104214033.072093</v>
      </c>
      <c r="IH64" s="945"/>
      <c r="II64" s="908">
        <f>+II63</f>
        <v>122896343.35116278</v>
      </c>
      <c r="IJ64" s="444">
        <f>+IJ63</f>
        <v>3361668.4249999998</v>
      </c>
      <c r="IK64" s="444">
        <f t="shared" si="75"/>
        <v>119534674.92616278</v>
      </c>
      <c r="IL64" s="945"/>
      <c r="IM64" s="908">
        <f>+IM63</f>
        <v>14404908.851162789</v>
      </c>
      <c r="IN64" s="444">
        <f>+IN63</f>
        <v>384250.05</v>
      </c>
      <c r="IO64" s="444">
        <f t="shared" si="89"/>
        <v>14020658.801162789</v>
      </c>
      <c r="IP64" s="945"/>
      <c r="IQ64" s="908">
        <f>+IQ63</f>
        <v>452511.35155038763</v>
      </c>
      <c r="IR64" s="444">
        <f>+IR63</f>
        <v>11754.725</v>
      </c>
      <c r="IS64" s="444">
        <f t="shared" si="110"/>
        <v>440756.62655038765</v>
      </c>
      <c r="IT64" s="945"/>
      <c r="IU64" s="908">
        <f>+IU63</f>
        <v>93704.970124639018</v>
      </c>
      <c r="IV64" s="444">
        <f>+IV63</f>
        <v>2719.0749999999998</v>
      </c>
      <c r="IW64" s="444">
        <f t="shared" si="50"/>
        <v>90985.895124639021</v>
      </c>
      <c r="IX64" s="945"/>
      <c r="IY64" s="908">
        <f>+IY63</f>
        <v>64967.802363581111</v>
      </c>
      <c r="IZ64" s="444">
        <f>+IZ63</f>
        <v>1892.375</v>
      </c>
      <c r="JA64" s="444">
        <f t="shared" si="51"/>
        <v>63075.427363581111</v>
      </c>
      <c r="JB64" s="945"/>
      <c r="JC64" s="908">
        <f>+JC63</f>
        <v>11926384.484108526</v>
      </c>
      <c r="JD64" s="444">
        <f>+JD63</f>
        <v>335478.32500000001</v>
      </c>
      <c r="JE64" s="444">
        <f t="shared" si="62"/>
        <v>11590906.159108527</v>
      </c>
      <c r="JF64" s="945"/>
      <c r="JG64" s="908"/>
      <c r="JH64" s="444"/>
      <c r="JI64" s="444"/>
      <c r="JJ64" s="945"/>
      <c r="JK64" s="908">
        <f>+JK63</f>
        <v>438026.13217814249</v>
      </c>
      <c r="JL64" s="444">
        <f>+JL63</f>
        <v>12543.85</v>
      </c>
      <c r="JM64" s="444">
        <f t="shared" si="56"/>
        <v>425482.28217814252</v>
      </c>
      <c r="JN64" s="945"/>
      <c r="JO64" s="908">
        <f>+JO63</f>
        <v>635471.37852257199</v>
      </c>
      <c r="JP64" s="444">
        <f>+JP63</f>
        <v>18370.05</v>
      </c>
      <c r="JQ64" s="444">
        <f t="shared" si="57"/>
        <v>617101.32852257194</v>
      </c>
      <c r="JR64" s="945"/>
      <c r="JS64" s="908">
        <f>+JS63</f>
        <v>14384.961878704969</v>
      </c>
      <c r="JT64" s="444">
        <f>+JT63</f>
        <v>406.95</v>
      </c>
      <c r="JU64" s="444">
        <f t="shared" si="63"/>
        <v>13978.011878704969</v>
      </c>
      <c r="JV64" s="945"/>
      <c r="JW64" s="908">
        <f>+JW63</f>
        <v>14384.961878704969</v>
      </c>
      <c r="JX64" s="444">
        <f>+JX63</f>
        <v>406.95</v>
      </c>
      <c r="JY64" s="444">
        <f t="shared" si="64"/>
        <v>13978.011878704969</v>
      </c>
      <c r="JZ64" s="945"/>
      <c r="KA64" s="908">
        <f>+KA63</f>
        <v>758994.52656938753</v>
      </c>
      <c r="KB64" s="444">
        <f>+KB63</f>
        <v>21471.924999999999</v>
      </c>
      <c r="KC64" s="444">
        <f t="shared" si="65"/>
        <v>737522.60156938748</v>
      </c>
      <c r="KD64" s="945"/>
      <c r="KE64" s="908">
        <f>+KE63</f>
        <v>758994.52656938753</v>
      </c>
      <c r="KF64" s="444">
        <f>+KF63</f>
        <v>21471.924999999999</v>
      </c>
      <c r="KG64" s="444">
        <f t="shared" si="66"/>
        <v>737522.60156938748</v>
      </c>
      <c r="KH64" s="945"/>
      <c r="KI64" s="908">
        <f>+KI63</f>
        <v>205545.86925064604</v>
      </c>
      <c r="KJ64" s="444">
        <f>+KJ63</f>
        <v>5897.3</v>
      </c>
      <c r="KK64" s="444">
        <f t="shared" si="58"/>
        <v>199648.56925064605</v>
      </c>
      <c r="KL64" s="945"/>
      <c r="KM64" s="908">
        <f>+KM63</f>
        <v>13739463.446496429</v>
      </c>
      <c r="KN64" s="444">
        <f>+KN63</f>
        <v>388688.875</v>
      </c>
      <c r="KO64" s="444">
        <f t="shared" si="68"/>
        <v>13350774.571496429</v>
      </c>
      <c r="KP64" s="945"/>
      <c r="KQ64" s="908"/>
      <c r="KR64" s="444"/>
      <c r="KS64" s="444"/>
      <c r="KT64" s="945"/>
      <c r="KU64" s="908">
        <f>+KU63</f>
        <v>0</v>
      </c>
      <c r="KV64" s="444">
        <f>+KV63</f>
        <v>0</v>
      </c>
      <c r="KW64" s="444">
        <f t="shared" si="69"/>
        <v>0</v>
      </c>
      <c r="KX64" s="945"/>
      <c r="KY64" s="908">
        <f>+KY63</f>
        <v>1342036.4674418604</v>
      </c>
      <c r="KZ64" s="444">
        <f>+KZ63</f>
        <v>37023.675000000003</v>
      </c>
      <c r="LA64" s="444">
        <f t="shared" si="76"/>
        <v>1305012.7924418603</v>
      </c>
      <c r="LB64" s="945"/>
      <c r="LC64" s="908">
        <f>+LC63</f>
        <v>0</v>
      </c>
      <c r="LD64" s="444">
        <f>+LD63</f>
        <v>0</v>
      </c>
      <c r="LE64" s="444">
        <f t="shared" si="90"/>
        <v>0</v>
      </c>
      <c r="LF64" s="945"/>
      <c r="LG64" s="908">
        <f>+LG63</f>
        <v>29802847.199999999</v>
      </c>
      <c r="LH64" s="444">
        <f>+LH63</f>
        <v>798290.55</v>
      </c>
      <c r="LI64" s="444">
        <f t="shared" si="91"/>
        <v>29004556.649999999</v>
      </c>
      <c r="LJ64" s="945"/>
      <c r="LK64" s="908">
        <f>+LK63</f>
        <v>5981072.1937984498</v>
      </c>
      <c r="LL64" s="444">
        <f>+LL63</f>
        <v>159215.5</v>
      </c>
      <c r="LM64" s="444">
        <f t="shared" si="92"/>
        <v>5821856.6937984498</v>
      </c>
      <c r="LN64" s="945"/>
      <c r="LO64" s="908">
        <f>+LO63</f>
        <v>3630630.6860465119</v>
      </c>
      <c r="LP64" s="444">
        <f>+LP63</f>
        <v>101904.125</v>
      </c>
      <c r="LQ64" s="444">
        <f t="shared" si="70"/>
        <v>3528726.5610465119</v>
      </c>
      <c r="LR64" s="945"/>
      <c r="LS64" s="908">
        <f>+LS63</f>
        <v>108077.34069767443</v>
      </c>
      <c r="LT64" s="444">
        <f>+LT63</f>
        <v>2913.0749999999998</v>
      </c>
      <c r="LU64" s="444">
        <f t="shared" si="77"/>
        <v>105164.26569767443</v>
      </c>
      <c r="LV64" s="945"/>
      <c r="LW64" s="908">
        <f>+LW63</f>
        <v>16621074.904263569</v>
      </c>
      <c r="LX64" s="444">
        <f>+LX63</f>
        <v>461497.77500000002</v>
      </c>
      <c r="LY64" s="444">
        <f t="shared" si="71"/>
        <v>16159577.129263569</v>
      </c>
      <c r="LZ64" s="945"/>
      <c r="MA64" s="908">
        <f>+MA63</f>
        <v>21960515.41860465</v>
      </c>
      <c r="MB64" s="444">
        <f>+MB63</f>
        <v>593154.625</v>
      </c>
      <c r="MC64" s="444">
        <f t="shared" si="78"/>
        <v>21367360.79360465</v>
      </c>
      <c r="MD64" s="945"/>
      <c r="ME64" s="908">
        <f>+ME63</f>
        <v>2831828.857751938</v>
      </c>
      <c r="MF64" s="444">
        <f>+MF63</f>
        <v>78291.024999999994</v>
      </c>
      <c r="MG64" s="444">
        <f t="shared" si="72"/>
        <v>2753537.8327519381</v>
      </c>
      <c r="MH64" s="945"/>
      <c r="MI64" s="908">
        <f>+MI63</f>
        <v>32256620.183720935</v>
      </c>
      <c r="MJ64" s="444">
        <f>+MJ63</f>
        <v>882337.57499999995</v>
      </c>
      <c r="MK64" s="444">
        <f t="shared" si="79"/>
        <v>31374282.608720936</v>
      </c>
      <c r="ML64" s="945"/>
      <c r="MM64" s="908">
        <f>+MM63</f>
        <v>16507639.568992248</v>
      </c>
      <c r="MN64" s="444">
        <f>+MN63</f>
        <v>450589.4</v>
      </c>
      <c r="MO64" s="444">
        <f t="shared" si="80"/>
        <v>16057050.168992247</v>
      </c>
      <c r="MP64" s="945"/>
      <c r="MQ64" s="908">
        <f>+MQ63</f>
        <v>34983929.505813956</v>
      </c>
      <c r="MR64" s="444">
        <f>+MR63</f>
        <v>950890.625</v>
      </c>
      <c r="MS64" s="444">
        <f t="shared" si="81"/>
        <v>34033038.880813956</v>
      </c>
      <c r="MT64" s="945"/>
      <c r="MU64" s="908">
        <f>+MU63</f>
        <v>11304693.388372093</v>
      </c>
      <c r="MV64" s="444">
        <f>+MV63</f>
        <v>304702.34999999998</v>
      </c>
      <c r="MW64" s="444">
        <f t="shared" si="82"/>
        <v>10999991.038372094</v>
      </c>
      <c r="MX64" s="945"/>
      <c r="MY64" s="908">
        <f>+MY63</f>
        <v>4251373.3038759688</v>
      </c>
      <c r="MZ64" s="444">
        <f>+MZ63</f>
        <v>114350.95</v>
      </c>
      <c r="NA64" s="444">
        <f t="shared" si="93"/>
        <v>4137022.3538759686</v>
      </c>
      <c r="NB64" s="945"/>
      <c r="NC64" s="908">
        <f>+NC63</f>
        <v>34028368.677519381</v>
      </c>
      <c r="ND64" s="444">
        <f>+ND63</f>
        <v>928831.9</v>
      </c>
      <c r="NE64" s="444">
        <f t="shared" si="83"/>
        <v>33099536.777519383</v>
      </c>
      <c r="NF64" s="945"/>
      <c r="NG64" s="908">
        <f>+NG63</f>
        <v>4327115.1271317815</v>
      </c>
      <c r="NH64" s="444">
        <f>+NH63</f>
        <v>120145.9</v>
      </c>
      <c r="NI64" s="444">
        <f t="shared" si="73"/>
        <v>4206969.2271317812</v>
      </c>
      <c r="NJ64" s="945"/>
      <c r="NK64" s="908">
        <f>+NK63</f>
        <v>47199562.484496132</v>
      </c>
      <c r="NL64" s="444">
        <f>+NL63</f>
        <v>1280223.625</v>
      </c>
      <c r="NM64" s="444">
        <f t="shared" si="84"/>
        <v>45919338.859496132</v>
      </c>
      <c r="NN64" s="945"/>
      <c r="NO64" s="908">
        <f>+NO63</f>
        <v>1855038.7596899224</v>
      </c>
      <c r="NP64" s="444">
        <f>+NP63</f>
        <v>50000</v>
      </c>
      <c r="NQ64" s="444">
        <f t="shared" si="85"/>
        <v>1805038.7596899224</v>
      </c>
      <c r="NR64" s="945"/>
      <c r="NS64" s="908">
        <f>+NS63</f>
        <v>5849143.6003875965</v>
      </c>
      <c r="NT64" s="444">
        <f>+NT63</f>
        <v>155703.57500000001</v>
      </c>
      <c r="NU64" s="444">
        <f t="shared" si="94"/>
        <v>5693440.0253875963</v>
      </c>
      <c r="NV64" s="945"/>
      <c r="NW64" s="908">
        <f>+NW63</f>
        <v>1123748.5953488371</v>
      </c>
      <c r="NX64" s="444">
        <f>+NX63</f>
        <v>29132.55</v>
      </c>
      <c r="NY64" s="444">
        <f t="shared" si="111"/>
        <v>1094616.045348837</v>
      </c>
      <c r="NZ64" s="945"/>
      <c r="OA64" s="908">
        <f>+OA63</f>
        <v>11054943.179069767</v>
      </c>
      <c r="OB64" s="444">
        <f>+OB63</f>
        <v>299850.22499999998</v>
      </c>
      <c r="OC64" s="444">
        <f t="shared" si="86"/>
        <v>10755092.954069767</v>
      </c>
      <c r="OD64" s="945"/>
      <c r="OE64" s="908">
        <f>+OE63</f>
        <v>6277976.1023255819</v>
      </c>
      <c r="OF64" s="444">
        <f>+OF63</f>
        <v>169568.45</v>
      </c>
      <c r="OG64" s="444">
        <f t="shared" si="87"/>
        <v>6108407.6523255818</v>
      </c>
      <c r="OH64" s="945"/>
      <c r="OI64" s="908">
        <f>+OI63</f>
        <v>21640201.333333332</v>
      </c>
      <c r="OJ64" s="444">
        <f>+OJ63</f>
        <v>579648.25</v>
      </c>
      <c r="OK64" s="444">
        <f t="shared" si="95"/>
        <v>21060553.083333332</v>
      </c>
      <c r="OL64" s="945"/>
      <c r="OM64" s="908">
        <f>+OM63</f>
        <v>11729222.7124031</v>
      </c>
      <c r="ON64" s="444">
        <f>+ON63</f>
        <v>312230.65000000002</v>
      </c>
      <c r="OO64" s="444">
        <f t="shared" si="96"/>
        <v>11416992.0624031</v>
      </c>
      <c r="OP64" s="945"/>
      <c r="OQ64" s="908">
        <f>+OQ63</f>
        <v>956817.37015503878</v>
      </c>
      <c r="OR64" s="444">
        <f>+OR63</f>
        <v>25158.875</v>
      </c>
      <c r="OS64" s="444">
        <f t="shared" si="97"/>
        <v>931658.49515503878</v>
      </c>
      <c r="OT64" s="945"/>
      <c r="OU64" s="908">
        <f>+OU63</f>
        <v>4122134.234883721</v>
      </c>
      <c r="OV64" s="444">
        <f>+OV63</f>
        <v>109957.675</v>
      </c>
      <c r="OW64" s="444">
        <f t="shared" si="98"/>
        <v>4012176.5598837212</v>
      </c>
      <c r="OX64" s="945"/>
      <c r="OY64" s="908">
        <f>+OY63</f>
        <v>5355941.2465116279</v>
      </c>
      <c r="OZ64" s="444">
        <f>+OZ63</f>
        <v>141118.54999999999</v>
      </c>
      <c r="PA64" s="444">
        <f t="shared" si="99"/>
        <v>5214822.6965116281</v>
      </c>
      <c r="PB64" s="945"/>
      <c r="PC64" s="908">
        <f>+PC63</f>
        <v>70715467.172093019</v>
      </c>
      <c r="PD64" s="444">
        <f>+PD63</f>
        <v>1886330.7</v>
      </c>
      <c r="PE64" s="444">
        <f t="shared" si="100"/>
        <v>68829136.472093016</v>
      </c>
      <c r="PF64" s="945"/>
      <c r="PG64" s="908">
        <f>+PG63</f>
        <v>28491134.824806202</v>
      </c>
      <c r="PH64" s="444">
        <f>+PH63</f>
        <v>749155.4</v>
      </c>
      <c r="PI64" s="444">
        <f t="shared" si="101"/>
        <v>27741979.424806204</v>
      </c>
      <c r="PJ64" s="945"/>
      <c r="PK64" s="908">
        <f>+PK63</f>
        <v>21086150.53023256</v>
      </c>
      <c r="PL64" s="444">
        <f>+PL63</f>
        <v>541208.4</v>
      </c>
      <c r="PM64" s="444">
        <f t="shared" si="112"/>
        <v>20544942.130232561</v>
      </c>
      <c r="PN64" s="945"/>
      <c r="PO64" s="908">
        <f>+PO63</f>
        <v>21908705</v>
      </c>
      <c r="PP64" s="444">
        <f>+PP63</f>
        <v>547717.625</v>
      </c>
      <c r="PQ64" s="444">
        <f t="shared" si="113"/>
        <v>21360987.375</v>
      </c>
      <c r="PR64" s="945"/>
      <c r="PS64" s="908">
        <f>PS63</f>
        <v>9624158</v>
      </c>
      <c r="PT64" s="444">
        <f>PT63</f>
        <v>70176.152083333334</v>
      </c>
      <c r="PU64" s="444">
        <f t="shared" si="136"/>
        <v>9553981.8479166664</v>
      </c>
      <c r="PV64" s="945"/>
      <c r="PW64" s="908"/>
      <c r="PX64" s="444"/>
      <c r="PY64" s="444"/>
      <c r="PZ64" s="945"/>
      <c r="QA64" s="908">
        <f>+QA63</f>
        <v>1730420.1279069767</v>
      </c>
      <c r="QB64" s="444">
        <f>+QB63</f>
        <v>47333.375</v>
      </c>
      <c r="QC64" s="444">
        <f t="shared" si="88"/>
        <v>1683086.7529069767</v>
      </c>
      <c r="QD64" s="945"/>
      <c r="QE64" s="908">
        <f>QE63</f>
        <v>9613413</v>
      </c>
      <c r="QF64" s="444">
        <f>QF63</f>
        <v>70097.803125000006</v>
      </c>
      <c r="QG64" s="444">
        <f t="shared" si="137"/>
        <v>9543315.1968750004</v>
      </c>
      <c r="QH64" s="945"/>
      <c r="QI64" s="908">
        <f>QI63</f>
        <v>38452563</v>
      </c>
      <c r="QJ64" s="444">
        <f>QJ63</f>
        <v>200273.76562499997</v>
      </c>
      <c r="QK64" s="444">
        <f t="shared" si="138"/>
        <v>38252289.234375</v>
      </c>
      <c r="QL64" s="945"/>
      <c r="QM64" s="908">
        <f>QM63</f>
        <v>38308019</v>
      </c>
      <c r="QN64" s="444">
        <f>QN63</f>
        <v>119712.55937499998</v>
      </c>
      <c r="QO64" s="444">
        <f t="shared" si="139"/>
        <v>38188306.440624997</v>
      </c>
      <c r="QP64" s="945"/>
      <c r="QQ64" s="908">
        <f>QQ63</f>
        <v>18730659</v>
      </c>
      <c r="QR64" s="444">
        <f>QR63</f>
        <v>19511.103124999998</v>
      </c>
      <c r="QS64" s="444">
        <f t="shared" si="140"/>
        <v>18711147.896875001</v>
      </c>
      <c r="QT64" s="945"/>
      <c r="QU64" s="908"/>
      <c r="QV64" s="444"/>
      <c r="QW64" s="444"/>
      <c r="QX64" s="945"/>
      <c r="QY64" s="908">
        <f>+QY63</f>
        <v>7530066.9593749996</v>
      </c>
      <c r="QZ64" s="444">
        <f>+QZ63</f>
        <v>189634.42499999999</v>
      </c>
      <c r="RA64" s="444">
        <f t="shared" si="131"/>
        <v>7340432.5343749998</v>
      </c>
      <c r="RB64" s="945"/>
      <c r="RC64" s="908">
        <f>RC63</f>
        <v>14074806</v>
      </c>
      <c r="RD64" s="444">
        <f>RD63</f>
        <v>278563.86875000002</v>
      </c>
      <c r="RE64" s="444">
        <f t="shared" si="141"/>
        <v>13796242.13125</v>
      </c>
      <c r="RF64" s="945"/>
      <c r="RG64" s="908">
        <f>RG63</f>
        <v>9383204</v>
      </c>
      <c r="RH64" s="444">
        <f>RH63</f>
        <v>127064.22083333334</v>
      </c>
      <c r="RI64" s="444">
        <f t="shared" si="142"/>
        <v>9256139.7791666668</v>
      </c>
      <c r="RJ64" s="945"/>
      <c r="RK64" s="908">
        <f>RK63</f>
        <v>586450</v>
      </c>
      <c r="RL64" s="444">
        <f>RL63</f>
        <v>4276.1979166666661</v>
      </c>
      <c r="RM64" s="444">
        <f t="shared" si="143"/>
        <v>582173.80208333337</v>
      </c>
      <c r="RN64" s="945"/>
      <c r="RO64" s="908">
        <f>RO63</f>
        <v>802990</v>
      </c>
      <c r="RP64" s="444">
        <f>RP63</f>
        <v>4182.239583333333</v>
      </c>
      <c r="RQ64" s="444">
        <f t="shared" si="144"/>
        <v>798807.76041666663</v>
      </c>
      <c r="RR64" s="945"/>
      <c r="RS64" s="908">
        <f>RS63</f>
        <v>40250000</v>
      </c>
      <c r="RT64" s="444">
        <f>RT63</f>
        <v>41927.083333333336</v>
      </c>
      <c r="RU64" s="444">
        <f t="shared" si="145"/>
        <v>40208072.916666664</v>
      </c>
      <c r="RV64" s="945"/>
      <c r="RW64" s="908"/>
      <c r="RX64" s="444"/>
      <c r="RY64" s="444"/>
      <c r="RZ64" s="945"/>
      <c r="SA64" s="908">
        <f>+SA63</f>
        <v>5106676.3860465121</v>
      </c>
      <c r="SB64" s="444">
        <f>+SB63</f>
        <v>132654.29999999999</v>
      </c>
      <c r="SC64" s="444">
        <f t="shared" si="114"/>
        <v>4974022.0860465122</v>
      </c>
      <c r="SD64" s="945"/>
      <c r="SE64" s="908"/>
      <c r="SF64" s="444"/>
      <c r="SG64" s="444"/>
      <c r="SH64" s="945"/>
      <c r="SI64" s="908"/>
      <c r="SJ64" s="444"/>
      <c r="SK64" s="444"/>
      <c r="SL64" s="945"/>
      <c r="SM64" s="908"/>
      <c r="SN64" s="444"/>
      <c r="SO64" s="444"/>
      <c r="SP64" s="945"/>
      <c r="SQ64" s="908">
        <f>+SQ63</f>
        <v>18037690.091472868</v>
      </c>
      <c r="SR64" s="444">
        <f>+SR63</f>
        <v>470453.3</v>
      </c>
      <c r="SS64" s="444">
        <f t="shared" si="115"/>
        <v>17567236.791472867</v>
      </c>
      <c r="ST64" s="945"/>
      <c r="SU64" s="908">
        <f>+SU63</f>
        <v>698784.74767441873</v>
      </c>
      <c r="SV64" s="444">
        <f>+SV63</f>
        <v>18601.575000000001</v>
      </c>
      <c r="SW64" s="444">
        <f t="shared" si="102"/>
        <v>680183.17267441878</v>
      </c>
      <c r="SX64" s="945"/>
      <c r="SY64" s="908">
        <f>+SY63</f>
        <v>1171820.0906976745</v>
      </c>
      <c r="SZ64" s="444">
        <f>+SZ63</f>
        <v>30439.95</v>
      </c>
      <c r="TA64" s="444">
        <f t="shared" si="116"/>
        <v>1141380.1406976746</v>
      </c>
      <c r="TB64" s="945"/>
      <c r="TC64" s="908">
        <f>+TC63</f>
        <v>1367383.5</v>
      </c>
      <c r="TD64" s="444">
        <f>+TD63</f>
        <v>34727.199999999997</v>
      </c>
      <c r="TE64" s="444">
        <f t="shared" si="132"/>
        <v>1332656.3</v>
      </c>
      <c r="TF64" s="945"/>
      <c r="TG64" s="908">
        <f>+TG63</f>
        <v>3689984.1980620157</v>
      </c>
      <c r="TH64" s="444">
        <f>+TH63</f>
        <v>97025.675000000003</v>
      </c>
      <c r="TI64" s="444">
        <f t="shared" si="103"/>
        <v>3592958.5230620159</v>
      </c>
      <c r="TJ64" s="945"/>
      <c r="TK64" s="908">
        <f>+TK63</f>
        <v>19754777.383333333</v>
      </c>
      <c r="TL64" s="444">
        <f>+TL63</f>
        <v>515237.82500000001</v>
      </c>
      <c r="TM64" s="444">
        <f t="shared" si="117"/>
        <v>19239539.558333334</v>
      </c>
      <c r="TN64" s="945"/>
      <c r="TO64" s="908">
        <f>+TO63</f>
        <v>24393370.224418607</v>
      </c>
      <c r="TP64" s="444">
        <f>+TP63</f>
        <v>633657.82499999995</v>
      </c>
      <c r="TQ64" s="444">
        <f t="shared" si="118"/>
        <v>23759712.399418607</v>
      </c>
      <c r="TR64" s="945"/>
      <c r="TS64" s="908">
        <f>+TS63</f>
        <v>24295421.776744187</v>
      </c>
      <c r="TT64" s="444">
        <f>+TT63</f>
        <v>624822.44999999995</v>
      </c>
      <c r="TU64" s="444">
        <f t="shared" si="119"/>
        <v>23670599.326744188</v>
      </c>
      <c r="TV64" s="945"/>
      <c r="TW64" s="908">
        <f>+TW63</f>
        <v>26850559.614583332</v>
      </c>
      <c r="TX64" s="444">
        <f>+TX63</f>
        <v>683365.25</v>
      </c>
      <c r="TY64" s="444">
        <f t="shared" si="133"/>
        <v>26167194.364583332</v>
      </c>
      <c r="TZ64" s="945"/>
      <c r="UA64" s="908">
        <f>UA63</f>
        <v>94777</v>
      </c>
      <c r="UB64" s="444">
        <f>UB63</f>
        <v>493.63020833333337</v>
      </c>
      <c r="UC64" s="444">
        <f t="shared" si="146"/>
        <v>94283.369791666672</v>
      </c>
      <c r="UD64" s="945"/>
      <c r="UE64" s="908">
        <f>+UE63</f>
        <v>3089793.7860465115</v>
      </c>
      <c r="UF64" s="444">
        <f>+UF63</f>
        <v>79462.399999999994</v>
      </c>
      <c r="UG64" s="444">
        <f t="shared" si="120"/>
        <v>3010331.3860465116</v>
      </c>
      <c r="UH64" s="945"/>
      <c r="UI64" s="908">
        <f>+UI63</f>
        <v>2443693.5930232559</v>
      </c>
      <c r="UJ64" s="444">
        <f>+UJ63</f>
        <v>65185.375</v>
      </c>
      <c r="UK64" s="444">
        <f t="shared" si="104"/>
        <v>2378508.2180232559</v>
      </c>
      <c r="UL64" s="945"/>
      <c r="UM64" s="908">
        <f>+UM63</f>
        <v>26685948.199999999</v>
      </c>
      <c r="UN64" s="444">
        <f>+UN63</f>
        <v>698840.3</v>
      </c>
      <c r="UO64" s="444">
        <f t="shared" si="121"/>
        <v>25987107.899999999</v>
      </c>
      <c r="UP64" s="945"/>
      <c r="UQ64" s="908">
        <f>+UQ63</f>
        <v>2604768.9093023259</v>
      </c>
      <c r="UR64" s="444">
        <f>+UR63</f>
        <v>67799.675000000003</v>
      </c>
      <c r="US64" s="444">
        <f t="shared" si="122"/>
        <v>2536969.2343023261</v>
      </c>
      <c r="UT64" s="945"/>
      <c r="UU64" s="908">
        <f>+UU63</f>
        <v>15112426.298062015</v>
      </c>
      <c r="UV64" s="444">
        <f>+UV63</f>
        <v>392570.07500000001</v>
      </c>
      <c r="UW64" s="444">
        <f t="shared" si="123"/>
        <v>14719856.223062016</v>
      </c>
      <c r="UX64" s="945"/>
      <c r="UY64" s="908">
        <f>+UY63</f>
        <v>425089.26511627907</v>
      </c>
      <c r="UZ64" s="444">
        <f>+UZ63</f>
        <v>11020.2</v>
      </c>
      <c r="VA64" s="444">
        <f t="shared" si="124"/>
        <v>414069.06511627906</v>
      </c>
      <c r="VB64" s="945"/>
      <c r="VC64" s="908">
        <f>+VC63</f>
        <v>2045878.1914728682</v>
      </c>
      <c r="VD64" s="444">
        <f>+VD63</f>
        <v>53685.574999999997</v>
      </c>
      <c r="VE64" s="444">
        <f t="shared" si="125"/>
        <v>1992192.6164728682</v>
      </c>
      <c r="VF64" s="945"/>
      <c r="VG64" s="908"/>
      <c r="VH64" s="444"/>
      <c r="VI64" s="444"/>
      <c r="VJ64" s="945"/>
      <c r="VK64" s="908"/>
      <c r="VL64" s="444"/>
      <c r="VM64" s="444"/>
      <c r="VN64" s="945"/>
      <c r="VO64" s="908"/>
      <c r="VP64" s="444"/>
      <c r="VQ64" s="444"/>
      <c r="VR64" s="945"/>
      <c r="VS64" s="908"/>
      <c r="VT64" s="444"/>
      <c r="VU64" s="444"/>
      <c r="VV64" s="945"/>
      <c r="VW64" s="908">
        <f>+VW63</f>
        <v>26624838.230620157</v>
      </c>
      <c r="VX64" s="444">
        <f>+VX63</f>
        <v>700082.375</v>
      </c>
      <c r="VY64" s="444">
        <f t="shared" si="105"/>
        <v>25924755.855620157</v>
      </c>
      <c r="VZ64" s="945"/>
      <c r="WA64" s="908">
        <f>+WA63</f>
        <v>14349776.491472868</v>
      </c>
      <c r="WB64" s="444">
        <f>+WB63</f>
        <v>370520.65</v>
      </c>
      <c r="WC64" s="444">
        <f t="shared" si="126"/>
        <v>13979255.841472868</v>
      </c>
      <c r="WD64" s="945"/>
      <c r="WE64" s="908">
        <f>+WE63</f>
        <v>1578260.4290697672</v>
      </c>
      <c r="WF64" s="444">
        <f>+WF63</f>
        <v>40508.474999999999</v>
      </c>
      <c r="WG64" s="444">
        <f t="shared" si="127"/>
        <v>1537751.9540697671</v>
      </c>
      <c r="WH64" s="945"/>
      <c r="WI64" s="908">
        <f>+WI63</f>
        <v>69398996.625</v>
      </c>
      <c r="WJ64" s="444">
        <f>+WJ63</f>
        <v>1762514.2</v>
      </c>
      <c r="WK64" s="444">
        <f t="shared" si="134"/>
        <v>67636482.424999997</v>
      </c>
      <c r="WL64" s="945"/>
      <c r="WM64" s="908">
        <f>WM63</f>
        <v>23207316</v>
      </c>
      <c r="WN64" s="444">
        <f>WN63</f>
        <v>556008.61250000005</v>
      </c>
      <c r="WO64" s="444">
        <f t="shared" si="147"/>
        <v>22651307.387499999</v>
      </c>
      <c r="WP64" s="945"/>
      <c r="WQ64" s="908">
        <f>+WQ63</f>
        <v>21109999.234496124</v>
      </c>
      <c r="WR64" s="444">
        <f>+WR63</f>
        <v>548366.875</v>
      </c>
      <c r="WS64" s="444">
        <f t="shared" si="128"/>
        <v>20561632.359496124</v>
      </c>
      <c r="WT64" s="945"/>
      <c r="WU64" s="908"/>
      <c r="WV64" s="444"/>
      <c r="WW64" s="444"/>
      <c r="WX64" s="945"/>
      <c r="WY64" s="908">
        <f>+WY63</f>
        <v>7492202.6790697677</v>
      </c>
      <c r="WZ64" s="444">
        <f>+WZ63</f>
        <v>197404.85</v>
      </c>
      <c r="XA64" s="444">
        <f t="shared" si="106"/>
        <v>7294797.8290697681</v>
      </c>
      <c r="XB64" s="945"/>
      <c r="XC64" s="908">
        <f>XC63</f>
        <v>26270605</v>
      </c>
      <c r="XD64" s="444">
        <f>XD63</f>
        <v>410478.203125</v>
      </c>
      <c r="XE64" s="444">
        <f t="shared" si="148"/>
        <v>25860126.796875</v>
      </c>
      <c r="XF64" s="945"/>
      <c r="XG64" s="908"/>
      <c r="XH64" s="444"/>
      <c r="XI64" s="444"/>
      <c r="XJ64" s="945"/>
      <c r="XK64" s="908"/>
      <c r="XL64" s="444"/>
      <c r="XM64" s="444"/>
      <c r="XN64" s="945"/>
      <c r="XO64" s="908"/>
      <c r="XP64" s="444"/>
      <c r="XQ64" s="444"/>
      <c r="XR64" s="945"/>
      <c r="XS64" s="908"/>
      <c r="XT64" s="444"/>
      <c r="XU64" s="444"/>
      <c r="XV64" s="945"/>
      <c r="XW64" s="908"/>
      <c r="XX64" s="444"/>
      <c r="XY64" s="444"/>
      <c r="XZ64" s="945"/>
      <c r="YA64" s="908"/>
      <c r="YB64" s="444"/>
      <c r="YC64" s="444"/>
      <c r="YD64" s="945"/>
      <c r="YE64" s="908">
        <f>YE63</f>
        <v>27730674</v>
      </c>
      <c r="YF64" s="444">
        <f>YF63</f>
        <v>664380.73124999995</v>
      </c>
      <c r="YG64" s="444">
        <f t="shared" si="149"/>
        <v>27066293.268750001</v>
      </c>
      <c r="YH64" s="945"/>
      <c r="YI64" s="908">
        <f>YI63</f>
        <v>27325407</v>
      </c>
      <c r="YJ64" s="444">
        <f>YJ63</f>
        <v>597743.27812500007</v>
      </c>
      <c r="YK64" s="444">
        <f t="shared" si="150"/>
        <v>26727663.721875001</v>
      </c>
      <c r="YL64" s="945"/>
      <c r="YM64" s="908">
        <f>YM63</f>
        <v>1286571</v>
      </c>
      <c r="YN64" s="444">
        <f>YN63</f>
        <v>12061.603125000001</v>
      </c>
      <c r="YO64" s="444">
        <f t="shared" si="151"/>
        <v>1274509.3968750001</v>
      </c>
      <c r="YP64" s="945"/>
      <c r="YQ64" s="908"/>
      <c r="YR64" s="444"/>
      <c r="YS64" s="444"/>
      <c r="YT64" s="945"/>
      <c r="YU64" s="908"/>
      <c r="YV64" s="444"/>
      <c r="YW64" s="444"/>
      <c r="YX64" s="945"/>
      <c r="YY64" s="908"/>
      <c r="YZ64" s="444"/>
      <c r="ZA64" s="444"/>
      <c r="ZB64" s="945"/>
      <c r="ZC64" s="908"/>
      <c r="ZD64" s="444"/>
      <c r="ZE64" s="444"/>
      <c r="ZF64" s="945"/>
      <c r="ZG64" s="908"/>
      <c r="ZH64" s="444"/>
      <c r="ZI64" s="444"/>
      <c r="ZJ64" s="945"/>
      <c r="ZK64" s="908"/>
      <c r="ZL64" s="444"/>
      <c r="ZM64" s="444"/>
      <c r="ZN64" s="945"/>
      <c r="ZO64" s="908"/>
      <c r="ZP64" s="444"/>
      <c r="ZQ64" s="444"/>
      <c r="ZR64" s="945"/>
      <c r="ZS64" s="908"/>
      <c r="ZT64" s="444"/>
      <c r="ZU64" s="444"/>
      <c r="ZV64" s="945"/>
      <c r="ZW64" s="908"/>
      <c r="ZX64" s="444"/>
      <c r="ZY64" s="444"/>
      <c r="ZZ64" s="945"/>
      <c r="AAA64" s="908"/>
      <c r="AAB64" s="444"/>
      <c r="AAC64" s="444"/>
      <c r="AAD64" s="945"/>
      <c r="AAE64" s="908"/>
      <c r="AAF64" s="444"/>
      <c r="AAG64" s="444"/>
      <c r="AAH64" s="945"/>
      <c r="AAI64" s="908">
        <f>AAI63</f>
        <v>32493682</v>
      </c>
      <c r="AAJ64" s="444">
        <f>AAJ63</f>
        <v>778494.46458333335</v>
      </c>
      <c r="AAK64" s="444">
        <f t="shared" si="152"/>
        <v>31715187.535416666</v>
      </c>
      <c r="AAL64" s="945"/>
      <c r="AAM64" s="908"/>
      <c r="AAN64" s="444"/>
      <c r="AAO64" s="444"/>
      <c r="AAP64" s="945"/>
      <c r="AAQ64" s="908"/>
      <c r="AAR64" s="444"/>
      <c r="AAS64" s="444"/>
      <c r="AAT64" s="945"/>
      <c r="AAU64" s="908"/>
      <c r="AAV64" s="444"/>
      <c r="AAW64" s="444"/>
      <c r="AAX64" s="945"/>
      <c r="AAY64" s="908"/>
      <c r="AAZ64" s="444"/>
      <c r="ABA64" s="444"/>
      <c r="ABB64" s="945"/>
      <c r="ABC64" s="908"/>
      <c r="ABD64" s="444"/>
      <c r="ABE64" s="444"/>
      <c r="ABF64" s="945"/>
      <c r="ABG64" s="908"/>
      <c r="ABH64" s="444"/>
      <c r="ABI64" s="444"/>
      <c r="ABJ64" s="945"/>
      <c r="ABK64" s="908"/>
      <c r="ABL64" s="444"/>
      <c r="ABM64" s="444"/>
      <c r="ABN64" s="945"/>
      <c r="ABO64" s="908"/>
      <c r="ABP64" s="444"/>
      <c r="ABQ64" s="444"/>
      <c r="ABR64" s="945"/>
      <c r="ABS64" s="908"/>
      <c r="ABT64" s="444"/>
      <c r="ABU64" s="444"/>
      <c r="ABV64" s="945"/>
      <c r="ABW64" s="908"/>
      <c r="ABX64" s="444"/>
      <c r="ABY64" s="444"/>
      <c r="ABZ64" s="945"/>
      <c r="ACA64" s="908"/>
      <c r="ACB64" s="444"/>
      <c r="ACC64" s="444"/>
      <c r="ACD64" s="945"/>
      <c r="ACE64" s="908"/>
      <c r="ACF64" s="444"/>
      <c r="ACG64" s="444"/>
      <c r="ACH64" s="945"/>
      <c r="ACI64" s="908"/>
      <c r="ACJ64" s="444"/>
      <c r="ACK64" s="444"/>
      <c r="ACL64" s="945"/>
      <c r="ACM64" s="908"/>
      <c r="ACN64" s="444"/>
      <c r="ACO64" s="444"/>
      <c r="ACP64" s="945"/>
      <c r="ACQ64" s="908"/>
      <c r="ACR64" s="444"/>
      <c r="ACS64" s="444"/>
      <c r="ACT64" s="945"/>
      <c r="ACU64" s="908"/>
      <c r="ACV64" s="444"/>
      <c r="ACW64" s="444"/>
      <c r="ACX64" s="945"/>
      <c r="ACY64" s="908"/>
      <c r="ACZ64" s="444"/>
      <c r="ADA64" s="444"/>
      <c r="ADB64" s="945"/>
      <c r="ADC64" s="908"/>
      <c r="ADD64" s="444"/>
      <c r="ADE64" s="444"/>
      <c r="ADF64" s="945"/>
      <c r="ADG64" s="908"/>
      <c r="ADH64" s="444"/>
      <c r="ADI64" s="444"/>
      <c r="ADJ64" s="945"/>
      <c r="ADK64" s="908"/>
      <c r="ADL64" s="444"/>
      <c r="ADM64" s="444"/>
      <c r="ADN64" s="945"/>
      <c r="ADO64" s="908"/>
      <c r="ADP64" s="444"/>
      <c r="ADQ64" s="444"/>
      <c r="ADR64" s="945"/>
      <c r="ADS64" s="908"/>
      <c r="ADT64" s="444"/>
      <c r="ADU64" s="444"/>
      <c r="ADV64" s="945"/>
      <c r="ADW64" s="908"/>
      <c r="ADX64" s="444"/>
      <c r="ADY64" s="444"/>
      <c r="ADZ64" s="945"/>
      <c r="AEA64" s="908"/>
      <c r="AEB64" s="444"/>
      <c r="AEC64" s="444"/>
      <c r="AED64" s="945"/>
      <c r="AEE64" s="901"/>
      <c r="AEF64" s="908"/>
      <c r="AEG64" s="954"/>
    </row>
    <row r="65" spans="1:814" ht="13.2" customHeight="1">
      <c r="A65" s="538">
        <v>46</v>
      </c>
      <c r="B65" s="461" t="str">
        <f t="shared" si="1"/>
        <v>W / O incentive</v>
      </c>
      <c r="C65" s="538">
        <f t="shared" si="2"/>
        <v>2019</v>
      </c>
      <c r="D65" s="443">
        <v>46</v>
      </c>
      <c r="E65" s="908" t="str">
        <f t="shared" si="3"/>
        <v>W / O incentive</v>
      </c>
      <c r="F65" s="907">
        <f t="shared" si="4"/>
        <v>2019</v>
      </c>
      <c r="G65" s="908">
        <f>+I64</f>
        <v>787930.59259385907</v>
      </c>
      <c r="H65" s="444">
        <f>G$34/40</f>
        <v>25983.025000000001</v>
      </c>
      <c r="I65" s="444">
        <f t="shared" si="5"/>
        <v>761947.56759385904</v>
      </c>
      <c r="J65" s="474"/>
      <c r="K65" s="908">
        <f>+M64</f>
        <v>814088.14903100766</v>
      </c>
      <c r="L65" s="444">
        <f>K$34/40</f>
        <v>22795.174999999999</v>
      </c>
      <c r="M65" s="444">
        <f t="shared" si="74"/>
        <v>791292.97403100762</v>
      </c>
      <c r="N65" s="474"/>
      <c r="O65" s="908">
        <f>+Q64</f>
        <v>789458.3152416778</v>
      </c>
      <c r="P65" s="444">
        <f>O$34/40</f>
        <v>26903.174999999999</v>
      </c>
      <c r="Q65" s="444">
        <f t="shared" si="0"/>
        <v>762555.14024167776</v>
      </c>
      <c r="R65" s="474"/>
      <c r="S65" s="908">
        <f>+U64</f>
        <v>511342.28139534884</v>
      </c>
      <c r="T65" s="444">
        <f>S$34/40</f>
        <v>14799.9</v>
      </c>
      <c r="U65" s="444">
        <f t="shared" si="60"/>
        <v>496542.38139534881</v>
      </c>
      <c r="V65" s="474"/>
      <c r="W65" s="908">
        <f>+Y64</f>
        <v>5677986.3112517064</v>
      </c>
      <c r="X65" s="444">
        <f>W$34/40</f>
        <v>188867.17499999999</v>
      </c>
      <c r="Y65" s="444">
        <f t="shared" si="6"/>
        <v>5489119.1362517066</v>
      </c>
      <c r="Z65" s="474"/>
      <c r="AA65" s="908">
        <f>AC64</f>
        <v>863919.90833333333</v>
      </c>
      <c r="AB65" s="444">
        <f>AA$34/40</f>
        <v>22851.275000000001</v>
      </c>
      <c r="AC65" s="444">
        <f t="shared" si="107"/>
        <v>841068.6333333333</v>
      </c>
      <c r="AD65" s="474"/>
      <c r="AE65" s="908">
        <f>+AG64</f>
        <v>4687406.2507409938</v>
      </c>
      <c r="AF65" s="444">
        <f>AE$34/40</f>
        <v>154907.125</v>
      </c>
      <c r="AG65" s="444">
        <f t="shared" si="7"/>
        <v>4532499.1257409938</v>
      </c>
      <c r="AH65" s="474"/>
      <c r="AI65" s="908">
        <f>+AK64</f>
        <v>481816.69089147286</v>
      </c>
      <c r="AJ65" s="444">
        <f>AI$34/40</f>
        <v>12903.125</v>
      </c>
      <c r="AK65" s="444">
        <f t="shared" si="108"/>
        <v>468913.56589147286</v>
      </c>
      <c r="AL65" s="474"/>
      <c r="AM65" s="908">
        <f>+AO64</f>
        <v>1760903.2010601917</v>
      </c>
      <c r="AN65" s="444">
        <f>AM$34/40</f>
        <v>56132.324999999997</v>
      </c>
      <c r="AO65" s="444">
        <f t="shared" si="8"/>
        <v>1704770.8760601918</v>
      </c>
      <c r="AP65" s="474"/>
      <c r="AQ65" s="908">
        <f>+AS64</f>
        <v>240763.18197674421</v>
      </c>
      <c r="AR65" s="444">
        <f>AQ$34/40</f>
        <v>6447.6750000000002</v>
      </c>
      <c r="AS65" s="444">
        <f t="shared" si="109"/>
        <v>234315.50697674422</v>
      </c>
      <c r="AT65" s="474"/>
      <c r="AU65" s="908">
        <f>+AW64</f>
        <v>17207832.759689927</v>
      </c>
      <c r="AV65" s="444">
        <f>AU$34/40</f>
        <v>546258</v>
      </c>
      <c r="AW65" s="444">
        <f t="shared" si="9"/>
        <v>16661574.759689927</v>
      </c>
      <c r="AX65" s="474"/>
      <c r="AY65" s="908">
        <f>+BA64</f>
        <v>35951259.525927179</v>
      </c>
      <c r="AZ65" s="444">
        <f>AY$34/40</f>
        <v>1127230.2250000001</v>
      </c>
      <c r="BA65" s="444">
        <f t="shared" si="10"/>
        <v>34824029.300927177</v>
      </c>
      <c r="BB65" s="474"/>
      <c r="BC65" s="908">
        <f>+BE64</f>
        <v>10983961.456908347</v>
      </c>
      <c r="BD65" s="444">
        <f>BC$34/40</f>
        <v>339525</v>
      </c>
      <c r="BE65" s="444">
        <f t="shared" si="24"/>
        <v>10644436.456908347</v>
      </c>
      <c r="BF65" s="474"/>
      <c r="BG65" s="908">
        <f>+BI64</f>
        <v>9022887.9170618579</v>
      </c>
      <c r="BH65" s="444">
        <f>BG$34/40</f>
        <v>280607.05</v>
      </c>
      <c r="BI65" s="444">
        <f t="shared" si="25"/>
        <v>8742280.8670618571</v>
      </c>
      <c r="BJ65" s="474"/>
      <c r="BK65" s="908">
        <f>+BM64</f>
        <v>11829089.985229518</v>
      </c>
      <c r="BL65" s="444">
        <f>BK$34/40</f>
        <v>366388.97499999998</v>
      </c>
      <c r="BM65" s="444">
        <f t="shared" si="26"/>
        <v>11462701.010229519</v>
      </c>
      <c r="BN65" s="474"/>
      <c r="BO65" s="908">
        <f>+BQ64</f>
        <v>13724161.185590513</v>
      </c>
      <c r="BP65" s="444">
        <f>BO$34/40</f>
        <v>422520</v>
      </c>
      <c r="BQ65" s="444">
        <f t="shared" si="27"/>
        <v>13301641.185590513</v>
      </c>
      <c r="BR65" s="474"/>
      <c r="BS65" s="908">
        <f>+BU64</f>
        <v>9282747.5071819425</v>
      </c>
      <c r="BT65" s="444">
        <f>BS$34/40</f>
        <v>284069.25</v>
      </c>
      <c r="BU65" s="444">
        <f t="shared" si="28"/>
        <v>8998678.2571819425</v>
      </c>
      <c r="BV65" s="474"/>
      <c r="BW65" s="908">
        <f>+BY64</f>
        <v>78276117.365902871</v>
      </c>
      <c r="BX65" s="444">
        <f>BW$34/40</f>
        <v>2376381.8250000002</v>
      </c>
      <c r="BY65" s="444">
        <f t="shared" si="38"/>
        <v>75899735.540902868</v>
      </c>
      <c r="BZ65" s="474"/>
      <c r="CA65" s="908">
        <f>+CC64</f>
        <v>11222543.824851803</v>
      </c>
      <c r="CB65" s="444">
        <f>CA$34/40</f>
        <v>340030.1</v>
      </c>
      <c r="CC65" s="444">
        <f t="shared" si="39"/>
        <v>10882513.724851804</v>
      </c>
      <c r="CD65" s="474"/>
      <c r="CE65" s="908">
        <f>+CG64</f>
        <v>216599.25312500002</v>
      </c>
      <c r="CF65" s="444">
        <f>CE$34/40</f>
        <v>5595.6750000000002</v>
      </c>
      <c r="CG65" s="444">
        <f t="shared" si="129"/>
        <v>211003.57812500003</v>
      </c>
      <c r="CH65" s="474"/>
      <c r="CI65" s="908">
        <f>+CK64</f>
        <v>2577595.0747150015</v>
      </c>
      <c r="CJ65" s="444">
        <f>CI$34/40</f>
        <v>78098.149999999994</v>
      </c>
      <c r="CK65" s="444">
        <f t="shared" si="40"/>
        <v>2499496.9247150016</v>
      </c>
      <c r="CL65" s="474"/>
      <c r="CM65" s="908">
        <f>+CO64</f>
        <v>1941394.0984572128</v>
      </c>
      <c r="CN65" s="444">
        <f>CM$34/40</f>
        <v>60871.25</v>
      </c>
      <c r="CO65" s="444">
        <f t="shared" si="11"/>
        <v>1880522.8484572128</v>
      </c>
      <c r="CP65" s="474"/>
      <c r="CQ65" s="908">
        <f>+CS64</f>
        <v>31674521.788626686</v>
      </c>
      <c r="CR65" s="444">
        <f>CQ$34/40</f>
        <v>957804.625</v>
      </c>
      <c r="CS65" s="444">
        <f t="shared" si="41"/>
        <v>30716717.163626686</v>
      </c>
      <c r="CT65" s="474"/>
      <c r="CU65" s="908">
        <f>+CW64</f>
        <v>134831927.27269724</v>
      </c>
      <c r="CV65" s="444">
        <f>CU$34/40</f>
        <v>4085251.4750000001</v>
      </c>
      <c r="CW65" s="444">
        <f t="shared" si="42"/>
        <v>130746675.79769725</v>
      </c>
      <c r="CX65" s="474"/>
      <c r="CY65" s="908">
        <f>+DA64</f>
        <v>897697.3364583333</v>
      </c>
      <c r="CZ65" s="444">
        <f>CY$34/40</f>
        <v>22895.575000000001</v>
      </c>
      <c r="DA65" s="444">
        <f t="shared" si="135"/>
        <v>874801.76145833335</v>
      </c>
      <c r="DB65" s="474"/>
      <c r="DC65" s="908">
        <f>+DE64</f>
        <v>0</v>
      </c>
      <c r="DD65" s="444">
        <f>DC$34/40</f>
        <v>0</v>
      </c>
      <c r="DE65" s="444">
        <f t="shared" si="52"/>
        <v>0</v>
      </c>
      <c r="DF65" s="474"/>
      <c r="DG65" s="908">
        <f>+DI64</f>
        <v>10193947.576132394</v>
      </c>
      <c r="DH65" s="444">
        <f>DG$34/40</f>
        <v>319625.125</v>
      </c>
      <c r="DI65" s="444">
        <f t="shared" si="12"/>
        <v>9874322.4511323944</v>
      </c>
      <c r="DJ65" s="474"/>
      <c r="DK65" s="908">
        <f>+DM64</f>
        <v>11029012.035943914</v>
      </c>
      <c r="DL65" s="444">
        <f>DK$34/40</f>
        <v>342300.67499999999</v>
      </c>
      <c r="DM65" s="444">
        <f t="shared" si="29"/>
        <v>10686711.360943913</v>
      </c>
      <c r="DN65" s="474"/>
      <c r="DO65" s="908">
        <f>+DQ64</f>
        <v>7935987.1803541556</v>
      </c>
      <c r="DP65" s="444">
        <f>DO$34/40</f>
        <v>251404.15</v>
      </c>
      <c r="DQ65" s="444">
        <f t="shared" si="13"/>
        <v>7684583.0303541552</v>
      </c>
      <c r="DR65" s="474"/>
      <c r="DS65" s="908">
        <f>+DU64</f>
        <v>2278094.83266454</v>
      </c>
      <c r="DT65" s="444">
        <f>DS$34/40</f>
        <v>71428.3</v>
      </c>
      <c r="DU65" s="444">
        <f t="shared" si="14"/>
        <v>2206666.5326645402</v>
      </c>
      <c r="DV65" s="474"/>
      <c r="DW65" s="908">
        <f>+DY64</f>
        <v>7970550.769976439</v>
      </c>
      <c r="DX65" s="444">
        <f>DW$34/40</f>
        <v>254607.77499999999</v>
      </c>
      <c r="DY65" s="444">
        <f t="shared" si="15"/>
        <v>7715942.9949764386</v>
      </c>
      <c r="DZ65" s="474"/>
      <c r="EA65" s="908">
        <f>+EC64</f>
        <v>13197453.233675331</v>
      </c>
      <c r="EB65" s="444">
        <f>EA$34/40</f>
        <v>408772.05</v>
      </c>
      <c r="EC65" s="444">
        <f t="shared" si="30"/>
        <v>12788681.18367533</v>
      </c>
      <c r="ED65" s="474"/>
      <c r="EE65" s="908">
        <f>+EG64</f>
        <v>14846833.315526675</v>
      </c>
      <c r="EF65" s="444">
        <f>EE$34/40</f>
        <v>460792.05</v>
      </c>
      <c r="EG65" s="444">
        <f t="shared" si="31"/>
        <v>14386041.265526675</v>
      </c>
      <c r="EH65" s="474"/>
      <c r="EI65" s="908">
        <f>+EK64</f>
        <v>8166121.0728112189</v>
      </c>
      <c r="EJ65" s="444">
        <f>EI$34/40</f>
        <v>244041.07500000001</v>
      </c>
      <c r="EK65" s="444">
        <f t="shared" si="43"/>
        <v>7922079.9978112187</v>
      </c>
      <c r="EL65" s="474"/>
      <c r="EM65" s="908">
        <f>+EO64</f>
        <v>15561151.665925676</v>
      </c>
      <c r="EN65" s="444">
        <f>EM$34/40</f>
        <v>468700.375</v>
      </c>
      <c r="EO65" s="444">
        <f t="shared" si="44"/>
        <v>15092451.290925676</v>
      </c>
      <c r="EP65" s="474"/>
      <c r="EQ65" s="908">
        <f>+ES64</f>
        <v>9849415.8558215573</v>
      </c>
      <c r="ER65" s="444">
        <f>EQ$34/40</f>
        <v>301410.34999999998</v>
      </c>
      <c r="ES65" s="444">
        <f t="shared" si="32"/>
        <v>9548005.5058215577</v>
      </c>
      <c r="ET65" s="474"/>
      <c r="EU65" s="908">
        <f>+EW64</f>
        <v>73680883.231870353</v>
      </c>
      <c r="EV65" s="444">
        <f>EU$34/40</f>
        <v>2282158.9249999998</v>
      </c>
      <c r="EW65" s="444">
        <f t="shared" si="33"/>
        <v>71398724.306870356</v>
      </c>
      <c r="EX65" s="474"/>
      <c r="EY65" s="908">
        <f>+FA64</f>
        <v>26625141.102325574</v>
      </c>
      <c r="EZ65" s="444">
        <f>EY$34/40</f>
        <v>805116.6</v>
      </c>
      <c r="FA65" s="444">
        <f t="shared" si="45"/>
        <v>25820024.502325572</v>
      </c>
      <c r="FB65" s="474"/>
      <c r="FC65" s="908">
        <f>+FE64</f>
        <v>11276104.501789786</v>
      </c>
      <c r="FD65" s="444">
        <f>FC$34/40</f>
        <v>335670.32500000001</v>
      </c>
      <c r="FE65" s="444">
        <f t="shared" si="53"/>
        <v>10940434.176789787</v>
      </c>
      <c r="FF65" s="474"/>
      <c r="FG65" s="908">
        <f>+FI64</f>
        <v>68456063.410746291</v>
      </c>
      <c r="FH65" s="444">
        <f>FG$34/40</f>
        <v>2103295.9</v>
      </c>
      <c r="FI65" s="444">
        <f t="shared" si="34"/>
        <v>66352767.510746293</v>
      </c>
      <c r="FJ65" s="474"/>
      <c r="FK65" s="908">
        <f>+FM64</f>
        <v>1067906.2313269491</v>
      </c>
      <c r="FL65" s="444">
        <f>FK$34/40</f>
        <v>32549.7</v>
      </c>
      <c r="FM65" s="444">
        <f t="shared" si="46"/>
        <v>1035356.5313269491</v>
      </c>
      <c r="FN65" s="474"/>
      <c r="FO65" s="908">
        <f>+FQ64</f>
        <v>165930.25629274963</v>
      </c>
      <c r="FP65" s="444">
        <f>FO$34/40</f>
        <v>5139.45</v>
      </c>
      <c r="FQ65" s="444">
        <f t="shared" si="35"/>
        <v>160790.80629274962</v>
      </c>
      <c r="FR65" s="474"/>
      <c r="FS65" s="908">
        <f>+FU64</f>
        <v>19415004.949692201</v>
      </c>
      <c r="FT65" s="444">
        <f>FS$34/40</f>
        <v>587089.57499999995</v>
      </c>
      <c r="FU65" s="444">
        <f t="shared" si="47"/>
        <v>18827915.374692202</v>
      </c>
      <c r="FV65" s="474"/>
      <c r="FW65" s="908">
        <f>+FY64</f>
        <v>1195817.2620649033</v>
      </c>
      <c r="FX65" s="444">
        <f>FW$34/40</f>
        <v>36815.125</v>
      </c>
      <c r="FY65" s="444">
        <f t="shared" si="36"/>
        <v>1159002.1370649033</v>
      </c>
      <c r="FZ65" s="474"/>
      <c r="GA65" s="908">
        <f>+GC64</f>
        <v>11454118.167658458</v>
      </c>
      <c r="GB65" s="444">
        <f>GA$34/40</f>
        <v>338990.82500000001</v>
      </c>
      <c r="GC65" s="444">
        <f t="shared" si="54"/>
        <v>11115127.342658458</v>
      </c>
      <c r="GD65" s="474"/>
      <c r="GE65" s="908">
        <f>+GG64</f>
        <v>5000640.812308101</v>
      </c>
      <c r="GF65" s="444">
        <f>GE$34/40</f>
        <v>159738.27499999999</v>
      </c>
      <c r="GG65" s="444">
        <f t="shared" si="16"/>
        <v>4840902.5373081006</v>
      </c>
      <c r="GH65" s="474"/>
      <c r="GI65" s="908">
        <f>+GK64</f>
        <v>4339913.5160852736</v>
      </c>
      <c r="GJ65" s="444">
        <f>GI$34/40</f>
        <v>131234.47500000001</v>
      </c>
      <c r="GK65" s="444">
        <f t="shared" si="48"/>
        <v>4208679.041085274</v>
      </c>
      <c r="GL65" s="474"/>
      <c r="GM65" s="908">
        <f>+GO64</f>
        <v>2527878.4809849518</v>
      </c>
      <c r="GN65" s="444">
        <f>GM$34/40</f>
        <v>79915.199999999997</v>
      </c>
      <c r="GO65" s="444">
        <f t="shared" si="17"/>
        <v>2447963.2809849516</v>
      </c>
      <c r="GP65" s="474"/>
      <c r="GQ65" s="908">
        <f>+GS64</f>
        <v>17430440.693878245</v>
      </c>
      <c r="GR65" s="444">
        <f>GQ$34/40</f>
        <v>547643.32499999995</v>
      </c>
      <c r="GS65" s="444">
        <f t="shared" si="18"/>
        <v>16882797.368878245</v>
      </c>
      <c r="GT65" s="474"/>
      <c r="GU65" s="908">
        <f>+GW64</f>
        <v>808646.65</v>
      </c>
      <c r="GV65" s="444">
        <f>GU$34/40</f>
        <v>20801.2</v>
      </c>
      <c r="GW65" s="444">
        <f t="shared" si="130"/>
        <v>787845.45000000007</v>
      </c>
      <c r="GX65" s="474"/>
      <c r="GY65" s="908">
        <f>+HA64</f>
        <v>3857247.7427952583</v>
      </c>
      <c r="GZ65" s="444">
        <f>GY$34/40</f>
        <v>121190.05</v>
      </c>
      <c r="HA65" s="444">
        <f t="shared" si="19"/>
        <v>3736057.6927952585</v>
      </c>
      <c r="HB65" s="474"/>
      <c r="HC65" s="908">
        <f>+HE64</f>
        <v>16630450.30400517</v>
      </c>
      <c r="HD65" s="444">
        <f>HC$34/40</f>
        <v>527929.15</v>
      </c>
      <c r="HE65" s="444">
        <f t="shared" si="20"/>
        <v>16102521.15400517</v>
      </c>
      <c r="HF65" s="474"/>
      <c r="HG65" s="908">
        <f>+HI64</f>
        <v>2691401.5082307337</v>
      </c>
      <c r="HH65" s="444">
        <f>HG$34/40</f>
        <v>85615.45</v>
      </c>
      <c r="HI65" s="444">
        <f t="shared" si="21"/>
        <v>2605786.0582307335</v>
      </c>
      <c r="HJ65" s="474"/>
      <c r="HK65" s="908">
        <f>+HM64</f>
        <v>2659023.4628400961</v>
      </c>
      <c r="HL65" s="444">
        <f>HK$34/40</f>
        <v>83887.824999999997</v>
      </c>
      <c r="HM65" s="444">
        <f t="shared" si="22"/>
        <v>2575135.6378400959</v>
      </c>
      <c r="HN65" s="474"/>
      <c r="HO65" s="908">
        <f>+HQ64</f>
        <v>613623.11705426336</v>
      </c>
      <c r="HP65" s="444">
        <f>HO$34/40</f>
        <v>19479.3</v>
      </c>
      <c r="HQ65" s="444">
        <f t="shared" si="23"/>
        <v>594143.81705426332</v>
      </c>
      <c r="HR65" s="474"/>
      <c r="HS65" s="908">
        <f>+HU64</f>
        <v>4997454.9780095769</v>
      </c>
      <c r="HT65" s="444">
        <f>HS$34/40</f>
        <v>154476.22500000001</v>
      </c>
      <c r="HU65" s="444">
        <f t="shared" si="37"/>
        <v>4842978.7530095773</v>
      </c>
      <c r="HV65" s="474"/>
      <c r="HW65" s="908">
        <f>+HY64</f>
        <v>20033445.597256418</v>
      </c>
      <c r="HX65" s="444">
        <f>HW$34/40</f>
        <v>598691.05000000005</v>
      </c>
      <c r="HY65" s="444">
        <f t="shared" si="49"/>
        <v>19434754.547256418</v>
      </c>
      <c r="HZ65" s="474"/>
      <c r="IA65" s="908">
        <f>+IC64</f>
        <v>18407342.111149106</v>
      </c>
      <c r="IB65" s="444">
        <f>IA$34/40</f>
        <v>544775.25</v>
      </c>
      <c r="IC65" s="444">
        <f t="shared" si="55"/>
        <v>17862566.861149106</v>
      </c>
      <c r="ID65" s="474"/>
      <c r="IE65" s="908">
        <f>+IG64</f>
        <v>104214033.072093</v>
      </c>
      <c r="IF65" s="444">
        <f>IE$34/40</f>
        <v>3009538.9</v>
      </c>
      <c r="IG65" s="444">
        <f t="shared" si="61"/>
        <v>101204494.17209299</v>
      </c>
      <c r="IH65" s="474"/>
      <c r="II65" s="908">
        <f>+IK64</f>
        <v>119534674.92616278</v>
      </c>
      <c r="IJ65" s="444">
        <f>II$34/40</f>
        <v>3361668.4249999998</v>
      </c>
      <c r="IK65" s="444">
        <f t="shared" si="75"/>
        <v>116173006.50116278</v>
      </c>
      <c r="IL65" s="474"/>
      <c r="IM65" s="908">
        <f>+IO64</f>
        <v>14020658.801162789</v>
      </c>
      <c r="IN65" s="444">
        <f>IM$34/40</f>
        <v>384250.05</v>
      </c>
      <c r="IO65" s="444">
        <f t="shared" si="89"/>
        <v>13636408.751162788</v>
      </c>
      <c r="IP65" s="474"/>
      <c r="IQ65" s="908">
        <f>+IS64</f>
        <v>440756.62655038765</v>
      </c>
      <c r="IR65" s="444">
        <f>IQ$34/40</f>
        <v>11754.725</v>
      </c>
      <c r="IS65" s="444">
        <f t="shared" si="110"/>
        <v>429001.90155038767</v>
      </c>
      <c r="IT65" s="474"/>
      <c r="IU65" s="908">
        <f>+IW64</f>
        <v>90985.895124639021</v>
      </c>
      <c r="IV65" s="444">
        <f>IU$34/40</f>
        <v>2719.0749999999998</v>
      </c>
      <c r="IW65" s="444">
        <f t="shared" si="50"/>
        <v>88266.820124639024</v>
      </c>
      <c r="IX65" s="474"/>
      <c r="IY65" s="908">
        <f>+JA64</f>
        <v>63075.427363581111</v>
      </c>
      <c r="IZ65" s="444">
        <f>IY$34/40</f>
        <v>1892.375</v>
      </c>
      <c r="JA65" s="444">
        <f t="shared" si="51"/>
        <v>61183.052363581111</v>
      </c>
      <c r="JB65" s="474"/>
      <c r="JC65" s="908">
        <f>+JE64</f>
        <v>11590906.159108527</v>
      </c>
      <c r="JD65" s="444">
        <f>JC$34/40</f>
        <v>335478.32500000001</v>
      </c>
      <c r="JE65" s="444">
        <f t="shared" si="62"/>
        <v>11255427.834108528</v>
      </c>
      <c r="JF65" s="474"/>
      <c r="JG65" s="908"/>
      <c r="JH65" s="444"/>
      <c r="JI65" s="444"/>
      <c r="JJ65" s="474"/>
      <c r="JK65" s="908">
        <f>+JM64</f>
        <v>425482.28217814252</v>
      </c>
      <c r="JL65" s="444">
        <f>JK$34/40</f>
        <v>12543.85</v>
      </c>
      <c r="JM65" s="444">
        <f t="shared" si="56"/>
        <v>412938.43217814254</v>
      </c>
      <c r="JN65" s="474"/>
      <c r="JO65" s="908">
        <f>+JQ64</f>
        <v>617101.32852257194</v>
      </c>
      <c r="JP65" s="444">
        <f>JO$34/40</f>
        <v>18370.05</v>
      </c>
      <c r="JQ65" s="444">
        <f t="shared" si="57"/>
        <v>598731.2785225719</v>
      </c>
      <c r="JR65" s="474"/>
      <c r="JS65" s="908">
        <f>+JU64</f>
        <v>13978.011878704969</v>
      </c>
      <c r="JT65" s="444">
        <f>JS$34/40</f>
        <v>406.95</v>
      </c>
      <c r="JU65" s="444">
        <f t="shared" si="63"/>
        <v>13571.061878704968</v>
      </c>
      <c r="JV65" s="474"/>
      <c r="JW65" s="908">
        <f>+JY64</f>
        <v>13978.011878704969</v>
      </c>
      <c r="JX65" s="444">
        <f>JW$34/40</f>
        <v>406.95</v>
      </c>
      <c r="JY65" s="444">
        <f t="shared" si="64"/>
        <v>13571.061878704968</v>
      </c>
      <c r="JZ65" s="474"/>
      <c r="KA65" s="908">
        <f>+KC64</f>
        <v>737522.60156938748</v>
      </c>
      <c r="KB65" s="444">
        <f>KA$34/40</f>
        <v>21471.924999999999</v>
      </c>
      <c r="KC65" s="444">
        <f t="shared" si="65"/>
        <v>716050.67656938743</v>
      </c>
      <c r="KD65" s="474"/>
      <c r="KE65" s="908">
        <f>+KG64</f>
        <v>737522.60156938748</v>
      </c>
      <c r="KF65" s="444">
        <f>KE$34/40</f>
        <v>21471.924999999999</v>
      </c>
      <c r="KG65" s="444">
        <f t="shared" si="66"/>
        <v>716050.67656938743</v>
      </c>
      <c r="KH65" s="474"/>
      <c r="KI65" s="908">
        <f>+KK64</f>
        <v>199648.56925064605</v>
      </c>
      <c r="KJ65" s="444">
        <f>KI$34/40</f>
        <v>5897.3</v>
      </c>
      <c r="KK65" s="444">
        <f t="shared" si="58"/>
        <v>193751.26925064606</v>
      </c>
      <c r="KL65" s="474"/>
      <c r="KM65" s="908">
        <f>+KO64</f>
        <v>13350774.571496429</v>
      </c>
      <c r="KN65" s="444">
        <f>KM$34/40</f>
        <v>388688.875</v>
      </c>
      <c r="KO65" s="444">
        <f t="shared" si="68"/>
        <v>12962085.696496429</v>
      </c>
      <c r="KP65" s="474"/>
      <c r="KQ65" s="908"/>
      <c r="KR65" s="444"/>
      <c r="KS65" s="444"/>
      <c r="KT65" s="474"/>
      <c r="KU65" s="908">
        <f>+KW64</f>
        <v>0</v>
      </c>
      <c r="KV65" s="444">
        <f>KU$34/40</f>
        <v>0</v>
      </c>
      <c r="KW65" s="444">
        <f t="shared" si="69"/>
        <v>0</v>
      </c>
      <c r="KX65" s="474"/>
      <c r="KY65" s="908">
        <f>+LA64</f>
        <v>1305012.7924418603</v>
      </c>
      <c r="KZ65" s="444">
        <f>KY$34/40</f>
        <v>37023.675000000003</v>
      </c>
      <c r="LA65" s="444">
        <f t="shared" si="76"/>
        <v>1267989.1174418603</v>
      </c>
      <c r="LB65" s="474"/>
      <c r="LC65" s="908">
        <f>+LE64</f>
        <v>0</v>
      </c>
      <c r="LD65" s="444">
        <f>LC$34/40</f>
        <v>0</v>
      </c>
      <c r="LE65" s="444">
        <f t="shared" si="90"/>
        <v>0</v>
      </c>
      <c r="LF65" s="474"/>
      <c r="LG65" s="908">
        <f>+LI64</f>
        <v>29004556.649999999</v>
      </c>
      <c r="LH65" s="444">
        <f>LG$34/40</f>
        <v>798290.55</v>
      </c>
      <c r="LI65" s="444">
        <f t="shared" si="91"/>
        <v>28206266.099999998</v>
      </c>
      <c r="LJ65" s="474"/>
      <c r="LK65" s="908">
        <f>+LM64</f>
        <v>5821856.6937984498</v>
      </c>
      <c r="LL65" s="444">
        <f>LK$34/40</f>
        <v>159215.5</v>
      </c>
      <c r="LM65" s="444">
        <f t="shared" si="92"/>
        <v>5662641.1937984498</v>
      </c>
      <c r="LN65" s="474"/>
      <c r="LO65" s="908">
        <f>+LQ64</f>
        <v>3528726.5610465119</v>
      </c>
      <c r="LP65" s="444">
        <f>LO$34/40</f>
        <v>101904.125</v>
      </c>
      <c r="LQ65" s="444">
        <f t="shared" si="70"/>
        <v>3426822.4360465119</v>
      </c>
      <c r="LR65" s="474"/>
      <c r="LS65" s="908">
        <f>+LU64</f>
        <v>105164.26569767443</v>
      </c>
      <c r="LT65" s="444">
        <f>LS$34/40</f>
        <v>2913.0749999999998</v>
      </c>
      <c r="LU65" s="444">
        <f t="shared" si="77"/>
        <v>102251.19069767444</v>
      </c>
      <c r="LV65" s="474"/>
      <c r="LW65" s="908">
        <f>+LY64</f>
        <v>16159577.129263569</v>
      </c>
      <c r="LX65" s="444">
        <f>LW$34/40</f>
        <v>461497.77500000002</v>
      </c>
      <c r="LY65" s="444">
        <f t="shared" si="71"/>
        <v>15698079.354263568</v>
      </c>
      <c r="LZ65" s="474"/>
      <c r="MA65" s="908">
        <f>+MC64</f>
        <v>21367360.79360465</v>
      </c>
      <c r="MB65" s="444">
        <f>MA$34/40</f>
        <v>593154.625</v>
      </c>
      <c r="MC65" s="444">
        <f t="shared" si="78"/>
        <v>20774206.16860465</v>
      </c>
      <c r="MD65" s="474"/>
      <c r="ME65" s="908">
        <f>+MG64</f>
        <v>2753537.8327519381</v>
      </c>
      <c r="MF65" s="444">
        <f>ME$34/40</f>
        <v>78291.024999999994</v>
      </c>
      <c r="MG65" s="444">
        <f t="shared" si="72"/>
        <v>2675246.8077519382</v>
      </c>
      <c r="MH65" s="474"/>
      <c r="MI65" s="908">
        <f>+MK64</f>
        <v>31374282.608720936</v>
      </c>
      <c r="MJ65" s="444">
        <f>MI$34/40</f>
        <v>882337.57499999995</v>
      </c>
      <c r="MK65" s="444">
        <f t="shared" si="79"/>
        <v>30491945.033720937</v>
      </c>
      <c r="ML65" s="474"/>
      <c r="MM65" s="908">
        <f>+MO64</f>
        <v>16057050.168992247</v>
      </c>
      <c r="MN65" s="444">
        <f>MM$34/40</f>
        <v>450589.4</v>
      </c>
      <c r="MO65" s="444">
        <f t="shared" si="80"/>
        <v>15606460.768992247</v>
      </c>
      <c r="MP65" s="474"/>
      <c r="MQ65" s="908">
        <f>+MS64</f>
        <v>34033038.880813956</v>
      </c>
      <c r="MR65" s="444">
        <f>MQ$34/40</f>
        <v>950890.625</v>
      </c>
      <c r="MS65" s="444">
        <f t="shared" si="81"/>
        <v>33082148.255813956</v>
      </c>
      <c r="MT65" s="474"/>
      <c r="MU65" s="908">
        <f>+MW64</f>
        <v>10999991.038372094</v>
      </c>
      <c r="MV65" s="444">
        <f>MU$34/40</f>
        <v>304702.34999999998</v>
      </c>
      <c r="MW65" s="444">
        <f t="shared" si="82"/>
        <v>10695288.688372094</v>
      </c>
      <c r="MX65" s="474"/>
      <c r="MY65" s="908">
        <f>+NA64</f>
        <v>4137022.3538759686</v>
      </c>
      <c r="MZ65" s="444">
        <f>MY$34/40</f>
        <v>114350.95</v>
      </c>
      <c r="NA65" s="444">
        <f t="shared" si="93"/>
        <v>4022671.4038759684</v>
      </c>
      <c r="NB65" s="474"/>
      <c r="NC65" s="908">
        <f>+NE64</f>
        <v>33099536.777519383</v>
      </c>
      <c r="ND65" s="444">
        <f>NC$34/40</f>
        <v>928831.9</v>
      </c>
      <c r="NE65" s="444">
        <f t="shared" si="83"/>
        <v>32170704.877519384</v>
      </c>
      <c r="NF65" s="474"/>
      <c r="NG65" s="908">
        <f>+NI64</f>
        <v>4206969.2271317812</v>
      </c>
      <c r="NH65" s="444">
        <f>NG$34/40</f>
        <v>120145.9</v>
      </c>
      <c r="NI65" s="444">
        <f t="shared" si="73"/>
        <v>4086823.3271317813</v>
      </c>
      <c r="NJ65" s="474"/>
      <c r="NK65" s="908">
        <f>+NM64</f>
        <v>45919338.859496132</v>
      </c>
      <c r="NL65" s="444">
        <f>NK$34/40</f>
        <v>1280223.625</v>
      </c>
      <c r="NM65" s="444">
        <f t="shared" si="84"/>
        <v>44639115.234496132</v>
      </c>
      <c r="NN65" s="474"/>
      <c r="NO65" s="908">
        <f>+NQ64</f>
        <v>1805038.7596899224</v>
      </c>
      <c r="NP65" s="444">
        <f>NO$34/40</f>
        <v>50000</v>
      </c>
      <c r="NQ65" s="444">
        <f t="shared" si="85"/>
        <v>1755038.7596899224</v>
      </c>
      <c r="NR65" s="474"/>
      <c r="NS65" s="908">
        <f>+NU64</f>
        <v>5693440.0253875963</v>
      </c>
      <c r="NT65" s="444">
        <f>NS$34/40</f>
        <v>155703.57500000001</v>
      </c>
      <c r="NU65" s="444">
        <f t="shared" si="94"/>
        <v>5537736.4503875962</v>
      </c>
      <c r="NV65" s="474"/>
      <c r="NW65" s="908">
        <f>+NY64</f>
        <v>1094616.045348837</v>
      </c>
      <c r="NX65" s="444">
        <f>NW$34/40</f>
        <v>29132.55</v>
      </c>
      <c r="NY65" s="444">
        <f t="shared" si="111"/>
        <v>1065483.495348837</v>
      </c>
      <c r="NZ65" s="474"/>
      <c r="OA65" s="908">
        <f>+OC64</f>
        <v>10755092.954069767</v>
      </c>
      <c r="OB65" s="444">
        <f>OA$34/40</f>
        <v>299850.22499999998</v>
      </c>
      <c r="OC65" s="444">
        <f t="shared" si="86"/>
        <v>10455242.729069768</v>
      </c>
      <c r="OD65" s="474"/>
      <c r="OE65" s="908">
        <f>+OG64</f>
        <v>6108407.6523255818</v>
      </c>
      <c r="OF65" s="444">
        <f>OE$34/40</f>
        <v>169568.45</v>
      </c>
      <c r="OG65" s="444">
        <f t="shared" si="87"/>
        <v>5938839.2023255816</v>
      </c>
      <c r="OH65" s="474"/>
      <c r="OI65" s="908">
        <f>+OK64</f>
        <v>21060553.083333332</v>
      </c>
      <c r="OJ65" s="444">
        <f>OI$34/40</f>
        <v>579648.25</v>
      </c>
      <c r="OK65" s="444">
        <f t="shared" si="95"/>
        <v>20480904.833333332</v>
      </c>
      <c r="OL65" s="474"/>
      <c r="OM65" s="908">
        <f>+OO64</f>
        <v>11416992.0624031</v>
      </c>
      <c r="ON65" s="444">
        <f>OM$34/40</f>
        <v>312230.65000000002</v>
      </c>
      <c r="OO65" s="444">
        <f t="shared" si="96"/>
        <v>11104761.412403099</v>
      </c>
      <c r="OP65" s="474"/>
      <c r="OQ65" s="908">
        <f>+OS64</f>
        <v>931658.49515503878</v>
      </c>
      <c r="OR65" s="444">
        <f>OQ$34/40</f>
        <v>25158.875</v>
      </c>
      <c r="OS65" s="444">
        <f t="shared" si="97"/>
        <v>906499.62015503878</v>
      </c>
      <c r="OT65" s="474"/>
      <c r="OU65" s="908">
        <f>+OW64</f>
        <v>4012176.5598837212</v>
      </c>
      <c r="OV65" s="444">
        <f>OU$34/40</f>
        <v>109957.675</v>
      </c>
      <c r="OW65" s="444">
        <f t="shared" si="98"/>
        <v>3902218.8848837214</v>
      </c>
      <c r="OX65" s="474"/>
      <c r="OY65" s="908">
        <f>+PA64</f>
        <v>5214822.6965116281</v>
      </c>
      <c r="OZ65" s="444">
        <f>OY$34/40</f>
        <v>141118.54999999999</v>
      </c>
      <c r="PA65" s="444">
        <f t="shared" si="99"/>
        <v>5073704.1465116283</v>
      </c>
      <c r="PB65" s="474"/>
      <c r="PC65" s="908">
        <f>+PE64</f>
        <v>68829136.472093016</v>
      </c>
      <c r="PD65" s="444">
        <f>PC$34/40</f>
        <v>1886330.7</v>
      </c>
      <c r="PE65" s="444">
        <f t="shared" si="100"/>
        <v>66942805.772093013</v>
      </c>
      <c r="PF65" s="474"/>
      <c r="PG65" s="908">
        <f>+PI64</f>
        <v>27741979.424806204</v>
      </c>
      <c r="PH65" s="444">
        <f>PG$34/40</f>
        <v>749155.4</v>
      </c>
      <c r="PI65" s="444">
        <f t="shared" si="101"/>
        <v>26992824.024806205</v>
      </c>
      <c r="PJ65" s="474"/>
      <c r="PK65" s="908">
        <f>+PM64</f>
        <v>20544942.130232561</v>
      </c>
      <c r="PL65" s="444">
        <f>PK$34/40</f>
        <v>541208.4</v>
      </c>
      <c r="PM65" s="444">
        <f t="shared" si="112"/>
        <v>20003733.730232563</v>
      </c>
      <c r="PN65" s="474"/>
      <c r="PO65" s="908">
        <f>PQ64</f>
        <v>21360987.375</v>
      </c>
      <c r="PP65" s="444">
        <f>PO$34/40</f>
        <v>547717.625</v>
      </c>
      <c r="PQ65" s="444">
        <f t="shared" si="113"/>
        <v>20813269.75</v>
      </c>
      <c r="PR65" s="474"/>
      <c r="PS65" s="908">
        <f>PU64</f>
        <v>9553981.8479166664</v>
      </c>
      <c r="PT65" s="444">
        <f>PS$34/40</f>
        <v>240603.95</v>
      </c>
      <c r="PU65" s="444">
        <f t="shared" si="136"/>
        <v>9313377.8979166672</v>
      </c>
      <c r="PV65" s="474"/>
      <c r="PW65" s="908">
        <f>+PW$34</f>
        <v>239384448</v>
      </c>
      <c r="PX65" s="444">
        <f>+PW$34/40/12*(12.5-PW$36)</f>
        <v>5236534.8000000007</v>
      </c>
      <c r="PY65" s="444">
        <f t="shared" ref="PY65:PY74" si="153">+PW65-PX65</f>
        <v>234147913.19999999</v>
      </c>
      <c r="PZ65" s="474"/>
      <c r="QA65" s="908">
        <f>+QC64</f>
        <v>1683086.7529069767</v>
      </c>
      <c r="QB65" s="444">
        <f>QA$34/40</f>
        <v>47333.375</v>
      </c>
      <c r="QC65" s="444">
        <f t="shared" si="88"/>
        <v>1635753.3779069767</v>
      </c>
      <c r="QD65" s="474"/>
      <c r="QE65" s="908">
        <f>QG64</f>
        <v>9543315.1968750004</v>
      </c>
      <c r="QF65" s="444">
        <f>QE$34/40</f>
        <v>240335.32500000001</v>
      </c>
      <c r="QG65" s="444">
        <f t="shared" si="137"/>
        <v>9302979.8718750011</v>
      </c>
      <c r="QH65" s="474"/>
      <c r="QI65" s="908">
        <f>QK64</f>
        <v>38252289.234375</v>
      </c>
      <c r="QJ65" s="444">
        <f>QI$34/40</f>
        <v>961314.07499999995</v>
      </c>
      <c r="QK65" s="444">
        <f t="shared" si="138"/>
        <v>37290975.159374997</v>
      </c>
      <c r="QL65" s="474"/>
      <c r="QM65" s="908">
        <f>QO64</f>
        <v>38188306.440624997</v>
      </c>
      <c r="QN65" s="444">
        <f>QM$34/40</f>
        <v>957700.47499999998</v>
      </c>
      <c r="QO65" s="444">
        <f t="shared" si="139"/>
        <v>37230605.965624996</v>
      </c>
      <c r="QP65" s="474"/>
      <c r="QQ65" s="908">
        <f>QS64</f>
        <v>18711147.896875001</v>
      </c>
      <c r="QR65" s="444">
        <f>QQ$34/40</f>
        <v>468266.47499999998</v>
      </c>
      <c r="QS65" s="444">
        <f t="shared" si="140"/>
        <v>18242881.421875</v>
      </c>
      <c r="QT65" s="474"/>
      <c r="QU65" s="908">
        <f>+QU$34</f>
        <v>6414783</v>
      </c>
      <c r="QV65" s="444">
        <f>+QU$34/40/12*(12.5-QU$36)</f>
        <v>140323.37812500002</v>
      </c>
      <c r="QW65" s="444">
        <f t="shared" ref="QW65:QW74" si="154">+QU65-QV65</f>
        <v>6274459.6218750002</v>
      </c>
      <c r="QX65" s="474"/>
      <c r="QY65" s="908">
        <f>RA64</f>
        <v>7340432.5343749998</v>
      </c>
      <c r="QZ65" s="444">
        <f>QY$34/40</f>
        <v>189634.42499999999</v>
      </c>
      <c r="RA65" s="444">
        <f t="shared" si="131"/>
        <v>7150798.109375</v>
      </c>
      <c r="RB65" s="474"/>
      <c r="RC65" s="908">
        <f>RE64</f>
        <v>13796242.13125</v>
      </c>
      <c r="RD65" s="444">
        <f>RC$34/40</f>
        <v>351870.15</v>
      </c>
      <c r="RE65" s="444">
        <f t="shared" si="141"/>
        <v>13444371.981249999</v>
      </c>
      <c r="RF65" s="474"/>
      <c r="RG65" s="908">
        <f>RI64</f>
        <v>9256139.7791666668</v>
      </c>
      <c r="RH65" s="444">
        <f>RG$34/40</f>
        <v>234580.1</v>
      </c>
      <c r="RI65" s="444">
        <f t="shared" si="142"/>
        <v>9021559.6791666672</v>
      </c>
      <c r="RJ65" s="474"/>
      <c r="RK65" s="908">
        <f>RM64</f>
        <v>582173.80208333337</v>
      </c>
      <c r="RL65" s="444">
        <f>RK$34/40</f>
        <v>14661.25</v>
      </c>
      <c r="RM65" s="444">
        <f t="shared" si="143"/>
        <v>567512.55208333337</v>
      </c>
      <c r="RN65" s="474"/>
      <c r="RO65" s="908">
        <f>RQ64</f>
        <v>798807.76041666663</v>
      </c>
      <c r="RP65" s="444">
        <f>RO$34/40</f>
        <v>20074.75</v>
      </c>
      <c r="RQ65" s="444">
        <f t="shared" si="144"/>
        <v>778733.01041666663</v>
      </c>
      <c r="RR65" s="474"/>
      <c r="RS65" s="908">
        <f>RU64</f>
        <v>40208072.916666664</v>
      </c>
      <c r="RT65" s="444">
        <f>RS$34/40</f>
        <v>1006250</v>
      </c>
      <c r="RU65" s="444">
        <f t="shared" si="145"/>
        <v>39201822.916666664</v>
      </c>
      <c r="RV65" s="474"/>
      <c r="RW65" s="908">
        <f>+RW$34</f>
        <v>10310937</v>
      </c>
      <c r="RX65" s="444">
        <f>+RW$34/40/12*(12.5-RW$36)</f>
        <v>247032.86562499998</v>
      </c>
      <c r="RY65" s="444">
        <f t="shared" ref="RY65:RY74" si="155">+RW65-RX65</f>
        <v>10063904.134375</v>
      </c>
      <c r="RZ65" s="474"/>
      <c r="SA65" s="908">
        <f>+SC64</f>
        <v>4974022.0860465122</v>
      </c>
      <c r="SB65" s="444">
        <f>SA$34/40</f>
        <v>132654.29999999999</v>
      </c>
      <c r="SC65" s="444">
        <f t="shared" si="114"/>
        <v>4841367.7860465124</v>
      </c>
      <c r="SD65" s="474"/>
      <c r="SE65" s="908">
        <f>+SE$34</f>
        <v>1363290</v>
      </c>
      <c r="SF65" s="444">
        <f>+SE$34/40/12*(12.5-SE$36)</f>
        <v>29821.96875</v>
      </c>
      <c r="SG65" s="444">
        <f t="shared" ref="SG65:SG74" si="156">+SE65-SF65</f>
        <v>1333468.03125</v>
      </c>
      <c r="SH65" s="474"/>
      <c r="SI65" s="908">
        <f>+SI$34</f>
        <v>106041</v>
      </c>
      <c r="SJ65" s="444">
        <f>+SI$34/40/12*(12.5-SI$36)</f>
        <v>1656.8906250000002</v>
      </c>
      <c r="SK65" s="444">
        <f t="shared" ref="SK65:SK74" si="157">+SI65-SJ65</f>
        <v>104384.109375</v>
      </c>
      <c r="SL65" s="474"/>
      <c r="SM65" s="908">
        <f>+SM$34</f>
        <v>84722</v>
      </c>
      <c r="SN65" s="444">
        <f>+SM$34/40/12*(12.5-SM$36)</f>
        <v>1323.7812500000002</v>
      </c>
      <c r="SO65" s="444">
        <f t="shared" ref="SO65:SO74" si="158">+SM65-SN65</f>
        <v>83398.21875</v>
      </c>
      <c r="SP65" s="474"/>
      <c r="SQ65" s="908">
        <f>+SS64</f>
        <v>17567236.791472867</v>
      </c>
      <c r="SR65" s="444">
        <f>SQ$34/40</f>
        <v>470453.3</v>
      </c>
      <c r="SS65" s="444">
        <f t="shared" si="115"/>
        <v>17096783.491472866</v>
      </c>
      <c r="ST65" s="474"/>
      <c r="SU65" s="908">
        <f>+SW64</f>
        <v>680183.17267441878</v>
      </c>
      <c r="SV65" s="444">
        <f>SU$34/40</f>
        <v>18601.575000000001</v>
      </c>
      <c r="SW65" s="444">
        <f t="shared" si="102"/>
        <v>661581.59767441882</v>
      </c>
      <c r="SX65" s="474"/>
      <c r="SY65" s="908">
        <f>+TA64</f>
        <v>1141380.1406976746</v>
      </c>
      <c r="SZ65" s="444">
        <f>SY$34/40</f>
        <v>30439.95</v>
      </c>
      <c r="TA65" s="444">
        <f t="shared" si="116"/>
        <v>1110940.1906976746</v>
      </c>
      <c r="TB65" s="474"/>
      <c r="TC65" s="908">
        <f>+TE64</f>
        <v>1332656.3</v>
      </c>
      <c r="TD65" s="444">
        <f>TC$34/40</f>
        <v>34727.199999999997</v>
      </c>
      <c r="TE65" s="444">
        <f t="shared" si="132"/>
        <v>1297929.1000000001</v>
      </c>
      <c r="TF65" s="474"/>
      <c r="TG65" s="908">
        <f>+TI64</f>
        <v>3592958.5230620159</v>
      </c>
      <c r="TH65" s="444">
        <f>TG$34/40</f>
        <v>97025.675000000003</v>
      </c>
      <c r="TI65" s="444">
        <f t="shared" si="103"/>
        <v>3495932.8480620161</v>
      </c>
      <c r="TJ65" s="474"/>
      <c r="TK65" s="908">
        <f>+TM64</f>
        <v>19239539.558333334</v>
      </c>
      <c r="TL65" s="444">
        <f>TK$34/40</f>
        <v>515237.82500000001</v>
      </c>
      <c r="TM65" s="444">
        <f t="shared" si="117"/>
        <v>18724301.733333334</v>
      </c>
      <c r="TN65" s="474"/>
      <c r="TO65" s="908">
        <f>+TQ64</f>
        <v>23759712.399418607</v>
      </c>
      <c r="TP65" s="444">
        <f>TO$34/40</f>
        <v>633657.82499999995</v>
      </c>
      <c r="TQ65" s="444">
        <f t="shared" si="118"/>
        <v>23126054.574418608</v>
      </c>
      <c r="TR65" s="474"/>
      <c r="TS65" s="908">
        <f>+TU64</f>
        <v>23670599.326744188</v>
      </c>
      <c r="TT65" s="444">
        <f>TS$34/40</f>
        <v>624822.44999999995</v>
      </c>
      <c r="TU65" s="444">
        <f t="shared" si="119"/>
        <v>23045776.876744188</v>
      </c>
      <c r="TV65" s="474"/>
      <c r="TW65" s="908">
        <f>+TY64</f>
        <v>26167194.364583332</v>
      </c>
      <c r="TX65" s="444">
        <f>TW$34/40</f>
        <v>683365.25</v>
      </c>
      <c r="TY65" s="444">
        <f t="shared" si="133"/>
        <v>25483829.114583332</v>
      </c>
      <c r="TZ65" s="474"/>
      <c r="UA65" s="908">
        <f>UC64</f>
        <v>94283.369791666672</v>
      </c>
      <c r="UB65" s="444">
        <f>UA$34/40</f>
        <v>2369.4250000000002</v>
      </c>
      <c r="UC65" s="444">
        <f t="shared" si="146"/>
        <v>91913.944791666669</v>
      </c>
      <c r="UD65" s="474"/>
      <c r="UE65" s="908">
        <f>+UG64</f>
        <v>3010331.3860465116</v>
      </c>
      <c r="UF65" s="444">
        <f>UE$34/40</f>
        <v>79462.399999999994</v>
      </c>
      <c r="UG65" s="444">
        <f t="shared" si="120"/>
        <v>2930868.9860465117</v>
      </c>
      <c r="UH65" s="474"/>
      <c r="UI65" s="908">
        <f>+UK64</f>
        <v>2378508.2180232559</v>
      </c>
      <c r="UJ65" s="444">
        <f>UI$34/40</f>
        <v>65185.375</v>
      </c>
      <c r="UK65" s="444">
        <f t="shared" si="104"/>
        <v>2313322.8430232559</v>
      </c>
      <c r="UL65" s="474"/>
      <c r="UM65" s="908">
        <f>UO64</f>
        <v>25987107.899999999</v>
      </c>
      <c r="UN65" s="444">
        <f>UM$34/40</f>
        <v>698840.3</v>
      </c>
      <c r="UO65" s="444">
        <f t="shared" si="121"/>
        <v>25288267.599999998</v>
      </c>
      <c r="UP65" s="474"/>
      <c r="UQ65" s="908">
        <f>US64</f>
        <v>2536969.2343023261</v>
      </c>
      <c r="UR65" s="444">
        <f>UQ$34/40</f>
        <v>67799.675000000003</v>
      </c>
      <c r="US65" s="444">
        <f t="shared" si="122"/>
        <v>2469169.5593023263</v>
      </c>
      <c r="UT65" s="474"/>
      <c r="UU65" s="908">
        <f>UW64</f>
        <v>14719856.223062016</v>
      </c>
      <c r="UV65" s="444">
        <f>UU$34/40</f>
        <v>392570.07500000001</v>
      </c>
      <c r="UW65" s="444">
        <f t="shared" si="123"/>
        <v>14327286.148062017</v>
      </c>
      <c r="UX65" s="474"/>
      <c r="UY65" s="908">
        <f>VA64</f>
        <v>414069.06511627906</v>
      </c>
      <c r="UZ65" s="444">
        <f>UY$34/40</f>
        <v>11020.2</v>
      </c>
      <c r="VA65" s="444">
        <f t="shared" si="124"/>
        <v>403048.86511627905</v>
      </c>
      <c r="VB65" s="474"/>
      <c r="VC65" s="908">
        <f>VE64</f>
        <v>1992192.6164728682</v>
      </c>
      <c r="VD65" s="444">
        <f>VC$34/40</f>
        <v>53685.574999999997</v>
      </c>
      <c r="VE65" s="444">
        <f t="shared" si="125"/>
        <v>1938507.0414728683</v>
      </c>
      <c r="VF65" s="474"/>
      <c r="VG65" s="908"/>
      <c r="VH65" s="444"/>
      <c r="VI65" s="444"/>
      <c r="VJ65" s="474"/>
      <c r="VK65" s="908"/>
      <c r="VL65" s="444"/>
      <c r="VM65" s="444"/>
      <c r="VN65" s="474"/>
      <c r="VO65" s="908"/>
      <c r="VP65" s="444"/>
      <c r="VQ65" s="444"/>
      <c r="VR65" s="474"/>
      <c r="VS65" s="908"/>
      <c r="VT65" s="444"/>
      <c r="VU65" s="444"/>
      <c r="VV65" s="474"/>
      <c r="VW65" s="908">
        <f>+VY64</f>
        <v>25924755.855620157</v>
      </c>
      <c r="VX65" s="444">
        <f>VW$34/40</f>
        <v>700082.375</v>
      </c>
      <c r="VY65" s="444">
        <f t="shared" si="105"/>
        <v>25224673.480620157</v>
      </c>
      <c r="VZ65" s="474"/>
      <c r="WA65" s="908">
        <f>WC64</f>
        <v>13979255.841472868</v>
      </c>
      <c r="WB65" s="444">
        <f>WA$34/40</f>
        <v>370520.65</v>
      </c>
      <c r="WC65" s="444">
        <f t="shared" si="126"/>
        <v>13608735.191472868</v>
      </c>
      <c r="WD65" s="474"/>
      <c r="WE65" s="908">
        <f>WG64</f>
        <v>1537751.9540697671</v>
      </c>
      <c r="WF65" s="444">
        <f>WE$34/40</f>
        <v>40508.474999999999</v>
      </c>
      <c r="WG65" s="444">
        <f t="shared" si="127"/>
        <v>1497243.4790697671</v>
      </c>
      <c r="WH65" s="474"/>
      <c r="WI65" s="908">
        <f>WK64</f>
        <v>67636482.424999997</v>
      </c>
      <c r="WJ65" s="444">
        <f>WI$34/40</f>
        <v>1762514.2</v>
      </c>
      <c r="WK65" s="444">
        <f t="shared" si="134"/>
        <v>65873968.224999994</v>
      </c>
      <c r="WL65" s="474"/>
      <c r="WM65" s="908">
        <f>WO64</f>
        <v>22651307.387499999</v>
      </c>
      <c r="WN65" s="444">
        <f>WM$34/40</f>
        <v>580182.9</v>
      </c>
      <c r="WO65" s="444">
        <f t="shared" si="147"/>
        <v>22071124.487500001</v>
      </c>
      <c r="WP65" s="474"/>
      <c r="WQ65" s="908">
        <f>WS64</f>
        <v>20561632.359496124</v>
      </c>
      <c r="WR65" s="444">
        <f>WQ$34/40</f>
        <v>548366.875</v>
      </c>
      <c r="WS65" s="444">
        <f t="shared" si="128"/>
        <v>20013265.484496124</v>
      </c>
      <c r="WT65" s="474"/>
      <c r="WU65" s="908"/>
      <c r="WV65" s="444"/>
      <c r="WW65" s="444"/>
      <c r="WX65" s="474"/>
      <c r="WY65" s="908">
        <f>+XA64</f>
        <v>7294797.8290697681</v>
      </c>
      <c r="WZ65" s="444">
        <f>WY$34/40</f>
        <v>197404.85</v>
      </c>
      <c r="XA65" s="444">
        <f t="shared" si="106"/>
        <v>7097392.9790697685</v>
      </c>
      <c r="XB65" s="474"/>
      <c r="XC65" s="908">
        <f>XE64</f>
        <v>25860126.796875</v>
      </c>
      <c r="XD65" s="444">
        <f>XC$34/40</f>
        <v>656765.125</v>
      </c>
      <c r="XE65" s="444">
        <f t="shared" si="148"/>
        <v>25203361.671875</v>
      </c>
      <c r="XF65" s="474"/>
      <c r="XG65" s="908">
        <f>+XG$34</f>
        <v>54200092</v>
      </c>
      <c r="XH65" s="444">
        <f>+XG$34/40/12*(12.5-XG$36)</f>
        <v>1298543.8708333333</v>
      </c>
      <c r="XI65" s="444">
        <f t="shared" ref="XI65:XI76" si="159">+XG65-XH65</f>
        <v>52901548.12916667</v>
      </c>
      <c r="XJ65" s="474"/>
      <c r="XK65" s="908">
        <f>+XK$34</f>
        <v>464932</v>
      </c>
      <c r="XL65" s="444">
        <f>+XK$34/40/12*(12.5-XK$36)</f>
        <v>11138.995833333332</v>
      </c>
      <c r="XM65" s="444">
        <f t="shared" ref="XM65:XM76" si="160">+XK65-XL65</f>
        <v>453793.00416666665</v>
      </c>
      <c r="XN65" s="474"/>
      <c r="XO65" s="908">
        <f>+XO$34</f>
        <v>32481278</v>
      </c>
      <c r="XP65" s="444">
        <f>+XO$34/40/12*(12.5-XO$36)</f>
        <v>33834.664583333331</v>
      </c>
      <c r="XQ65" s="444">
        <f t="shared" ref="XQ65:XQ76" si="161">+XO65-XP65</f>
        <v>32447443.335416667</v>
      </c>
      <c r="XR65" s="474"/>
      <c r="XS65" s="908"/>
      <c r="XT65" s="444"/>
      <c r="XU65" s="444"/>
      <c r="XV65" s="474"/>
      <c r="XW65" s="908">
        <f>+XW$34</f>
        <v>6671545</v>
      </c>
      <c r="XX65" s="444">
        <f>+XW$34/40/12*(12.5-XW$36)</f>
        <v>6949.526041666667</v>
      </c>
      <c r="XY65" s="444">
        <f t="shared" ref="XY65:XY76" si="162">+XW65-XX65</f>
        <v>6664595.473958333</v>
      </c>
      <c r="XZ65" s="474"/>
      <c r="YA65" s="908"/>
      <c r="YB65" s="444"/>
      <c r="YC65" s="444"/>
      <c r="YD65" s="474"/>
      <c r="YE65" s="908">
        <f>YG64</f>
        <v>27066293.268750001</v>
      </c>
      <c r="YF65" s="444">
        <f>YE$34/40</f>
        <v>693266.85</v>
      </c>
      <c r="YG65" s="444">
        <f t="shared" si="149"/>
        <v>26373026.418749999</v>
      </c>
      <c r="YH65" s="474"/>
      <c r="YI65" s="908">
        <f>YK64</f>
        <v>26727663.721875001</v>
      </c>
      <c r="YJ65" s="444">
        <f>YI$34/40</f>
        <v>683135.17500000005</v>
      </c>
      <c r="YK65" s="444">
        <f t="shared" si="150"/>
        <v>26044528.546875</v>
      </c>
      <c r="YL65" s="474"/>
      <c r="YM65" s="908">
        <f>YO64</f>
        <v>1274509.3968750001</v>
      </c>
      <c r="YN65" s="444">
        <f>YM$34/40</f>
        <v>32164.275000000001</v>
      </c>
      <c r="YO65" s="444">
        <f t="shared" si="151"/>
        <v>1242345.1218750002</v>
      </c>
      <c r="YP65" s="474"/>
      <c r="YQ65" s="908"/>
      <c r="YR65" s="444"/>
      <c r="YS65" s="444"/>
      <c r="YT65" s="474"/>
      <c r="YU65" s="908"/>
      <c r="YV65" s="444"/>
      <c r="YW65" s="444"/>
      <c r="YX65" s="474"/>
      <c r="YY65" s="908"/>
      <c r="YZ65" s="444"/>
      <c r="ZA65" s="444"/>
      <c r="ZB65" s="474"/>
      <c r="ZC65" s="908"/>
      <c r="ZD65" s="444"/>
      <c r="ZE65" s="444"/>
      <c r="ZF65" s="474"/>
      <c r="ZG65" s="908"/>
      <c r="ZH65" s="444"/>
      <c r="ZI65" s="444"/>
      <c r="ZJ65" s="474"/>
      <c r="ZK65" s="908"/>
      <c r="ZL65" s="444"/>
      <c r="ZM65" s="444"/>
      <c r="ZN65" s="474"/>
      <c r="ZO65" s="908"/>
      <c r="ZP65" s="444"/>
      <c r="ZQ65" s="444"/>
      <c r="ZR65" s="474"/>
      <c r="ZS65" s="908"/>
      <c r="ZT65" s="444"/>
      <c r="ZU65" s="444"/>
      <c r="ZV65" s="474"/>
      <c r="ZW65" s="908"/>
      <c r="ZX65" s="444"/>
      <c r="ZY65" s="444"/>
      <c r="ZZ65" s="474"/>
      <c r="AAA65" s="908"/>
      <c r="AAB65" s="444"/>
      <c r="AAC65" s="444"/>
      <c r="AAD65" s="474"/>
      <c r="AAE65" s="908"/>
      <c r="AAF65" s="444"/>
      <c r="AAG65" s="444"/>
      <c r="AAH65" s="474"/>
      <c r="AAI65" s="908">
        <f>AAK64</f>
        <v>31715187.535416666</v>
      </c>
      <c r="AAJ65" s="444">
        <f>AAI$34/40</f>
        <v>812342.05</v>
      </c>
      <c r="AAK65" s="444">
        <f t="shared" si="152"/>
        <v>30902845.485416666</v>
      </c>
      <c r="AAL65" s="474"/>
      <c r="AAM65" s="908"/>
      <c r="AAN65" s="444"/>
      <c r="AAO65" s="444"/>
      <c r="AAP65" s="474"/>
      <c r="AAQ65" s="908"/>
      <c r="AAR65" s="444"/>
      <c r="AAS65" s="444"/>
      <c r="AAT65" s="474"/>
      <c r="AAU65" s="908"/>
      <c r="AAV65" s="444"/>
      <c r="AAW65" s="444"/>
      <c r="AAX65" s="474"/>
      <c r="AAY65" s="908"/>
      <c r="AAZ65" s="444"/>
      <c r="ABA65" s="444"/>
      <c r="ABB65" s="474"/>
      <c r="ABC65" s="908"/>
      <c r="ABD65" s="444"/>
      <c r="ABE65" s="444"/>
      <c r="ABF65" s="474"/>
      <c r="ABG65" s="908"/>
      <c r="ABH65" s="444"/>
      <c r="ABI65" s="444"/>
      <c r="ABJ65" s="474"/>
      <c r="ABK65" s="908"/>
      <c r="ABL65" s="444"/>
      <c r="ABM65" s="444"/>
      <c r="ABN65" s="474"/>
      <c r="ABO65" s="908"/>
      <c r="ABP65" s="444"/>
      <c r="ABQ65" s="444"/>
      <c r="ABR65" s="474"/>
      <c r="ABS65" s="908"/>
      <c r="ABT65" s="444"/>
      <c r="ABU65" s="444"/>
      <c r="ABV65" s="474"/>
      <c r="ABW65" s="908"/>
      <c r="ABX65" s="444"/>
      <c r="ABY65" s="444"/>
      <c r="ABZ65" s="474"/>
      <c r="ACA65" s="908"/>
      <c r="ACB65" s="444"/>
      <c r="ACC65" s="444"/>
      <c r="ACD65" s="474"/>
      <c r="ACE65" s="908"/>
      <c r="ACF65" s="444"/>
      <c r="ACG65" s="444"/>
      <c r="ACH65" s="474"/>
      <c r="ACI65" s="908"/>
      <c r="ACJ65" s="444"/>
      <c r="ACK65" s="444"/>
      <c r="ACL65" s="474"/>
      <c r="ACM65" s="908"/>
      <c r="ACN65" s="444"/>
      <c r="ACO65" s="444"/>
      <c r="ACP65" s="474"/>
      <c r="ACQ65" s="908"/>
      <c r="ACR65" s="444"/>
      <c r="ACS65" s="444"/>
      <c r="ACT65" s="474"/>
      <c r="ACU65" s="908"/>
      <c r="ACV65" s="444"/>
      <c r="ACW65" s="444"/>
      <c r="ACX65" s="474"/>
      <c r="ACY65" s="908"/>
      <c r="ACZ65" s="444"/>
      <c r="ADA65" s="444"/>
      <c r="ADB65" s="474"/>
      <c r="ADC65" s="908"/>
      <c r="ADD65" s="444"/>
      <c r="ADE65" s="444"/>
      <c r="ADF65" s="474"/>
      <c r="ADG65" s="908"/>
      <c r="ADH65" s="444"/>
      <c r="ADI65" s="444"/>
      <c r="ADJ65" s="474"/>
      <c r="ADK65" s="908"/>
      <c r="ADL65" s="444"/>
      <c r="ADM65" s="444"/>
      <c r="ADN65" s="474"/>
      <c r="ADO65" s="908"/>
      <c r="ADP65" s="444"/>
      <c r="ADQ65" s="444"/>
      <c r="ADR65" s="474"/>
      <c r="ADS65" s="908"/>
      <c r="ADT65" s="444"/>
      <c r="ADU65" s="444"/>
      <c r="ADV65" s="474"/>
      <c r="ADW65" s="908"/>
      <c r="ADX65" s="444"/>
      <c r="ADY65" s="444"/>
      <c r="ADZ65" s="474"/>
      <c r="AEA65" s="908"/>
      <c r="AEB65" s="444"/>
      <c r="AEC65" s="444"/>
      <c r="AED65" s="474"/>
      <c r="AEE65" s="901"/>
      <c r="AEF65" s="448"/>
      <c r="AEG65" s="909"/>
    </row>
    <row r="66" spans="1:814" ht="13.2" customHeight="1">
      <c r="A66" s="538">
        <v>47</v>
      </c>
      <c r="B66" s="461" t="str">
        <f t="shared" si="1"/>
        <v>W incentive</v>
      </c>
      <c r="C66" s="538">
        <f t="shared" si="2"/>
        <v>2019</v>
      </c>
      <c r="D66" s="443">
        <v>47</v>
      </c>
      <c r="E66" s="908" t="str">
        <f t="shared" si="3"/>
        <v>W incentive</v>
      </c>
      <c r="F66" s="907">
        <f t="shared" si="4"/>
        <v>2019</v>
      </c>
      <c r="G66" s="908">
        <f>+G65</f>
        <v>787930.59259385907</v>
      </c>
      <c r="H66" s="444">
        <f>+H65</f>
        <v>25983.025000000001</v>
      </c>
      <c r="I66" s="444">
        <f t="shared" si="5"/>
        <v>761947.56759385904</v>
      </c>
      <c r="J66" s="945"/>
      <c r="K66" s="908">
        <f>+K65</f>
        <v>814088.14903100766</v>
      </c>
      <c r="L66" s="444">
        <f>+L65</f>
        <v>22795.174999999999</v>
      </c>
      <c r="M66" s="444">
        <f t="shared" si="74"/>
        <v>791292.97403100762</v>
      </c>
      <c r="N66" s="945"/>
      <c r="O66" s="908">
        <f>+O65</f>
        <v>789458.3152416778</v>
      </c>
      <c r="P66" s="444">
        <f>+P65</f>
        <v>26903.174999999999</v>
      </c>
      <c r="Q66" s="444">
        <f t="shared" si="0"/>
        <v>762555.14024167776</v>
      </c>
      <c r="R66" s="945"/>
      <c r="S66" s="908">
        <f>+S65</f>
        <v>511342.28139534884</v>
      </c>
      <c r="T66" s="444">
        <f>+T65</f>
        <v>14799.9</v>
      </c>
      <c r="U66" s="444">
        <f t="shared" si="60"/>
        <v>496542.38139534881</v>
      </c>
      <c r="V66" s="945"/>
      <c r="W66" s="908">
        <f>+W65</f>
        <v>5677986.3112517064</v>
      </c>
      <c r="X66" s="444">
        <f>+X65</f>
        <v>188867.17499999999</v>
      </c>
      <c r="Y66" s="444">
        <f t="shared" si="6"/>
        <v>5489119.1362517066</v>
      </c>
      <c r="Z66" s="945"/>
      <c r="AA66" s="908">
        <f>+AA65</f>
        <v>863919.90833333333</v>
      </c>
      <c r="AB66" s="444">
        <f>+AB65</f>
        <v>22851.275000000001</v>
      </c>
      <c r="AC66" s="444">
        <f t="shared" si="107"/>
        <v>841068.6333333333</v>
      </c>
      <c r="AD66" s="945"/>
      <c r="AE66" s="908">
        <f>+AE65</f>
        <v>4687406.2507409938</v>
      </c>
      <c r="AF66" s="444">
        <f>+AF65</f>
        <v>154907.125</v>
      </c>
      <c r="AG66" s="444">
        <f t="shared" si="7"/>
        <v>4532499.1257409938</v>
      </c>
      <c r="AH66" s="945"/>
      <c r="AI66" s="908">
        <f>+AI65</f>
        <v>481816.69089147286</v>
      </c>
      <c r="AJ66" s="444">
        <f>+AJ65</f>
        <v>12903.125</v>
      </c>
      <c r="AK66" s="444">
        <f t="shared" si="108"/>
        <v>468913.56589147286</v>
      </c>
      <c r="AL66" s="945"/>
      <c r="AM66" s="908">
        <f>+AM65</f>
        <v>1760903.2010601917</v>
      </c>
      <c r="AN66" s="444">
        <f>+AN65</f>
        <v>56132.324999999997</v>
      </c>
      <c r="AO66" s="444">
        <f t="shared" si="8"/>
        <v>1704770.8760601918</v>
      </c>
      <c r="AP66" s="945"/>
      <c r="AQ66" s="908">
        <f>+AQ65</f>
        <v>240763.18197674421</v>
      </c>
      <c r="AR66" s="444">
        <f>+AR65</f>
        <v>6447.6750000000002</v>
      </c>
      <c r="AS66" s="444">
        <f t="shared" si="109"/>
        <v>234315.50697674422</v>
      </c>
      <c r="AT66" s="945"/>
      <c r="AU66" s="908">
        <f>+AU65</f>
        <v>17207832.759689927</v>
      </c>
      <c r="AV66" s="444">
        <f>+AV65</f>
        <v>546258</v>
      </c>
      <c r="AW66" s="444">
        <f t="shared" si="9"/>
        <v>16661574.759689927</v>
      </c>
      <c r="AX66" s="945"/>
      <c r="AY66" s="908">
        <f>+AY65</f>
        <v>35951259.525927179</v>
      </c>
      <c r="AZ66" s="444">
        <f>+AZ65</f>
        <v>1127230.2250000001</v>
      </c>
      <c r="BA66" s="444">
        <f t="shared" si="10"/>
        <v>34824029.300927177</v>
      </c>
      <c r="BB66" s="945"/>
      <c r="BC66" s="908">
        <f>+BC65</f>
        <v>10983961.456908347</v>
      </c>
      <c r="BD66" s="444">
        <f>+BD65</f>
        <v>339525</v>
      </c>
      <c r="BE66" s="444">
        <f t="shared" si="24"/>
        <v>10644436.456908347</v>
      </c>
      <c r="BF66" s="945"/>
      <c r="BG66" s="908">
        <f>+BG65</f>
        <v>9022887.9170618579</v>
      </c>
      <c r="BH66" s="444">
        <f>+BH65</f>
        <v>280607.05</v>
      </c>
      <c r="BI66" s="444">
        <f t="shared" si="25"/>
        <v>8742280.8670618571</v>
      </c>
      <c r="BJ66" s="945"/>
      <c r="BK66" s="908">
        <f>+BK65</f>
        <v>11829089.985229518</v>
      </c>
      <c r="BL66" s="444">
        <f>+BL65</f>
        <v>366388.97499999998</v>
      </c>
      <c r="BM66" s="444">
        <f t="shared" si="26"/>
        <v>11462701.010229519</v>
      </c>
      <c r="BN66" s="945"/>
      <c r="BO66" s="908">
        <f>+BO65</f>
        <v>13724161.185590513</v>
      </c>
      <c r="BP66" s="444">
        <f>+BP65</f>
        <v>422520</v>
      </c>
      <c r="BQ66" s="444">
        <f t="shared" si="27"/>
        <v>13301641.185590513</v>
      </c>
      <c r="BR66" s="945"/>
      <c r="BS66" s="908">
        <f>+BS65</f>
        <v>9282747.5071819425</v>
      </c>
      <c r="BT66" s="444">
        <f>+BT65</f>
        <v>284069.25</v>
      </c>
      <c r="BU66" s="444">
        <f t="shared" si="28"/>
        <v>8998678.2571819425</v>
      </c>
      <c r="BV66" s="945"/>
      <c r="BW66" s="908">
        <f>+BW65</f>
        <v>78276117.365902871</v>
      </c>
      <c r="BX66" s="444">
        <f>+BX65</f>
        <v>2376381.8250000002</v>
      </c>
      <c r="BY66" s="444">
        <f t="shared" si="38"/>
        <v>75899735.540902868</v>
      </c>
      <c r="BZ66" s="945"/>
      <c r="CA66" s="908">
        <f>+CA65</f>
        <v>11222543.824851803</v>
      </c>
      <c r="CB66" s="444">
        <f>+CB65</f>
        <v>340030.1</v>
      </c>
      <c r="CC66" s="444">
        <f t="shared" si="39"/>
        <v>10882513.724851804</v>
      </c>
      <c r="CD66" s="945"/>
      <c r="CE66" s="908">
        <f>+CE65</f>
        <v>216599.25312500002</v>
      </c>
      <c r="CF66" s="444">
        <f>+CF65</f>
        <v>5595.6750000000002</v>
      </c>
      <c r="CG66" s="444">
        <f t="shared" si="129"/>
        <v>211003.57812500003</v>
      </c>
      <c r="CH66" s="945"/>
      <c r="CI66" s="908">
        <f>+CI65</f>
        <v>2577595.0747150015</v>
      </c>
      <c r="CJ66" s="444">
        <f>+CJ65</f>
        <v>78098.149999999994</v>
      </c>
      <c r="CK66" s="444">
        <f t="shared" si="40"/>
        <v>2499496.9247150016</v>
      </c>
      <c r="CL66" s="945"/>
      <c r="CM66" s="908">
        <f>+CM65</f>
        <v>1941394.0984572128</v>
      </c>
      <c r="CN66" s="444">
        <f>+CN65</f>
        <v>60871.25</v>
      </c>
      <c r="CO66" s="444">
        <f t="shared" si="11"/>
        <v>1880522.8484572128</v>
      </c>
      <c r="CP66" s="945"/>
      <c r="CQ66" s="908">
        <f>+CQ65</f>
        <v>31674521.788626686</v>
      </c>
      <c r="CR66" s="444">
        <f>+CR65</f>
        <v>957804.625</v>
      </c>
      <c r="CS66" s="444">
        <f t="shared" si="41"/>
        <v>30716717.163626686</v>
      </c>
      <c r="CT66" s="945"/>
      <c r="CU66" s="908">
        <f>+CU65</f>
        <v>134831927.27269724</v>
      </c>
      <c r="CV66" s="444">
        <f>+CV65</f>
        <v>4085251.4750000001</v>
      </c>
      <c r="CW66" s="444">
        <f t="shared" si="42"/>
        <v>130746675.79769725</v>
      </c>
      <c r="CX66" s="945"/>
      <c r="CY66" s="908">
        <f>+CY65</f>
        <v>897697.3364583333</v>
      </c>
      <c r="CZ66" s="444">
        <f>+CZ65</f>
        <v>22895.575000000001</v>
      </c>
      <c r="DA66" s="444">
        <f t="shared" si="135"/>
        <v>874801.76145833335</v>
      </c>
      <c r="DB66" s="945"/>
      <c r="DC66" s="908">
        <f>+DC65</f>
        <v>0</v>
      </c>
      <c r="DD66" s="444">
        <f>+DD65</f>
        <v>0</v>
      </c>
      <c r="DE66" s="444">
        <f t="shared" si="52"/>
        <v>0</v>
      </c>
      <c r="DF66" s="945"/>
      <c r="DG66" s="908">
        <f>+DG65</f>
        <v>10193947.576132394</v>
      </c>
      <c r="DH66" s="444">
        <f>+DH65</f>
        <v>319625.125</v>
      </c>
      <c r="DI66" s="444">
        <f t="shared" si="12"/>
        <v>9874322.4511323944</v>
      </c>
      <c r="DJ66" s="945"/>
      <c r="DK66" s="908">
        <f>+DK65</f>
        <v>11029012.035943914</v>
      </c>
      <c r="DL66" s="444">
        <f>+DL65</f>
        <v>342300.67499999999</v>
      </c>
      <c r="DM66" s="444">
        <f t="shared" si="29"/>
        <v>10686711.360943913</v>
      </c>
      <c r="DN66" s="945"/>
      <c r="DO66" s="908">
        <f>+DO65</f>
        <v>7935987.1803541556</v>
      </c>
      <c r="DP66" s="444">
        <f>+DP65</f>
        <v>251404.15</v>
      </c>
      <c r="DQ66" s="444">
        <f t="shared" si="13"/>
        <v>7684583.0303541552</v>
      </c>
      <c r="DR66" s="945"/>
      <c r="DS66" s="908">
        <f>+DS65</f>
        <v>2278094.83266454</v>
      </c>
      <c r="DT66" s="444">
        <f>+DT65</f>
        <v>71428.3</v>
      </c>
      <c r="DU66" s="444">
        <f t="shared" si="14"/>
        <v>2206666.5326645402</v>
      </c>
      <c r="DV66" s="945"/>
      <c r="DW66" s="908">
        <f>+DW65</f>
        <v>7970550.769976439</v>
      </c>
      <c r="DX66" s="444">
        <f>+DX65</f>
        <v>254607.77499999999</v>
      </c>
      <c r="DY66" s="444">
        <f t="shared" si="15"/>
        <v>7715942.9949764386</v>
      </c>
      <c r="DZ66" s="945"/>
      <c r="EA66" s="908">
        <f>+EA65</f>
        <v>13197453.233675331</v>
      </c>
      <c r="EB66" s="444">
        <f>+EB65</f>
        <v>408772.05</v>
      </c>
      <c r="EC66" s="444">
        <f t="shared" si="30"/>
        <v>12788681.18367533</v>
      </c>
      <c r="ED66" s="945"/>
      <c r="EE66" s="908">
        <f>+EE65</f>
        <v>14846833.315526675</v>
      </c>
      <c r="EF66" s="444">
        <f>+EF65</f>
        <v>460792.05</v>
      </c>
      <c r="EG66" s="444">
        <f t="shared" si="31"/>
        <v>14386041.265526675</v>
      </c>
      <c r="EH66" s="945"/>
      <c r="EI66" s="908">
        <f>+EI65</f>
        <v>8166121.0728112189</v>
      </c>
      <c r="EJ66" s="444">
        <f>+EJ65</f>
        <v>244041.07500000001</v>
      </c>
      <c r="EK66" s="444">
        <f t="shared" si="43"/>
        <v>7922079.9978112187</v>
      </c>
      <c r="EL66" s="945"/>
      <c r="EM66" s="908">
        <f>+EM65</f>
        <v>15561151.665925676</v>
      </c>
      <c r="EN66" s="444">
        <f>+EN65</f>
        <v>468700.375</v>
      </c>
      <c r="EO66" s="444">
        <f t="shared" si="44"/>
        <v>15092451.290925676</v>
      </c>
      <c r="EP66" s="945"/>
      <c r="EQ66" s="908">
        <f>+EQ65</f>
        <v>9849415.8558215573</v>
      </c>
      <c r="ER66" s="444">
        <f>+ER65</f>
        <v>301410.34999999998</v>
      </c>
      <c r="ES66" s="444">
        <f t="shared" si="32"/>
        <v>9548005.5058215577</v>
      </c>
      <c r="ET66" s="945"/>
      <c r="EU66" s="908">
        <f>+EU65</f>
        <v>73680883.231870353</v>
      </c>
      <c r="EV66" s="444">
        <f>+EV65</f>
        <v>2282158.9249999998</v>
      </c>
      <c r="EW66" s="444">
        <f t="shared" si="33"/>
        <v>71398724.306870356</v>
      </c>
      <c r="EX66" s="945"/>
      <c r="EY66" s="908">
        <f>+EY65</f>
        <v>26625141.102325574</v>
      </c>
      <c r="EZ66" s="444">
        <f>+EZ65</f>
        <v>805116.6</v>
      </c>
      <c r="FA66" s="444">
        <f t="shared" si="45"/>
        <v>25820024.502325572</v>
      </c>
      <c r="FB66" s="945"/>
      <c r="FC66" s="908">
        <f>+FC65</f>
        <v>11276104.501789786</v>
      </c>
      <c r="FD66" s="444">
        <f>+FD65</f>
        <v>335670.32500000001</v>
      </c>
      <c r="FE66" s="444">
        <f t="shared" si="53"/>
        <v>10940434.176789787</v>
      </c>
      <c r="FF66" s="945"/>
      <c r="FG66" s="908">
        <f>+FG65</f>
        <v>68456063.410746291</v>
      </c>
      <c r="FH66" s="444">
        <f>+FH65</f>
        <v>2103295.9</v>
      </c>
      <c r="FI66" s="444">
        <f t="shared" si="34"/>
        <v>66352767.510746293</v>
      </c>
      <c r="FJ66" s="945"/>
      <c r="FK66" s="908">
        <f>+FK65</f>
        <v>1067906.2313269491</v>
      </c>
      <c r="FL66" s="444">
        <f>+FL65</f>
        <v>32549.7</v>
      </c>
      <c r="FM66" s="444">
        <f t="shared" si="46"/>
        <v>1035356.5313269491</v>
      </c>
      <c r="FN66" s="945"/>
      <c r="FO66" s="908">
        <f>+FO65</f>
        <v>165930.25629274963</v>
      </c>
      <c r="FP66" s="444">
        <f>+FP65</f>
        <v>5139.45</v>
      </c>
      <c r="FQ66" s="444">
        <f t="shared" si="35"/>
        <v>160790.80629274962</v>
      </c>
      <c r="FR66" s="945"/>
      <c r="FS66" s="908">
        <f>+FS65</f>
        <v>19415004.949692201</v>
      </c>
      <c r="FT66" s="444">
        <f>+FT65</f>
        <v>587089.57499999995</v>
      </c>
      <c r="FU66" s="444">
        <f t="shared" si="47"/>
        <v>18827915.374692202</v>
      </c>
      <c r="FV66" s="945"/>
      <c r="FW66" s="908">
        <f>+FW65</f>
        <v>1195817.2620649033</v>
      </c>
      <c r="FX66" s="444">
        <f>+FX65</f>
        <v>36815.125</v>
      </c>
      <c r="FY66" s="444">
        <f t="shared" si="36"/>
        <v>1159002.1370649033</v>
      </c>
      <c r="FZ66" s="945"/>
      <c r="GA66" s="908">
        <f>+GA65</f>
        <v>11454118.167658458</v>
      </c>
      <c r="GB66" s="444">
        <f>+GB65</f>
        <v>338990.82500000001</v>
      </c>
      <c r="GC66" s="444">
        <f t="shared" si="54"/>
        <v>11115127.342658458</v>
      </c>
      <c r="GD66" s="945"/>
      <c r="GE66" s="908">
        <f>+GE65</f>
        <v>5000640.812308101</v>
      </c>
      <c r="GF66" s="444">
        <f>+GF65</f>
        <v>159738.27499999999</v>
      </c>
      <c r="GG66" s="444">
        <f t="shared" si="16"/>
        <v>4840902.5373081006</v>
      </c>
      <c r="GH66" s="945"/>
      <c r="GI66" s="908">
        <f>+GI65</f>
        <v>4339913.5160852736</v>
      </c>
      <c r="GJ66" s="444">
        <f>+GJ65</f>
        <v>131234.47500000001</v>
      </c>
      <c r="GK66" s="444">
        <f t="shared" si="48"/>
        <v>4208679.041085274</v>
      </c>
      <c r="GL66" s="945"/>
      <c r="GM66" s="908">
        <f>+GM65</f>
        <v>2527878.4809849518</v>
      </c>
      <c r="GN66" s="444">
        <f>+GN65</f>
        <v>79915.199999999997</v>
      </c>
      <c r="GO66" s="444">
        <f t="shared" si="17"/>
        <v>2447963.2809849516</v>
      </c>
      <c r="GP66" s="945"/>
      <c r="GQ66" s="908">
        <f>+GQ65</f>
        <v>17430440.693878245</v>
      </c>
      <c r="GR66" s="444">
        <f>+GR65</f>
        <v>547643.32499999995</v>
      </c>
      <c r="GS66" s="444">
        <f t="shared" si="18"/>
        <v>16882797.368878245</v>
      </c>
      <c r="GT66" s="945"/>
      <c r="GU66" s="908">
        <f>+GU65</f>
        <v>808646.65</v>
      </c>
      <c r="GV66" s="444">
        <f>+GV65</f>
        <v>20801.2</v>
      </c>
      <c r="GW66" s="444">
        <f t="shared" si="130"/>
        <v>787845.45000000007</v>
      </c>
      <c r="GX66" s="945"/>
      <c r="GY66" s="908">
        <f>+GY65</f>
        <v>3857247.7427952583</v>
      </c>
      <c r="GZ66" s="444">
        <f>+GZ65</f>
        <v>121190.05</v>
      </c>
      <c r="HA66" s="444">
        <f t="shared" si="19"/>
        <v>3736057.6927952585</v>
      </c>
      <c r="HB66" s="945"/>
      <c r="HC66" s="908">
        <f>+HC65</f>
        <v>16630450.30400517</v>
      </c>
      <c r="HD66" s="444">
        <f>+HD65</f>
        <v>527929.15</v>
      </c>
      <c r="HE66" s="444">
        <f t="shared" si="20"/>
        <v>16102521.15400517</v>
      </c>
      <c r="HF66" s="945"/>
      <c r="HG66" s="908">
        <f>+HG65</f>
        <v>2691401.5082307337</v>
      </c>
      <c r="HH66" s="444">
        <f>+HH65</f>
        <v>85615.45</v>
      </c>
      <c r="HI66" s="444">
        <f t="shared" si="21"/>
        <v>2605786.0582307335</v>
      </c>
      <c r="HJ66" s="945"/>
      <c r="HK66" s="908">
        <f>+HK65</f>
        <v>2659023.4628400961</v>
      </c>
      <c r="HL66" s="444">
        <f>+HL65</f>
        <v>83887.824999999997</v>
      </c>
      <c r="HM66" s="444">
        <f t="shared" si="22"/>
        <v>2575135.6378400959</v>
      </c>
      <c r="HN66" s="945"/>
      <c r="HO66" s="908">
        <f>+HO65</f>
        <v>613623.11705426336</v>
      </c>
      <c r="HP66" s="444">
        <f>+HP65</f>
        <v>19479.3</v>
      </c>
      <c r="HQ66" s="444">
        <f t="shared" si="23"/>
        <v>594143.81705426332</v>
      </c>
      <c r="HR66" s="945"/>
      <c r="HS66" s="908">
        <f>+HS65</f>
        <v>4997454.9780095769</v>
      </c>
      <c r="HT66" s="444">
        <f>+HT65</f>
        <v>154476.22500000001</v>
      </c>
      <c r="HU66" s="444">
        <f t="shared" si="37"/>
        <v>4842978.7530095773</v>
      </c>
      <c r="HV66" s="945"/>
      <c r="HW66" s="908">
        <f>+HW65</f>
        <v>20033445.597256418</v>
      </c>
      <c r="HX66" s="444">
        <f>+HX65</f>
        <v>598691.05000000005</v>
      </c>
      <c r="HY66" s="444">
        <f t="shared" si="49"/>
        <v>19434754.547256418</v>
      </c>
      <c r="HZ66" s="945"/>
      <c r="IA66" s="908">
        <f>+IA65</f>
        <v>18407342.111149106</v>
      </c>
      <c r="IB66" s="444">
        <f>+IB65</f>
        <v>544775.25</v>
      </c>
      <c r="IC66" s="444">
        <f t="shared" si="55"/>
        <v>17862566.861149106</v>
      </c>
      <c r="ID66" s="945"/>
      <c r="IE66" s="908">
        <f>+IE65</f>
        <v>104214033.072093</v>
      </c>
      <c r="IF66" s="444">
        <f>+IF65</f>
        <v>3009538.9</v>
      </c>
      <c r="IG66" s="444">
        <f t="shared" si="61"/>
        <v>101204494.17209299</v>
      </c>
      <c r="IH66" s="945"/>
      <c r="II66" s="908">
        <f>+II65</f>
        <v>119534674.92616278</v>
      </c>
      <c r="IJ66" s="444">
        <f>+IJ65</f>
        <v>3361668.4249999998</v>
      </c>
      <c r="IK66" s="444">
        <f t="shared" si="75"/>
        <v>116173006.50116278</v>
      </c>
      <c r="IL66" s="945"/>
      <c r="IM66" s="908">
        <f>+IM65</f>
        <v>14020658.801162789</v>
      </c>
      <c r="IN66" s="444">
        <f>+IN65</f>
        <v>384250.05</v>
      </c>
      <c r="IO66" s="444">
        <f t="shared" si="89"/>
        <v>13636408.751162788</v>
      </c>
      <c r="IP66" s="945"/>
      <c r="IQ66" s="908">
        <f>+IQ65</f>
        <v>440756.62655038765</v>
      </c>
      <c r="IR66" s="444">
        <f>+IR65</f>
        <v>11754.725</v>
      </c>
      <c r="IS66" s="444">
        <f t="shared" si="110"/>
        <v>429001.90155038767</v>
      </c>
      <c r="IT66" s="945"/>
      <c r="IU66" s="908">
        <f>+IU65</f>
        <v>90985.895124639021</v>
      </c>
      <c r="IV66" s="444">
        <f>+IV65</f>
        <v>2719.0749999999998</v>
      </c>
      <c r="IW66" s="444">
        <f t="shared" si="50"/>
        <v>88266.820124639024</v>
      </c>
      <c r="IX66" s="945"/>
      <c r="IY66" s="908">
        <f>+IY65</f>
        <v>63075.427363581111</v>
      </c>
      <c r="IZ66" s="444">
        <f>+IZ65</f>
        <v>1892.375</v>
      </c>
      <c r="JA66" s="444">
        <f t="shared" si="51"/>
        <v>61183.052363581111</v>
      </c>
      <c r="JB66" s="945"/>
      <c r="JC66" s="908">
        <f>+JC65</f>
        <v>11590906.159108527</v>
      </c>
      <c r="JD66" s="444">
        <f>+JD65</f>
        <v>335478.32500000001</v>
      </c>
      <c r="JE66" s="444">
        <f t="shared" si="62"/>
        <v>11255427.834108528</v>
      </c>
      <c r="JF66" s="945"/>
      <c r="JG66" s="908"/>
      <c r="JH66" s="444"/>
      <c r="JI66" s="444"/>
      <c r="JJ66" s="945"/>
      <c r="JK66" s="908">
        <f>+JK65</f>
        <v>425482.28217814252</v>
      </c>
      <c r="JL66" s="444">
        <f>+JL65</f>
        <v>12543.85</v>
      </c>
      <c r="JM66" s="444">
        <f t="shared" si="56"/>
        <v>412938.43217814254</v>
      </c>
      <c r="JN66" s="945"/>
      <c r="JO66" s="908">
        <f>+JO65</f>
        <v>617101.32852257194</v>
      </c>
      <c r="JP66" s="444">
        <f>+JP65</f>
        <v>18370.05</v>
      </c>
      <c r="JQ66" s="444">
        <f t="shared" si="57"/>
        <v>598731.2785225719</v>
      </c>
      <c r="JR66" s="945"/>
      <c r="JS66" s="908">
        <f>+JS65</f>
        <v>13978.011878704969</v>
      </c>
      <c r="JT66" s="444">
        <f>+JT65</f>
        <v>406.95</v>
      </c>
      <c r="JU66" s="444">
        <f t="shared" si="63"/>
        <v>13571.061878704968</v>
      </c>
      <c r="JV66" s="945"/>
      <c r="JW66" s="908">
        <f>+JW65</f>
        <v>13978.011878704969</v>
      </c>
      <c r="JX66" s="444">
        <f>+JX65</f>
        <v>406.95</v>
      </c>
      <c r="JY66" s="444">
        <f t="shared" si="64"/>
        <v>13571.061878704968</v>
      </c>
      <c r="JZ66" s="945"/>
      <c r="KA66" s="908">
        <f>+KA65</f>
        <v>737522.60156938748</v>
      </c>
      <c r="KB66" s="444">
        <f>+KB65</f>
        <v>21471.924999999999</v>
      </c>
      <c r="KC66" s="444">
        <f t="shared" si="65"/>
        <v>716050.67656938743</v>
      </c>
      <c r="KD66" s="945"/>
      <c r="KE66" s="908">
        <f>+KE65</f>
        <v>737522.60156938748</v>
      </c>
      <c r="KF66" s="444">
        <f>+KF65</f>
        <v>21471.924999999999</v>
      </c>
      <c r="KG66" s="444">
        <f t="shared" si="66"/>
        <v>716050.67656938743</v>
      </c>
      <c r="KH66" s="945"/>
      <c r="KI66" s="908">
        <f>+KI65</f>
        <v>199648.56925064605</v>
      </c>
      <c r="KJ66" s="444">
        <f>+KJ65</f>
        <v>5897.3</v>
      </c>
      <c r="KK66" s="444">
        <f t="shared" si="58"/>
        <v>193751.26925064606</v>
      </c>
      <c r="KL66" s="945"/>
      <c r="KM66" s="908">
        <f>+KM65</f>
        <v>13350774.571496429</v>
      </c>
      <c r="KN66" s="444">
        <f>+KN65</f>
        <v>388688.875</v>
      </c>
      <c r="KO66" s="444">
        <f t="shared" si="68"/>
        <v>12962085.696496429</v>
      </c>
      <c r="KP66" s="945"/>
      <c r="KQ66" s="908"/>
      <c r="KR66" s="444"/>
      <c r="KS66" s="444"/>
      <c r="KT66" s="945"/>
      <c r="KU66" s="908">
        <f>+KU65</f>
        <v>0</v>
      </c>
      <c r="KV66" s="444">
        <f>+KV65</f>
        <v>0</v>
      </c>
      <c r="KW66" s="444">
        <f t="shared" si="69"/>
        <v>0</v>
      </c>
      <c r="KX66" s="945"/>
      <c r="KY66" s="908">
        <f>+KY65</f>
        <v>1305012.7924418603</v>
      </c>
      <c r="KZ66" s="444">
        <f>+KZ65</f>
        <v>37023.675000000003</v>
      </c>
      <c r="LA66" s="444">
        <f t="shared" si="76"/>
        <v>1267989.1174418603</v>
      </c>
      <c r="LB66" s="945"/>
      <c r="LC66" s="908">
        <f>+LC65</f>
        <v>0</v>
      </c>
      <c r="LD66" s="444">
        <f>+LD65</f>
        <v>0</v>
      </c>
      <c r="LE66" s="444">
        <f t="shared" si="90"/>
        <v>0</v>
      </c>
      <c r="LF66" s="945"/>
      <c r="LG66" s="908">
        <f>+LG65</f>
        <v>29004556.649999999</v>
      </c>
      <c r="LH66" s="444">
        <f>+LH65</f>
        <v>798290.55</v>
      </c>
      <c r="LI66" s="444">
        <f t="shared" si="91"/>
        <v>28206266.099999998</v>
      </c>
      <c r="LJ66" s="945"/>
      <c r="LK66" s="908">
        <f>+LK65</f>
        <v>5821856.6937984498</v>
      </c>
      <c r="LL66" s="444">
        <f>+LL65</f>
        <v>159215.5</v>
      </c>
      <c r="LM66" s="444">
        <f t="shared" si="92"/>
        <v>5662641.1937984498</v>
      </c>
      <c r="LN66" s="945"/>
      <c r="LO66" s="908">
        <f>+LO65</f>
        <v>3528726.5610465119</v>
      </c>
      <c r="LP66" s="444">
        <f>+LP65</f>
        <v>101904.125</v>
      </c>
      <c r="LQ66" s="444">
        <f t="shared" si="70"/>
        <v>3426822.4360465119</v>
      </c>
      <c r="LR66" s="945"/>
      <c r="LS66" s="908">
        <f>+LS65</f>
        <v>105164.26569767443</v>
      </c>
      <c r="LT66" s="444">
        <f>+LT65</f>
        <v>2913.0749999999998</v>
      </c>
      <c r="LU66" s="444">
        <f t="shared" si="77"/>
        <v>102251.19069767444</v>
      </c>
      <c r="LV66" s="945"/>
      <c r="LW66" s="908">
        <f>+LW65</f>
        <v>16159577.129263569</v>
      </c>
      <c r="LX66" s="444">
        <f>+LX65</f>
        <v>461497.77500000002</v>
      </c>
      <c r="LY66" s="444">
        <f t="shared" si="71"/>
        <v>15698079.354263568</v>
      </c>
      <c r="LZ66" s="945"/>
      <c r="MA66" s="908">
        <f>+MA65</f>
        <v>21367360.79360465</v>
      </c>
      <c r="MB66" s="444">
        <f>+MB65</f>
        <v>593154.625</v>
      </c>
      <c r="MC66" s="444">
        <f t="shared" si="78"/>
        <v>20774206.16860465</v>
      </c>
      <c r="MD66" s="945"/>
      <c r="ME66" s="908">
        <f>+ME65</f>
        <v>2753537.8327519381</v>
      </c>
      <c r="MF66" s="444">
        <f>+MF65</f>
        <v>78291.024999999994</v>
      </c>
      <c r="MG66" s="444">
        <f t="shared" si="72"/>
        <v>2675246.8077519382</v>
      </c>
      <c r="MH66" s="945"/>
      <c r="MI66" s="908">
        <f>+MI65</f>
        <v>31374282.608720936</v>
      </c>
      <c r="MJ66" s="444">
        <f>+MJ65</f>
        <v>882337.57499999995</v>
      </c>
      <c r="MK66" s="444">
        <f t="shared" si="79"/>
        <v>30491945.033720937</v>
      </c>
      <c r="ML66" s="945"/>
      <c r="MM66" s="908">
        <f>+MM65</f>
        <v>16057050.168992247</v>
      </c>
      <c r="MN66" s="444">
        <f>+MN65</f>
        <v>450589.4</v>
      </c>
      <c r="MO66" s="444">
        <f t="shared" si="80"/>
        <v>15606460.768992247</v>
      </c>
      <c r="MP66" s="945"/>
      <c r="MQ66" s="908">
        <f>+MQ65</f>
        <v>34033038.880813956</v>
      </c>
      <c r="MR66" s="444">
        <f>+MR65</f>
        <v>950890.625</v>
      </c>
      <c r="MS66" s="444">
        <f t="shared" si="81"/>
        <v>33082148.255813956</v>
      </c>
      <c r="MT66" s="945"/>
      <c r="MU66" s="908">
        <f>+MU65</f>
        <v>10999991.038372094</v>
      </c>
      <c r="MV66" s="444">
        <f>+MV65</f>
        <v>304702.34999999998</v>
      </c>
      <c r="MW66" s="444">
        <f t="shared" si="82"/>
        <v>10695288.688372094</v>
      </c>
      <c r="MX66" s="945"/>
      <c r="MY66" s="908">
        <f>+MY65</f>
        <v>4137022.3538759686</v>
      </c>
      <c r="MZ66" s="444">
        <f>+MZ65</f>
        <v>114350.95</v>
      </c>
      <c r="NA66" s="444">
        <f t="shared" si="93"/>
        <v>4022671.4038759684</v>
      </c>
      <c r="NB66" s="945"/>
      <c r="NC66" s="908">
        <f>+NC65</f>
        <v>33099536.777519383</v>
      </c>
      <c r="ND66" s="444">
        <f>+ND65</f>
        <v>928831.9</v>
      </c>
      <c r="NE66" s="444">
        <f t="shared" si="83"/>
        <v>32170704.877519384</v>
      </c>
      <c r="NF66" s="945"/>
      <c r="NG66" s="908">
        <f>+NG65</f>
        <v>4206969.2271317812</v>
      </c>
      <c r="NH66" s="444">
        <f>+NH65</f>
        <v>120145.9</v>
      </c>
      <c r="NI66" s="444">
        <f t="shared" si="73"/>
        <v>4086823.3271317813</v>
      </c>
      <c r="NJ66" s="945"/>
      <c r="NK66" s="908">
        <f>+NK65</f>
        <v>45919338.859496132</v>
      </c>
      <c r="NL66" s="444">
        <f>+NL65</f>
        <v>1280223.625</v>
      </c>
      <c r="NM66" s="444">
        <f t="shared" si="84"/>
        <v>44639115.234496132</v>
      </c>
      <c r="NN66" s="945"/>
      <c r="NO66" s="908">
        <f>+NO65</f>
        <v>1805038.7596899224</v>
      </c>
      <c r="NP66" s="444">
        <f>+NP65</f>
        <v>50000</v>
      </c>
      <c r="NQ66" s="444">
        <f t="shared" si="85"/>
        <v>1755038.7596899224</v>
      </c>
      <c r="NR66" s="945"/>
      <c r="NS66" s="908">
        <f>+NS65</f>
        <v>5693440.0253875963</v>
      </c>
      <c r="NT66" s="444">
        <f>+NT65</f>
        <v>155703.57500000001</v>
      </c>
      <c r="NU66" s="444">
        <f t="shared" si="94"/>
        <v>5537736.4503875962</v>
      </c>
      <c r="NV66" s="945"/>
      <c r="NW66" s="908">
        <f>+NW65</f>
        <v>1094616.045348837</v>
      </c>
      <c r="NX66" s="444">
        <f>+NX65</f>
        <v>29132.55</v>
      </c>
      <c r="NY66" s="444">
        <f t="shared" si="111"/>
        <v>1065483.495348837</v>
      </c>
      <c r="NZ66" s="945"/>
      <c r="OA66" s="908">
        <f>+OA65</f>
        <v>10755092.954069767</v>
      </c>
      <c r="OB66" s="444">
        <f>+OB65</f>
        <v>299850.22499999998</v>
      </c>
      <c r="OC66" s="444">
        <f t="shared" si="86"/>
        <v>10455242.729069768</v>
      </c>
      <c r="OD66" s="945"/>
      <c r="OE66" s="908">
        <f>+OE65</f>
        <v>6108407.6523255818</v>
      </c>
      <c r="OF66" s="444">
        <f>+OF65</f>
        <v>169568.45</v>
      </c>
      <c r="OG66" s="444">
        <f t="shared" si="87"/>
        <v>5938839.2023255816</v>
      </c>
      <c r="OH66" s="945"/>
      <c r="OI66" s="908">
        <f>+OI65</f>
        <v>21060553.083333332</v>
      </c>
      <c r="OJ66" s="444">
        <f>+OJ65</f>
        <v>579648.25</v>
      </c>
      <c r="OK66" s="444">
        <f t="shared" si="95"/>
        <v>20480904.833333332</v>
      </c>
      <c r="OL66" s="945"/>
      <c r="OM66" s="908">
        <f>+OM65</f>
        <v>11416992.0624031</v>
      </c>
      <c r="ON66" s="444">
        <f>+ON65</f>
        <v>312230.65000000002</v>
      </c>
      <c r="OO66" s="444">
        <f t="shared" si="96"/>
        <v>11104761.412403099</v>
      </c>
      <c r="OP66" s="945"/>
      <c r="OQ66" s="908">
        <f>+OQ65</f>
        <v>931658.49515503878</v>
      </c>
      <c r="OR66" s="444">
        <f>+OR65</f>
        <v>25158.875</v>
      </c>
      <c r="OS66" s="444">
        <f t="shared" si="97"/>
        <v>906499.62015503878</v>
      </c>
      <c r="OT66" s="945"/>
      <c r="OU66" s="908">
        <f>+OU65</f>
        <v>4012176.5598837212</v>
      </c>
      <c r="OV66" s="444">
        <f>+OV65</f>
        <v>109957.675</v>
      </c>
      <c r="OW66" s="444">
        <f t="shared" si="98"/>
        <v>3902218.8848837214</v>
      </c>
      <c r="OX66" s="945"/>
      <c r="OY66" s="908">
        <f>+OY65</f>
        <v>5214822.6965116281</v>
      </c>
      <c r="OZ66" s="444">
        <f>+OZ65</f>
        <v>141118.54999999999</v>
      </c>
      <c r="PA66" s="444">
        <f t="shared" si="99"/>
        <v>5073704.1465116283</v>
      </c>
      <c r="PB66" s="945"/>
      <c r="PC66" s="908">
        <f>+PC65</f>
        <v>68829136.472093016</v>
      </c>
      <c r="PD66" s="444">
        <f>+PD65</f>
        <v>1886330.7</v>
      </c>
      <c r="PE66" s="444">
        <f t="shared" si="100"/>
        <v>66942805.772093013</v>
      </c>
      <c r="PF66" s="945"/>
      <c r="PG66" s="908">
        <f>+PG65</f>
        <v>27741979.424806204</v>
      </c>
      <c r="PH66" s="444">
        <f>+PH65</f>
        <v>749155.4</v>
      </c>
      <c r="PI66" s="444">
        <f t="shared" si="101"/>
        <v>26992824.024806205</v>
      </c>
      <c r="PJ66" s="945"/>
      <c r="PK66" s="908">
        <f>+PK65</f>
        <v>20544942.130232561</v>
      </c>
      <c r="PL66" s="444">
        <f>+PL65</f>
        <v>541208.4</v>
      </c>
      <c r="PM66" s="444">
        <f t="shared" si="112"/>
        <v>20003733.730232563</v>
      </c>
      <c r="PN66" s="945"/>
      <c r="PO66" s="908">
        <f>+PO65</f>
        <v>21360987.375</v>
      </c>
      <c r="PP66" s="444">
        <f>+PP65</f>
        <v>547717.625</v>
      </c>
      <c r="PQ66" s="444">
        <f t="shared" si="113"/>
        <v>20813269.75</v>
      </c>
      <c r="PR66" s="945"/>
      <c r="PS66" s="908">
        <f>+PS65</f>
        <v>9553981.8479166664</v>
      </c>
      <c r="PT66" s="444">
        <f>+PT65</f>
        <v>240603.95</v>
      </c>
      <c r="PU66" s="444">
        <f t="shared" si="136"/>
        <v>9313377.8979166672</v>
      </c>
      <c r="PV66" s="945"/>
      <c r="PW66" s="908">
        <f>PW65</f>
        <v>239384448</v>
      </c>
      <c r="PX66" s="444">
        <f>+PX65</f>
        <v>5236534.8000000007</v>
      </c>
      <c r="PY66" s="444">
        <f t="shared" si="153"/>
        <v>234147913.19999999</v>
      </c>
      <c r="PZ66" s="945"/>
      <c r="QA66" s="908">
        <f>+QA65</f>
        <v>1683086.7529069767</v>
      </c>
      <c r="QB66" s="444">
        <f>+QB65</f>
        <v>47333.375</v>
      </c>
      <c r="QC66" s="444">
        <f t="shared" si="88"/>
        <v>1635753.3779069767</v>
      </c>
      <c r="QD66" s="945"/>
      <c r="QE66" s="908">
        <f>+QE65</f>
        <v>9543315.1968750004</v>
      </c>
      <c r="QF66" s="444">
        <f>+QF65</f>
        <v>240335.32500000001</v>
      </c>
      <c r="QG66" s="444">
        <f t="shared" si="137"/>
        <v>9302979.8718750011</v>
      </c>
      <c r="QH66" s="945"/>
      <c r="QI66" s="908">
        <f>+QI65</f>
        <v>38252289.234375</v>
      </c>
      <c r="QJ66" s="444">
        <f>+QJ65</f>
        <v>961314.07499999995</v>
      </c>
      <c r="QK66" s="444">
        <f t="shared" si="138"/>
        <v>37290975.159374997</v>
      </c>
      <c r="QL66" s="945"/>
      <c r="QM66" s="908">
        <f>+QM65</f>
        <v>38188306.440624997</v>
      </c>
      <c r="QN66" s="444">
        <f>+QN65</f>
        <v>957700.47499999998</v>
      </c>
      <c r="QO66" s="444">
        <f t="shared" si="139"/>
        <v>37230605.965624996</v>
      </c>
      <c r="QP66" s="945"/>
      <c r="QQ66" s="908">
        <f>+QQ65</f>
        <v>18711147.896875001</v>
      </c>
      <c r="QR66" s="444">
        <f>+QR65</f>
        <v>468266.47499999998</v>
      </c>
      <c r="QS66" s="444">
        <f t="shared" si="140"/>
        <v>18242881.421875</v>
      </c>
      <c r="QT66" s="945"/>
      <c r="QU66" s="908">
        <f>QU65</f>
        <v>6414783</v>
      </c>
      <c r="QV66" s="444">
        <f>+QV65</f>
        <v>140323.37812500002</v>
      </c>
      <c r="QW66" s="444">
        <f t="shared" si="154"/>
        <v>6274459.6218750002</v>
      </c>
      <c r="QX66" s="945"/>
      <c r="QY66" s="908">
        <f>+QY65</f>
        <v>7340432.5343749998</v>
      </c>
      <c r="QZ66" s="444">
        <f>+QZ65</f>
        <v>189634.42499999999</v>
      </c>
      <c r="RA66" s="444">
        <f t="shared" si="131"/>
        <v>7150798.109375</v>
      </c>
      <c r="RB66" s="945"/>
      <c r="RC66" s="908">
        <f>+RC65</f>
        <v>13796242.13125</v>
      </c>
      <c r="RD66" s="444">
        <f>+RD65</f>
        <v>351870.15</v>
      </c>
      <c r="RE66" s="444">
        <f t="shared" si="141"/>
        <v>13444371.981249999</v>
      </c>
      <c r="RF66" s="945"/>
      <c r="RG66" s="908">
        <f>+RG65</f>
        <v>9256139.7791666668</v>
      </c>
      <c r="RH66" s="444">
        <f>+RH65</f>
        <v>234580.1</v>
      </c>
      <c r="RI66" s="444">
        <f t="shared" si="142"/>
        <v>9021559.6791666672</v>
      </c>
      <c r="RJ66" s="945"/>
      <c r="RK66" s="908">
        <f>+RK65</f>
        <v>582173.80208333337</v>
      </c>
      <c r="RL66" s="444">
        <f>+RL65</f>
        <v>14661.25</v>
      </c>
      <c r="RM66" s="444">
        <f t="shared" si="143"/>
        <v>567512.55208333337</v>
      </c>
      <c r="RN66" s="945"/>
      <c r="RO66" s="908">
        <f>+RO65</f>
        <v>798807.76041666663</v>
      </c>
      <c r="RP66" s="444">
        <f>+RP65</f>
        <v>20074.75</v>
      </c>
      <c r="RQ66" s="444">
        <f t="shared" si="144"/>
        <v>778733.01041666663</v>
      </c>
      <c r="RR66" s="945"/>
      <c r="RS66" s="908">
        <f>+RS65</f>
        <v>40208072.916666664</v>
      </c>
      <c r="RT66" s="444">
        <f>+RT65</f>
        <v>1006250</v>
      </c>
      <c r="RU66" s="444">
        <f t="shared" si="145"/>
        <v>39201822.916666664</v>
      </c>
      <c r="RV66" s="945"/>
      <c r="RW66" s="908">
        <f>RW65</f>
        <v>10310937</v>
      </c>
      <c r="RX66" s="444">
        <f>+RX65</f>
        <v>247032.86562499998</v>
      </c>
      <c r="RY66" s="444">
        <f t="shared" si="155"/>
        <v>10063904.134375</v>
      </c>
      <c r="RZ66" s="945"/>
      <c r="SA66" s="908">
        <f>+SA65</f>
        <v>4974022.0860465122</v>
      </c>
      <c r="SB66" s="444">
        <f>+SB65</f>
        <v>132654.29999999999</v>
      </c>
      <c r="SC66" s="444">
        <f t="shared" si="114"/>
        <v>4841367.7860465124</v>
      </c>
      <c r="SD66" s="945"/>
      <c r="SE66" s="908">
        <f>SE65</f>
        <v>1363290</v>
      </c>
      <c r="SF66" s="444">
        <f>+SF65</f>
        <v>29821.96875</v>
      </c>
      <c r="SG66" s="444">
        <f t="shared" si="156"/>
        <v>1333468.03125</v>
      </c>
      <c r="SH66" s="945"/>
      <c r="SI66" s="908">
        <f>SI65</f>
        <v>106041</v>
      </c>
      <c r="SJ66" s="444">
        <f>+SJ65</f>
        <v>1656.8906250000002</v>
      </c>
      <c r="SK66" s="444">
        <f t="shared" si="157"/>
        <v>104384.109375</v>
      </c>
      <c r="SL66" s="945"/>
      <c r="SM66" s="908">
        <f>SM65</f>
        <v>84722</v>
      </c>
      <c r="SN66" s="444">
        <f>+SN65</f>
        <v>1323.7812500000002</v>
      </c>
      <c r="SO66" s="444">
        <f t="shared" si="158"/>
        <v>83398.21875</v>
      </c>
      <c r="SP66" s="945"/>
      <c r="SQ66" s="908">
        <f>+SQ65</f>
        <v>17567236.791472867</v>
      </c>
      <c r="SR66" s="444">
        <f>+SR65</f>
        <v>470453.3</v>
      </c>
      <c r="SS66" s="444">
        <f t="shared" si="115"/>
        <v>17096783.491472866</v>
      </c>
      <c r="ST66" s="945"/>
      <c r="SU66" s="908">
        <f>+SU65</f>
        <v>680183.17267441878</v>
      </c>
      <c r="SV66" s="444">
        <f>+SV65</f>
        <v>18601.575000000001</v>
      </c>
      <c r="SW66" s="444">
        <f t="shared" si="102"/>
        <v>661581.59767441882</v>
      </c>
      <c r="SX66" s="945"/>
      <c r="SY66" s="908">
        <f>+SY65</f>
        <v>1141380.1406976746</v>
      </c>
      <c r="SZ66" s="444">
        <f>+SZ65</f>
        <v>30439.95</v>
      </c>
      <c r="TA66" s="444">
        <f t="shared" si="116"/>
        <v>1110940.1906976746</v>
      </c>
      <c r="TB66" s="945"/>
      <c r="TC66" s="908">
        <f>+TC65</f>
        <v>1332656.3</v>
      </c>
      <c r="TD66" s="444">
        <f>+TD65</f>
        <v>34727.199999999997</v>
      </c>
      <c r="TE66" s="444">
        <f t="shared" si="132"/>
        <v>1297929.1000000001</v>
      </c>
      <c r="TF66" s="945"/>
      <c r="TG66" s="908">
        <f>+TG65</f>
        <v>3592958.5230620159</v>
      </c>
      <c r="TH66" s="444">
        <f>+TH65</f>
        <v>97025.675000000003</v>
      </c>
      <c r="TI66" s="444">
        <f t="shared" si="103"/>
        <v>3495932.8480620161</v>
      </c>
      <c r="TJ66" s="945"/>
      <c r="TK66" s="908">
        <f>+TK65</f>
        <v>19239539.558333334</v>
      </c>
      <c r="TL66" s="444">
        <f>+TL65</f>
        <v>515237.82500000001</v>
      </c>
      <c r="TM66" s="444">
        <f t="shared" si="117"/>
        <v>18724301.733333334</v>
      </c>
      <c r="TN66" s="945"/>
      <c r="TO66" s="908">
        <f>+TO65</f>
        <v>23759712.399418607</v>
      </c>
      <c r="TP66" s="444">
        <f>+TP65</f>
        <v>633657.82499999995</v>
      </c>
      <c r="TQ66" s="444">
        <f t="shared" si="118"/>
        <v>23126054.574418608</v>
      </c>
      <c r="TR66" s="945"/>
      <c r="TS66" s="908">
        <f>+TS65</f>
        <v>23670599.326744188</v>
      </c>
      <c r="TT66" s="444">
        <f>+TT65</f>
        <v>624822.44999999995</v>
      </c>
      <c r="TU66" s="444">
        <f t="shared" si="119"/>
        <v>23045776.876744188</v>
      </c>
      <c r="TV66" s="945"/>
      <c r="TW66" s="908">
        <f>+TW65</f>
        <v>26167194.364583332</v>
      </c>
      <c r="TX66" s="444">
        <f>+TX65</f>
        <v>683365.25</v>
      </c>
      <c r="TY66" s="444">
        <f t="shared" si="133"/>
        <v>25483829.114583332</v>
      </c>
      <c r="TZ66" s="945"/>
      <c r="UA66" s="908">
        <f>+UA65</f>
        <v>94283.369791666672</v>
      </c>
      <c r="UB66" s="444">
        <f>+UB65</f>
        <v>2369.4250000000002</v>
      </c>
      <c r="UC66" s="444">
        <f t="shared" si="146"/>
        <v>91913.944791666669</v>
      </c>
      <c r="UD66" s="945"/>
      <c r="UE66" s="908">
        <f>+UE65</f>
        <v>3010331.3860465116</v>
      </c>
      <c r="UF66" s="444">
        <f>+UF65</f>
        <v>79462.399999999994</v>
      </c>
      <c r="UG66" s="444">
        <f t="shared" si="120"/>
        <v>2930868.9860465117</v>
      </c>
      <c r="UH66" s="945"/>
      <c r="UI66" s="908">
        <f>+UI65</f>
        <v>2378508.2180232559</v>
      </c>
      <c r="UJ66" s="444">
        <f>+UJ65</f>
        <v>65185.375</v>
      </c>
      <c r="UK66" s="444">
        <f t="shared" si="104"/>
        <v>2313322.8430232559</v>
      </c>
      <c r="UL66" s="945"/>
      <c r="UM66" s="908">
        <f>+UM65</f>
        <v>25987107.899999999</v>
      </c>
      <c r="UN66" s="444">
        <f>+UN65</f>
        <v>698840.3</v>
      </c>
      <c r="UO66" s="444">
        <f t="shared" si="121"/>
        <v>25288267.599999998</v>
      </c>
      <c r="UP66" s="945"/>
      <c r="UQ66" s="908">
        <f>+UQ65</f>
        <v>2536969.2343023261</v>
      </c>
      <c r="UR66" s="444">
        <f>+UR65</f>
        <v>67799.675000000003</v>
      </c>
      <c r="US66" s="444">
        <f t="shared" si="122"/>
        <v>2469169.5593023263</v>
      </c>
      <c r="UT66" s="945"/>
      <c r="UU66" s="908">
        <f>+UU65</f>
        <v>14719856.223062016</v>
      </c>
      <c r="UV66" s="444">
        <f>+UV65</f>
        <v>392570.07500000001</v>
      </c>
      <c r="UW66" s="444">
        <f t="shared" si="123"/>
        <v>14327286.148062017</v>
      </c>
      <c r="UX66" s="945"/>
      <c r="UY66" s="908">
        <f>+UY65</f>
        <v>414069.06511627906</v>
      </c>
      <c r="UZ66" s="444">
        <f>+UZ65</f>
        <v>11020.2</v>
      </c>
      <c r="VA66" s="444">
        <f t="shared" si="124"/>
        <v>403048.86511627905</v>
      </c>
      <c r="VB66" s="945"/>
      <c r="VC66" s="908">
        <f>+VC65</f>
        <v>1992192.6164728682</v>
      </c>
      <c r="VD66" s="444">
        <f>+VD65</f>
        <v>53685.574999999997</v>
      </c>
      <c r="VE66" s="444">
        <f t="shared" si="125"/>
        <v>1938507.0414728683</v>
      </c>
      <c r="VF66" s="945"/>
      <c r="VG66" s="908"/>
      <c r="VH66" s="444"/>
      <c r="VI66" s="444"/>
      <c r="VJ66" s="945"/>
      <c r="VK66" s="908"/>
      <c r="VL66" s="444"/>
      <c r="VM66" s="444"/>
      <c r="VN66" s="945"/>
      <c r="VO66" s="908"/>
      <c r="VP66" s="444"/>
      <c r="VQ66" s="444"/>
      <c r="VR66" s="945"/>
      <c r="VS66" s="908"/>
      <c r="VT66" s="444"/>
      <c r="VU66" s="444"/>
      <c r="VV66" s="945"/>
      <c r="VW66" s="908">
        <f>+VW65</f>
        <v>25924755.855620157</v>
      </c>
      <c r="VX66" s="444">
        <f>+VX65</f>
        <v>700082.375</v>
      </c>
      <c r="VY66" s="444">
        <f t="shared" si="105"/>
        <v>25224673.480620157</v>
      </c>
      <c r="VZ66" s="945"/>
      <c r="WA66" s="908">
        <f>+WA65</f>
        <v>13979255.841472868</v>
      </c>
      <c r="WB66" s="444">
        <f>+WB65</f>
        <v>370520.65</v>
      </c>
      <c r="WC66" s="444">
        <f t="shared" si="126"/>
        <v>13608735.191472868</v>
      </c>
      <c r="WD66" s="945"/>
      <c r="WE66" s="908">
        <f>+WE65</f>
        <v>1537751.9540697671</v>
      </c>
      <c r="WF66" s="444">
        <f>+WF65</f>
        <v>40508.474999999999</v>
      </c>
      <c r="WG66" s="444">
        <f t="shared" si="127"/>
        <v>1497243.4790697671</v>
      </c>
      <c r="WH66" s="945"/>
      <c r="WI66" s="908">
        <f>+WI65</f>
        <v>67636482.424999997</v>
      </c>
      <c r="WJ66" s="444">
        <f>+WJ65</f>
        <v>1762514.2</v>
      </c>
      <c r="WK66" s="444">
        <f t="shared" si="134"/>
        <v>65873968.224999994</v>
      </c>
      <c r="WL66" s="945"/>
      <c r="WM66" s="908">
        <f>+WM65</f>
        <v>22651307.387499999</v>
      </c>
      <c r="WN66" s="444">
        <f>+WN65</f>
        <v>580182.9</v>
      </c>
      <c r="WO66" s="444">
        <f t="shared" si="147"/>
        <v>22071124.487500001</v>
      </c>
      <c r="WP66" s="945"/>
      <c r="WQ66" s="908">
        <f>+WQ65</f>
        <v>20561632.359496124</v>
      </c>
      <c r="WR66" s="444">
        <f>+WR65</f>
        <v>548366.875</v>
      </c>
      <c r="WS66" s="444">
        <f t="shared" si="128"/>
        <v>20013265.484496124</v>
      </c>
      <c r="WT66" s="945"/>
      <c r="WU66" s="908"/>
      <c r="WV66" s="444"/>
      <c r="WW66" s="444"/>
      <c r="WX66" s="945"/>
      <c r="WY66" s="908">
        <f>+WY65</f>
        <v>7294797.8290697681</v>
      </c>
      <c r="WZ66" s="444">
        <f>+WZ65</f>
        <v>197404.85</v>
      </c>
      <c r="XA66" s="444">
        <f t="shared" si="106"/>
        <v>7097392.9790697685</v>
      </c>
      <c r="XB66" s="945"/>
      <c r="XC66" s="908">
        <f>+XC65</f>
        <v>25860126.796875</v>
      </c>
      <c r="XD66" s="444">
        <f>+XD65</f>
        <v>656765.125</v>
      </c>
      <c r="XE66" s="444">
        <f t="shared" si="148"/>
        <v>25203361.671875</v>
      </c>
      <c r="XF66" s="945"/>
      <c r="XG66" s="908">
        <f>XG65</f>
        <v>54200092</v>
      </c>
      <c r="XH66" s="444">
        <f>+XH65</f>
        <v>1298543.8708333333</v>
      </c>
      <c r="XI66" s="444">
        <f t="shared" si="159"/>
        <v>52901548.12916667</v>
      </c>
      <c r="XJ66" s="945"/>
      <c r="XK66" s="908">
        <f>XK65</f>
        <v>464932</v>
      </c>
      <c r="XL66" s="444">
        <f>+XL65</f>
        <v>11138.995833333332</v>
      </c>
      <c r="XM66" s="444">
        <f t="shared" si="160"/>
        <v>453793.00416666665</v>
      </c>
      <c r="XN66" s="945"/>
      <c r="XO66" s="908">
        <f>XO65</f>
        <v>32481278</v>
      </c>
      <c r="XP66" s="444">
        <f>+XP65</f>
        <v>33834.664583333331</v>
      </c>
      <c r="XQ66" s="444">
        <f t="shared" si="161"/>
        <v>32447443.335416667</v>
      </c>
      <c r="XR66" s="945"/>
      <c r="XS66" s="908"/>
      <c r="XT66" s="444"/>
      <c r="XU66" s="444"/>
      <c r="XV66" s="945"/>
      <c r="XW66" s="908">
        <f>XW65</f>
        <v>6671545</v>
      </c>
      <c r="XX66" s="444">
        <f>+XX65</f>
        <v>6949.526041666667</v>
      </c>
      <c r="XY66" s="444">
        <f t="shared" si="162"/>
        <v>6664595.473958333</v>
      </c>
      <c r="XZ66" s="945"/>
      <c r="YA66" s="908"/>
      <c r="YB66" s="444"/>
      <c r="YC66" s="444"/>
      <c r="YD66" s="945"/>
      <c r="YE66" s="908">
        <f>+YE65</f>
        <v>27066293.268750001</v>
      </c>
      <c r="YF66" s="444">
        <f>+YF65</f>
        <v>693266.85</v>
      </c>
      <c r="YG66" s="444">
        <f t="shared" si="149"/>
        <v>26373026.418749999</v>
      </c>
      <c r="YH66" s="945"/>
      <c r="YI66" s="908">
        <f>+YI65</f>
        <v>26727663.721875001</v>
      </c>
      <c r="YJ66" s="444">
        <f>+YJ65</f>
        <v>683135.17500000005</v>
      </c>
      <c r="YK66" s="444">
        <f t="shared" si="150"/>
        <v>26044528.546875</v>
      </c>
      <c r="YL66" s="945"/>
      <c r="YM66" s="908">
        <f>+YM65</f>
        <v>1274509.3968750001</v>
      </c>
      <c r="YN66" s="444">
        <f>+YN65</f>
        <v>32164.275000000001</v>
      </c>
      <c r="YO66" s="444">
        <f t="shared" si="151"/>
        <v>1242345.1218750002</v>
      </c>
      <c r="YP66" s="945"/>
      <c r="YQ66" s="908"/>
      <c r="YR66" s="444"/>
      <c r="YS66" s="444"/>
      <c r="YT66" s="945"/>
      <c r="YU66" s="908"/>
      <c r="YV66" s="444"/>
      <c r="YW66" s="444"/>
      <c r="YX66" s="945"/>
      <c r="YY66" s="908"/>
      <c r="YZ66" s="444"/>
      <c r="ZA66" s="444"/>
      <c r="ZB66" s="945"/>
      <c r="ZC66" s="908"/>
      <c r="ZD66" s="444"/>
      <c r="ZE66" s="444"/>
      <c r="ZF66" s="945"/>
      <c r="ZG66" s="908"/>
      <c r="ZH66" s="444"/>
      <c r="ZI66" s="444"/>
      <c r="ZJ66" s="945"/>
      <c r="ZK66" s="908"/>
      <c r="ZL66" s="444"/>
      <c r="ZM66" s="444"/>
      <c r="ZN66" s="945"/>
      <c r="ZO66" s="908"/>
      <c r="ZP66" s="444"/>
      <c r="ZQ66" s="444"/>
      <c r="ZR66" s="945"/>
      <c r="ZS66" s="908"/>
      <c r="ZT66" s="444"/>
      <c r="ZU66" s="444"/>
      <c r="ZV66" s="945"/>
      <c r="ZW66" s="908"/>
      <c r="ZX66" s="444"/>
      <c r="ZY66" s="444"/>
      <c r="ZZ66" s="945"/>
      <c r="AAA66" s="908"/>
      <c r="AAB66" s="444"/>
      <c r="AAC66" s="444"/>
      <c r="AAD66" s="945"/>
      <c r="AAE66" s="908"/>
      <c r="AAF66" s="444"/>
      <c r="AAG66" s="444"/>
      <c r="AAH66" s="945"/>
      <c r="AAI66" s="908">
        <f>+AAI65</f>
        <v>31715187.535416666</v>
      </c>
      <c r="AAJ66" s="444">
        <f>+AAJ65</f>
        <v>812342.05</v>
      </c>
      <c r="AAK66" s="444">
        <f t="shared" si="152"/>
        <v>30902845.485416666</v>
      </c>
      <c r="AAL66" s="945"/>
      <c r="AAM66" s="908"/>
      <c r="AAN66" s="444"/>
      <c r="AAO66" s="444"/>
      <c r="AAP66" s="945"/>
      <c r="AAQ66" s="908"/>
      <c r="AAR66" s="444"/>
      <c r="AAS66" s="444"/>
      <c r="AAT66" s="945"/>
      <c r="AAU66" s="908"/>
      <c r="AAV66" s="444"/>
      <c r="AAW66" s="444"/>
      <c r="AAX66" s="945"/>
      <c r="AAY66" s="908"/>
      <c r="AAZ66" s="444"/>
      <c r="ABA66" s="444"/>
      <c r="ABB66" s="945"/>
      <c r="ABC66" s="908"/>
      <c r="ABD66" s="444"/>
      <c r="ABE66" s="444"/>
      <c r="ABF66" s="945"/>
      <c r="ABG66" s="908"/>
      <c r="ABH66" s="444"/>
      <c r="ABI66" s="444"/>
      <c r="ABJ66" s="945"/>
      <c r="ABK66" s="908"/>
      <c r="ABL66" s="444"/>
      <c r="ABM66" s="444"/>
      <c r="ABN66" s="945"/>
      <c r="ABO66" s="908"/>
      <c r="ABP66" s="444"/>
      <c r="ABQ66" s="444"/>
      <c r="ABR66" s="945"/>
      <c r="ABS66" s="908"/>
      <c r="ABT66" s="444"/>
      <c r="ABU66" s="444"/>
      <c r="ABV66" s="945"/>
      <c r="ABW66" s="908"/>
      <c r="ABX66" s="444"/>
      <c r="ABY66" s="444"/>
      <c r="ABZ66" s="945"/>
      <c r="ACA66" s="908"/>
      <c r="ACB66" s="444"/>
      <c r="ACC66" s="444"/>
      <c r="ACD66" s="945"/>
      <c r="ACE66" s="908"/>
      <c r="ACF66" s="444"/>
      <c r="ACG66" s="444"/>
      <c r="ACH66" s="945"/>
      <c r="ACI66" s="908"/>
      <c r="ACJ66" s="444"/>
      <c r="ACK66" s="444"/>
      <c r="ACL66" s="945"/>
      <c r="ACM66" s="908"/>
      <c r="ACN66" s="444"/>
      <c r="ACO66" s="444"/>
      <c r="ACP66" s="945"/>
      <c r="ACQ66" s="908"/>
      <c r="ACR66" s="444"/>
      <c r="ACS66" s="444"/>
      <c r="ACT66" s="945"/>
      <c r="ACU66" s="908"/>
      <c r="ACV66" s="444"/>
      <c r="ACW66" s="444"/>
      <c r="ACX66" s="945"/>
      <c r="ACY66" s="908"/>
      <c r="ACZ66" s="444"/>
      <c r="ADA66" s="444"/>
      <c r="ADB66" s="945"/>
      <c r="ADC66" s="908"/>
      <c r="ADD66" s="444"/>
      <c r="ADE66" s="444"/>
      <c r="ADF66" s="945"/>
      <c r="ADG66" s="908"/>
      <c r="ADH66" s="444"/>
      <c r="ADI66" s="444"/>
      <c r="ADJ66" s="945"/>
      <c r="ADK66" s="908"/>
      <c r="ADL66" s="444"/>
      <c r="ADM66" s="444"/>
      <c r="ADN66" s="945"/>
      <c r="ADO66" s="908"/>
      <c r="ADP66" s="444"/>
      <c r="ADQ66" s="444"/>
      <c r="ADR66" s="945"/>
      <c r="ADS66" s="908"/>
      <c r="ADT66" s="444"/>
      <c r="ADU66" s="444"/>
      <c r="ADV66" s="945"/>
      <c r="ADW66" s="908"/>
      <c r="ADX66" s="444"/>
      <c r="ADY66" s="444"/>
      <c r="ADZ66" s="945"/>
      <c r="AEA66" s="908"/>
      <c r="AEB66" s="444"/>
      <c r="AEC66" s="444"/>
      <c r="AED66" s="945"/>
      <c r="AEE66" s="901"/>
      <c r="AEF66" s="908"/>
      <c r="AEG66" s="954"/>
    </row>
    <row r="67" spans="1:814" ht="13.2" customHeight="1">
      <c r="A67" s="538">
        <v>48</v>
      </c>
      <c r="B67" s="461" t="str">
        <f t="shared" si="1"/>
        <v>W / O incentive</v>
      </c>
      <c r="C67" s="538">
        <f t="shared" si="2"/>
        <v>2020</v>
      </c>
      <c r="D67" s="443">
        <v>48</v>
      </c>
      <c r="E67" s="908" t="str">
        <f t="shared" si="3"/>
        <v>W / O incentive</v>
      </c>
      <c r="F67" s="907">
        <f t="shared" si="4"/>
        <v>2020</v>
      </c>
      <c r="G67" s="908">
        <f>+I66</f>
        <v>761947.56759385904</v>
      </c>
      <c r="H67" s="444">
        <f>G$34/40</f>
        <v>25983.025000000001</v>
      </c>
      <c r="I67" s="444">
        <f t="shared" si="5"/>
        <v>735964.54259385902</v>
      </c>
      <c r="J67" s="945"/>
      <c r="K67" s="908">
        <f>+M66</f>
        <v>791292.97403100762</v>
      </c>
      <c r="L67" s="444">
        <f>K$34/40</f>
        <v>22795.174999999999</v>
      </c>
      <c r="M67" s="444">
        <f t="shared" si="74"/>
        <v>768497.79903100757</v>
      </c>
      <c r="N67" s="945"/>
      <c r="O67" s="908">
        <f>+Q66</f>
        <v>762555.14024167776</v>
      </c>
      <c r="P67" s="444">
        <f>O$34/40</f>
        <v>26903.174999999999</v>
      </c>
      <c r="Q67" s="444">
        <f t="shared" si="0"/>
        <v>735651.96524167771</v>
      </c>
      <c r="R67" s="945"/>
      <c r="S67" s="908">
        <f>+U66</f>
        <v>496542.38139534881</v>
      </c>
      <c r="T67" s="444">
        <f>S$34/40</f>
        <v>14799.9</v>
      </c>
      <c r="U67" s="444">
        <f t="shared" si="60"/>
        <v>481742.48139534879</v>
      </c>
      <c r="V67" s="945"/>
      <c r="W67" s="908">
        <f>+Y66</f>
        <v>5489119.1362517066</v>
      </c>
      <c r="X67" s="444">
        <f>W$34/40</f>
        <v>188867.17499999999</v>
      </c>
      <c r="Y67" s="444">
        <f t="shared" si="6"/>
        <v>5300251.9612517068</v>
      </c>
      <c r="Z67" s="945"/>
      <c r="AA67" s="908">
        <f>AC66</f>
        <v>841068.6333333333</v>
      </c>
      <c r="AB67" s="444">
        <f>AA$34/40</f>
        <v>22851.275000000001</v>
      </c>
      <c r="AC67" s="444">
        <f t="shared" si="107"/>
        <v>818217.35833333328</v>
      </c>
      <c r="AD67" s="945"/>
      <c r="AE67" s="908">
        <f>+AG66</f>
        <v>4532499.1257409938</v>
      </c>
      <c r="AF67" s="444">
        <f>AE$34/40</f>
        <v>154907.125</v>
      </c>
      <c r="AG67" s="444">
        <f t="shared" si="7"/>
        <v>4377592.0007409938</v>
      </c>
      <c r="AH67" s="945"/>
      <c r="AI67" s="908">
        <f>+AK66</f>
        <v>468913.56589147286</v>
      </c>
      <c r="AJ67" s="444">
        <f>AI$34/40</f>
        <v>12903.125</v>
      </c>
      <c r="AK67" s="444">
        <f t="shared" si="108"/>
        <v>456010.44089147286</v>
      </c>
      <c r="AL67" s="945"/>
      <c r="AM67" s="908">
        <f>+AO66</f>
        <v>1704770.8760601918</v>
      </c>
      <c r="AN67" s="444">
        <f>AM$34/40</f>
        <v>56132.324999999997</v>
      </c>
      <c r="AO67" s="444">
        <f t="shared" si="8"/>
        <v>1648638.5510601918</v>
      </c>
      <c r="AP67" s="945"/>
      <c r="AQ67" s="908">
        <f>+AS66</f>
        <v>234315.50697674422</v>
      </c>
      <c r="AR67" s="444">
        <f>AQ$34/40</f>
        <v>6447.6750000000002</v>
      </c>
      <c r="AS67" s="444">
        <f t="shared" si="109"/>
        <v>227867.83197674423</v>
      </c>
      <c r="AT67" s="945"/>
      <c r="AU67" s="908">
        <f>+AW66</f>
        <v>16661574.759689927</v>
      </c>
      <c r="AV67" s="444">
        <f>AU$34/40</f>
        <v>546258</v>
      </c>
      <c r="AW67" s="444">
        <f t="shared" si="9"/>
        <v>16115316.759689927</v>
      </c>
      <c r="AX67" s="945"/>
      <c r="AY67" s="908">
        <f>+BA66</f>
        <v>34824029.300927177</v>
      </c>
      <c r="AZ67" s="444">
        <f>AY$34/40</f>
        <v>1127230.2250000001</v>
      </c>
      <c r="BA67" s="444">
        <f t="shared" si="10"/>
        <v>33696799.075927176</v>
      </c>
      <c r="BB67" s="945"/>
      <c r="BC67" s="908">
        <f>+BE66</f>
        <v>10644436.456908347</v>
      </c>
      <c r="BD67" s="444">
        <f>BC$34/40</f>
        <v>339525</v>
      </c>
      <c r="BE67" s="444">
        <f t="shared" si="24"/>
        <v>10304911.456908347</v>
      </c>
      <c r="BF67" s="945"/>
      <c r="BG67" s="908">
        <f>+BI66</f>
        <v>8742280.8670618571</v>
      </c>
      <c r="BH67" s="444">
        <f>BG$34/40</f>
        <v>280607.05</v>
      </c>
      <c r="BI67" s="444">
        <f t="shared" si="25"/>
        <v>8461673.8170618564</v>
      </c>
      <c r="BJ67" s="945"/>
      <c r="BK67" s="908">
        <f>+BM66</f>
        <v>11462701.010229519</v>
      </c>
      <c r="BL67" s="444">
        <f>BK$34/40</f>
        <v>366388.97499999998</v>
      </c>
      <c r="BM67" s="444">
        <f t="shared" si="26"/>
        <v>11096312.035229519</v>
      </c>
      <c r="BN67" s="945"/>
      <c r="BO67" s="908">
        <f>+BQ66</f>
        <v>13301641.185590513</v>
      </c>
      <c r="BP67" s="444">
        <f>BO$34/40</f>
        <v>422520</v>
      </c>
      <c r="BQ67" s="444">
        <f t="shared" si="27"/>
        <v>12879121.185590513</v>
      </c>
      <c r="BR67" s="945"/>
      <c r="BS67" s="908">
        <f>+BU66</f>
        <v>8998678.2571819425</v>
      </c>
      <c r="BT67" s="444">
        <f>BS$34/40</f>
        <v>284069.25</v>
      </c>
      <c r="BU67" s="444">
        <f t="shared" si="28"/>
        <v>8714609.0071819425</v>
      </c>
      <c r="BV67" s="945"/>
      <c r="BW67" s="908">
        <f>+BY66</f>
        <v>75899735.540902868</v>
      </c>
      <c r="BX67" s="444">
        <f>BW$34/40</f>
        <v>2376381.8250000002</v>
      </c>
      <c r="BY67" s="444">
        <f t="shared" si="38"/>
        <v>73523353.715902865</v>
      </c>
      <c r="BZ67" s="945"/>
      <c r="CA67" s="908">
        <f>+CC66</f>
        <v>10882513.724851804</v>
      </c>
      <c r="CB67" s="444">
        <f>CA$34/40</f>
        <v>340030.1</v>
      </c>
      <c r="CC67" s="444">
        <f t="shared" si="39"/>
        <v>10542483.624851804</v>
      </c>
      <c r="CD67" s="945"/>
      <c r="CE67" s="908">
        <f>+CG66</f>
        <v>211003.57812500003</v>
      </c>
      <c r="CF67" s="444">
        <f>CE$34/40</f>
        <v>5595.6750000000002</v>
      </c>
      <c r="CG67" s="444">
        <f t="shared" si="129"/>
        <v>205407.90312500004</v>
      </c>
      <c r="CH67" s="945"/>
      <c r="CI67" s="908">
        <f>+CK66</f>
        <v>2499496.9247150016</v>
      </c>
      <c r="CJ67" s="444">
        <f>CI$34/40</f>
        <v>78098.149999999994</v>
      </c>
      <c r="CK67" s="444">
        <f t="shared" si="40"/>
        <v>2421398.7747150017</v>
      </c>
      <c r="CL67" s="945"/>
      <c r="CM67" s="908">
        <f>+CO66</f>
        <v>1880522.8484572128</v>
      </c>
      <c r="CN67" s="444">
        <f>CM$34/40</f>
        <v>60871.25</v>
      </c>
      <c r="CO67" s="444">
        <f t="shared" si="11"/>
        <v>1819651.5984572128</v>
      </c>
      <c r="CP67" s="945"/>
      <c r="CQ67" s="908">
        <f>+CS66</f>
        <v>30716717.163626686</v>
      </c>
      <c r="CR67" s="444">
        <f>CQ$34/40</f>
        <v>957804.625</v>
      </c>
      <c r="CS67" s="444">
        <f t="shared" si="41"/>
        <v>29758912.538626686</v>
      </c>
      <c r="CT67" s="945"/>
      <c r="CU67" s="908">
        <f>+CW66</f>
        <v>130746675.79769725</v>
      </c>
      <c r="CV67" s="444">
        <f>CU$34/40</f>
        <v>4085251.4750000001</v>
      </c>
      <c r="CW67" s="444">
        <f t="shared" si="42"/>
        <v>126661424.32269725</v>
      </c>
      <c r="CX67" s="945"/>
      <c r="CY67" s="908">
        <f>+DA66</f>
        <v>874801.76145833335</v>
      </c>
      <c r="CZ67" s="444">
        <f>CY$34/40</f>
        <v>22895.575000000001</v>
      </c>
      <c r="DA67" s="444">
        <f t="shared" si="135"/>
        <v>851906.1864583334</v>
      </c>
      <c r="DB67" s="945"/>
      <c r="DC67" s="908">
        <f>+DE66</f>
        <v>0</v>
      </c>
      <c r="DD67" s="444">
        <f>DC$34/40</f>
        <v>0</v>
      </c>
      <c r="DE67" s="444">
        <f t="shared" si="52"/>
        <v>0</v>
      </c>
      <c r="DF67" s="945"/>
      <c r="DG67" s="908">
        <f>+DI66</f>
        <v>9874322.4511323944</v>
      </c>
      <c r="DH67" s="444">
        <f>DG$34/40</f>
        <v>319625.125</v>
      </c>
      <c r="DI67" s="444">
        <f t="shared" si="12"/>
        <v>9554697.3261323944</v>
      </c>
      <c r="DJ67" s="945"/>
      <c r="DK67" s="908">
        <f>+DM66</f>
        <v>10686711.360943913</v>
      </c>
      <c r="DL67" s="444">
        <f>DK$34/40</f>
        <v>342300.67499999999</v>
      </c>
      <c r="DM67" s="444">
        <f t="shared" si="29"/>
        <v>10344410.685943913</v>
      </c>
      <c r="DN67" s="945"/>
      <c r="DO67" s="908">
        <f>+DQ66</f>
        <v>7684583.0303541552</v>
      </c>
      <c r="DP67" s="444">
        <f>DO$34/40</f>
        <v>251404.15</v>
      </c>
      <c r="DQ67" s="444">
        <f t="shared" si="13"/>
        <v>7433178.8803541549</v>
      </c>
      <c r="DR67" s="945"/>
      <c r="DS67" s="908">
        <f>+DU66</f>
        <v>2206666.5326645402</v>
      </c>
      <c r="DT67" s="444">
        <f>DS$34/40</f>
        <v>71428.3</v>
      </c>
      <c r="DU67" s="444">
        <f t="shared" si="14"/>
        <v>2135238.2326645404</v>
      </c>
      <c r="DV67" s="945"/>
      <c r="DW67" s="908">
        <f>+DY66</f>
        <v>7715942.9949764386</v>
      </c>
      <c r="DX67" s="444">
        <f>DW$34/40</f>
        <v>254607.77499999999</v>
      </c>
      <c r="DY67" s="444">
        <f t="shared" si="15"/>
        <v>7461335.2199764382</v>
      </c>
      <c r="DZ67" s="945"/>
      <c r="EA67" s="908">
        <f>+EC66</f>
        <v>12788681.18367533</v>
      </c>
      <c r="EB67" s="444">
        <f>EA$34/40</f>
        <v>408772.05</v>
      </c>
      <c r="EC67" s="444">
        <f t="shared" si="30"/>
        <v>12379909.133675329</v>
      </c>
      <c r="ED67" s="945"/>
      <c r="EE67" s="908">
        <f>+EG66</f>
        <v>14386041.265526675</v>
      </c>
      <c r="EF67" s="444">
        <f>EE$34/40</f>
        <v>460792.05</v>
      </c>
      <c r="EG67" s="444">
        <f t="shared" si="31"/>
        <v>13925249.215526674</v>
      </c>
      <c r="EH67" s="945"/>
      <c r="EI67" s="908">
        <f>+EK66</f>
        <v>7922079.9978112187</v>
      </c>
      <c r="EJ67" s="444">
        <f>EI$34/40</f>
        <v>244041.07500000001</v>
      </c>
      <c r="EK67" s="444">
        <f t="shared" si="43"/>
        <v>7678038.9228112185</v>
      </c>
      <c r="EL67" s="945"/>
      <c r="EM67" s="908">
        <f>+EO66</f>
        <v>15092451.290925676</v>
      </c>
      <c r="EN67" s="444">
        <f>EM$34/40</f>
        <v>468700.375</v>
      </c>
      <c r="EO67" s="444">
        <f t="shared" si="44"/>
        <v>14623750.915925676</v>
      </c>
      <c r="EP67" s="945"/>
      <c r="EQ67" s="908">
        <f>+ES66</f>
        <v>9548005.5058215577</v>
      </c>
      <c r="ER67" s="444">
        <f>EQ$34/40</f>
        <v>301410.34999999998</v>
      </c>
      <c r="ES67" s="444">
        <f t="shared" si="32"/>
        <v>9246595.1558215581</v>
      </c>
      <c r="ET67" s="945"/>
      <c r="EU67" s="908">
        <f>+EW66</f>
        <v>71398724.306870356</v>
      </c>
      <c r="EV67" s="444">
        <f>EU$34/40</f>
        <v>2282158.9249999998</v>
      </c>
      <c r="EW67" s="444">
        <f t="shared" si="33"/>
        <v>69116565.381870359</v>
      </c>
      <c r="EX67" s="945"/>
      <c r="EY67" s="908">
        <f>+FA66</f>
        <v>25820024.502325572</v>
      </c>
      <c r="EZ67" s="444">
        <f>EY$34/40</f>
        <v>805116.6</v>
      </c>
      <c r="FA67" s="444">
        <f t="shared" si="45"/>
        <v>25014907.902325571</v>
      </c>
      <c r="FB67" s="945"/>
      <c r="FC67" s="908">
        <f>+FE66</f>
        <v>10940434.176789787</v>
      </c>
      <c r="FD67" s="444">
        <f>FC$34/40</f>
        <v>335670.32500000001</v>
      </c>
      <c r="FE67" s="444">
        <f t="shared" si="53"/>
        <v>10604763.851789787</v>
      </c>
      <c r="FF67" s="945"/>
      <c r="FG67" s="908">
        <f>+FI66</f>
        <v>66352767.510746293</v>
      </c>
      <c r="FH67" s="444">
        <f>FG$34/40</f>
        <v>2103295.9</v>
      </c>
      <c r="FI67" s="444">
        <f t="shared" si="34"/>
        <v>64249471.610746294</v>
      </c>
      <c r="FJ67" s="945"/>
      <c r="FK67" s="908">
        <f>+FM66</f>
        <v>1035356.5313269491</v>
      </c>
      <c r="FL67" s="444">
        <f>FK$34/40</f>
        <v>32549.7</v>
      </c>
      <c r="FM67" s="444">
        <f t="shared" si="46"/>
        <v>1002806.8313269492</v>
      </c>
      <c r="FN67" s="945"/>
      <c r="FO67" s="908">
        <f>+FQ66</f>
        <v>160790.80629274962</v>
      </c>
      <c r="FP67" s="444">
        <f>FO$34/40</f>
        <v>5139.45</v>
      </c>
      <c r="FQ67" s="444">
        <f t="shared" si="35"/>
        <v>155651.35629274961</v>
      </c>
      <c r="FR67" s="945"/>
      <c r="FS67" s="908">
        <f>+FU66</f>
        <v>18827915.374692202</v>
      </c>
      <c r="FT67" s="444">
        <f>FS$34/40</f>
        <v>587089.57499999995</v>
      </c>
      <c r="FU67" s="444">
        <f t="shared" si="47"/>
        <v>18240825.799692202</v>
      </c>
      <c r="FV67" s="945"/>
      <c r="FW67" s="908">
        <f>+FY66</f>
        <v>1159002.1370649033</v>
      </c>
      <c r="FX67" s="444">
        <f>FW$34/40</f>
        <v>36815.125</v>
      </c>
      <c r="FY67" s="444">
        <f t="shared" si="36"/>
        <v>1122187.0120649033</v>
      </c>
      <c r="FZ67" s="945"/>
      <c r="GA67" s="908">
        <f>+GC66</f>
        <v>11115127.342658458</v>
      </c>
      <c r="GB67" s="444">
        <f>GA$34/40</f>
        <v>338990.82500000001</v>
      </c>
      <c r="GC67" s="444">
        <f t="shared" si="54"/>
        <v>10776136.517658459</v>
      </c>
      <c r="GD67" s="945"/>
      <c r="GE67" s="908">
        <f>+GG66</f>
        <v>4840902.5373081006</v>
      </c>
      <c r="GF67" s="444">
        <f>GE$34/40</f>
        <v>159738.27499999999</v>
      </c>
      <c r="GG67" s="444">
        <f t="shared" si="16"/>
        <v>4681164.2623081002</v>
      </c>
      <c r="GH67" s="945"/>
      <c r="GI67" s="908">
        <f>+GK66</f>
        <v>4208679.041085274</v>
      </c>
      <c r="GJ67" s="444">
        <f>GI$34/40</f>
        <v>131234.47500000001</v>
      </c>
      <c r="GK67" s="444">
        <f t="shared" si="48"/>
        <v>4077444.5660852739</v>
      </c>
      <c r="GL67" s="945"/>
      <c r="GM67" s="908">
        <f>+GO66</f>
        <v>2447963.2809849516</v>
      </c>
      <c r="GN67" s="444">
        <f>GM$34/40</f>
        <v>79915.199999999997</v>
      </c>
      <c r="GO67" s="444">
        <f t="shared" si="17"/>
        <v>2368048.0809849515</v>
      </c>
      <c r="GP67" s="945"/>
      <c r="GQ67" s="908">
        <f>+GS66</f>
        <v>16882797.368878245</v>
      </c>
      <c r="GR67" s="444">
        <f>GQ$34/40</f>
        <v>547643.32499999995</v>
      </c>
      <c r="GS67" s="444">
        <f t="shared" si="18"/>
        <v>16335154.043878246</v>
      </c>
      <c r="GT67" s="945"/>
      <c r="GU67" s="908">
        <f>+GW66</f>
        <v>787845.45000000007</v>
      </c>
      <c r="GV67" s="444">
        <f>GU$34/40</f>
        <v>20801.2</v>
      </c>
      <c r="GW67" s="444">
        <f t="shared" si="130"/>
        <v>767044.25000000012</v>
      </c>
      <c r="GX67" s="945"/>
      <c r="GY67" s="908">
        <f>+HA66</f>
        <v>3736057.6927952585</v>
      </c>
      <c r="GZ67" s="444">
        <f>GY$34/40</f>
        <v>121190.05</v>
      </c>
      <c r="HA67" s="444">
        <f t="shared" si="19"/>
        <v>3614867.6427952587</v>
      </c>
      <c r="HB67" s="945"/>
      <c r="HC67" s="908">
        <f>+HE66</f>
        <v>16102521.15400517</v>
      </c>
      <c r="HD67" s="444">
        <f>HC$34/40</f>
        <v>527929.15</v>
      </c>
      <c r="HE67" s="444">
        <f t="shared" si="20"/>
        <v>15574592.004005169</v>
      </c>
      <c r="HF67" s="945"/>
      <c r="HG67" s="908">
        <f>+HI66</f>
        <v>2605786.0582307335</v>
      </c>
      <c r="HH67" s="444">
        <f>HG$34/40</f>
        <v>85615.45</v>
      </c>
      <c r="HI67" s="444">
        <f t="shared" si="21"/>
        <v>2520170.6082307333</v>
      </c>
      <c r="HJ67" s="945"/>
      <c r="HK67" s="908">
        <f>+HM66</f>
        <v>2575135.6378400959</v>
      </c>
      <c r="HL67" s="444">
        <f>HK$34/40</f>
        <v>83887.824999999997</v>
      </c>
      <c r="HM67" s="444">
        <f t="shared" si="22"/>
        <v>2491247.8128400957</v>
      </c>
      <c r="HN67" s="945"/>
      <c r="HO67" s="908">
        <f>+HQ66</f>
        <v>594143.81705426332</v>
      </c>
      <c r="HP67" s="444">
        <f>HO$34/40</f>
        <v>19479.3</v>
      </c>
      <c r="HQ67" s="444">
        <f t="shared" si="23"/>
        <v>574664.51705426327</v>
      </c>
      <c r="HR67" s="945"/>
      <c r="HS67" s="908">
        <f>+HU66</f>
        <v>4842978.7530095773</v>
      </c>
      <c r="HT67" s="444">
        <f>HS$34/40</f>
        <v>154476.22500000001</v>
      </c>
      <c r="HU67" s="444">
        <f t="shared" si="37"/>
        <v>4688502.5280095777</v>
      </c>
      <c r="HV67" s="945"/>
      <c r="HW67" s="908">
        <f>+HY66</f>
        <v>19434754.547256418</v>
      </c>
      <c r="HX67" s="444">
        <f>HW$34/40</f>
        <v>598691.05000000005</v>
      </c>
      <c r="HY67" s="444">
        <f t="shared" si="49"/>
        <v>18836063.497256417</v>
      </c>
      <c r="HZ67" s="945"/>
      <c r="IA67" s="908">
        <f>+IC66</f>
        <v>17862566.861149106</v>
      </c>
      <c r="IB67" s="444">
        <f>IA$34/40</f>
        <v>544775.25</v>
      </c>
      <c r="IC67" s="444">
        <f t="shared" si="55"/>
        <v>17317791.611149106</v>
      </c>
      <c r="ID67" s="945"/>
      <c r="IE67" s="908">
        <f>+IG66</f>
        <v>101204494.17209299</v>
      </c>
      <c r="IF67" s="444">
        <f>IE$34/40</f>
        <v>3009538.9</v>
      </c>
      <c r="IG67" s="444">
        <f t="shared" si="61"/>
        <v>98194955.272092983</v>
      </c>
      <c r="IH67" s="945"/>
      <c r="II67" s="908">
        <f>+IK66</f>
        <v>116173006.50116278</v>
      </c>
      <c r="IJ67" s="444">
        <f>II$34/40</f>
        <v>3361668.4249999998</v>
      </c>
      <c r="IK67" s="444">
        <f t="shared" si="75"/>
        <v>112811338.07616279</v>
      </c>
      <c r="IL67" s="945"/>
      <c r="IM67" s="908">
        <f>+IO66</f>
        <v>13636408.751162788</v>
      </c>
      <c r="IN67" s="444">
        <f>IM$34/40</f>
        <v>384250.05</v>
      </c>
      <c r="IO67" s="444">
        <f t="shared" si="89"/>
        <v>13252158.701162787</v>
      </c>
      <c r="IP67" s="945"/>
      <c r="IQ67" s="908">
        <f>+IS66</f>
        <v>429001.90155038767</v>
      </c>
      <c r="IR67" s="444">
        <f>IQ$34/40</f>
        <v>11754.725</v>
      </c>
      <c r="IS67" s="444">
        <f t="shared" si="110"/>
        <v>417247.1765503877</v>
      </c>
      <c r="IT67" s="945"/>
      <c r="IU67" s="908">
        <f>+IW66</f>
        <v>88266.820124639024</v>
      </c>
      <c r="IV67" s="444">
        <f>IU$34/40</f>
        <v>2719.0749999999998</v>
      </c>
      <c r="IW67" s="444">
        <f t="shared" si="50"/>
        <v>85547.745124639026</v>
      </c>
      <c r="IX67" s="945"/>
      <c r="IY67" s="908">
        <f>+JA66</f>
        <v>61183.052363581111</v>
      </c>
      <c r="IZ67" s="444">
        <f>IY$34/40</f>
        <v>1892.375</v>
      </c>
      <c r="JA67" s="444">
        <f t="shared" si="51"/>
        <v>59290.677363581111</v>
      </c>
      <c r="JB67" s="945"/>
      <c r="JC67" s="908">
        <f>+JE66</f>
        <v>11255427.834108528</v>
      </c>
      <c r="JD67" s="444">
        <f>JC$34/40</f>
        <v>335478.32500000001</v>
      </c>
      <c r="JE67" s="444">
        <f t="shared" si="62"/>
        <v>10919949.509108528</v>
      </c>
      <c r="JF67" s="945"/>
      <c r="JG67" s="908">
        <f>+JG$34</f>
        <v>1065459</v>
      </c>
      <c r="JH67" s="444">
        <f>+JG$34/40/12*(12.5-JG$36)</f>
        <v>7768.9718749999993</v>
      </c>
      <c r="JI67" s="444">
        <f t="shared" ref="JI67:JI74" si="163">+JG67-JH67</f>
        <v>1057690.028125</v>
      </c>
      <c r="JJ67" s="945"/>
      <c r="JK67" s="908">
        <f>+JM66</f>
        <v>412938.43217814254</v>
      </c>
      <c r="JL67" s="444">
        <f>JK$34/40</f>
        <v>12543.85</v>
      </c>
      <c r="JM67" s="444">
        <f t="shared" si="56"/>
        <v>400394.58217814256</v>
      </c>
      <c r="JN67" s="945"/>
      <c r="JO67" s="908">
        <f>+JQ66</f>
        <v>598731.2785225719</v>
      </c>
      <c r="JP67" s="444">
        <f>JO$34/40</f>
        <v>18370.05</v>
      </c>
      <c r="JQ67" s="444">
        <f t="shared" si="57"/>
        <v>580361.22852257185</v>
      </c>
      <c r="JR67" s="945"/>
      <c r="JS67" s="908">
        <f>+JU66</f>
        <v>13571.061878704968</v>
      </c>
      <c r="JT67" s="444">
        <f>JS$34/40</f>
        <v>406.95</v>
      </c>
      <c r="JU67" s="444">
        <f t="shared" si="63"/>
        <v>13164.111878704967</v>
      </c>
      <c r="JV67" s="945"/>
      <c r="JW67" s="908">
        <f>+JY66</f>
        <v>13571.061878704968</v>
      </c>
      <c r="JX67" s="444">
        <f>JW$34/40</f>
        <v>406.95</v>
      </c>
      <c r="JY67" s="444">
        <f t="shared" si="64"/>
        <v>13164.111878704967</v>
      </c>
      <c r="JZ67" s="945"/>
      <c r="KA67" s="908">
        <f>+KC66</f>
        <v>716050.67656938743</v>
      </c>
      <c r="KB67" s="444">
        <f>KA$34/40</f>
        <v>21471.924999999999</v>
      </c>
      <c r="KC67" s="444">
        <f t="shared" si="65"/>
        <v>694578.75156938739</v>
      </c>
      <c r="KD67" s="945"/>
      <c r="KE67" s="908">
        <f>+KG66</f>
        <v>716050.67656938743</v>
      </c>
      <c r="KF67" s="444">
        <f>KE$34/40</f>
        <v>21471.924999999999</v>
      </c>
      <c r="KG67" s="444">
        <f t="shared" si="66"/>
        <v>694578.75156938739</v>
      </c>
      <c r="KH67" s="945"/>
      <c r="KI67" s="908">
        <f>+KK66</f>
        <v>193751.26925064606</v>
      </c>
      <c r="KJ67" s="444">
        <f>KI$34/40</f>
        <v>5897.3</v>
      </c>
      <c r="KK67" s="444">
        <f t="shared" si="58"/>
        <v>187853.96925064607</v>
      </c>
      <c r="KL67" s="945"/>
      <c r="KM67" s="908">
        <f>+KO66</f>
        <v>12962085.696496429</v>
      </c>
      <c r="KN67" s="444">
        <f>KM$34/40</f>
        <v>388688.875</v>
      </c>
      <c r="KO67" s="444">
        <f t="shared" si="68"/>
        <v>12573396.821496429</v>
      </c>
      <c r="KP67" s="945"/>
      <c r="KQ67" s="908">
        <f>+KQ$34</f>
        <v>1397192</v>
      </c>
      <c r="KR67" s="444">
        <f>+KQ$34/40/12*(12.5-KQ$36)</f>
        <v>7277.0416666666679</v>
      </c>
      <c r="KS67" s="444">
        <f t="shared" ref="KS67:KS76" si="164">+KQ67-KR67</f>
        <v>1389914.9583333333</v>
      </c>
      <c r="KT67" s="945"/>
      <c r="KU67" s="908">
        <f>+KW66</f>
        <v>0</v>
      </c>
      <c r="KV67" s="444">
        <f>KU$34/40</f>
        <v>0</v>
      </c>
      <c r="KW67" s="444">
        <f t="shared" si="69"/>
        <v>0</v>
      </c>
      <c r="KX67" s="945"/>
      <c r="KY67" s="908">
        <f>+LA66</f>
        <v>1267989.1174418603</v>
      </c>
      <c r="KZ67" s="444">
        <f>KY$34/40</f>
        <v>37023.675000000003</v>
      </c>
      <c r="LA67" s="444">
        <f t="shared" si="76"/>
        <v>1230965.4424418602</v>
      </c>
      <c r="LB67" s="945"/>
      <c r="LC67" s="908">
        <f>+LE66</f>
        <v>0</v>
      </c>
      <c r="LD67" s="444">
        <f>LC$34/40</f>
        <v>0</v>
      </c>
      <c r="LE67" s="444">
        <f t="shared" si="90"/>
        <v>0</v>
      </c>
      <c r="LF67" s="945"/>
      <c r="LG67" s="908">
        <f>+LI66</f>
        <v>28206266.099999998</v>
      </c>
      <c r="LH67" s="444">
        <f>LG$34/40</f>
        <v>798290.55</v>
      </c>
      <c r="LI67" s="444">
        <f t="shared" si="91"/>
        <v>27407975.549999997</v>
      </c>
      <c r="LJ67" s="945"/>
      <c r="LK67" s="908">
        <f>+LM66</f>
        <v>5662641.1937984498</v>
      </c>
      <c r="LL67" s="444">
        <f>LK$34/40</f>
        <v>159215.5</v>
      </c>
      <c r="LM67" s="444">
        <f t="shared" si="92"/>
        <v>5503425.6937984498</v>
      </c>
      <c r="LN67" s="945"/>
      <c r="LO67" s="908">
        <f>+LQ66</f>
        <v>3426822.4360465119</v>
      </c>
      <c r="LP67" s="444">
        <f>LO$34/40</f>
        <v>101904.125</v>
      </c>
      <c r="LQ67" s="444">
        <f t="shared" si="70"/>
        <v>3324918.3110465119</v>
      </c>
      <c r="LR67" s="945"/>
      <c r="LS67" s="908">
        <f>+LU66</f>
        <v>102251.19069767444</v>
      </c>
      <c r="LT67" s="444">
        <f>LS$34/40</f>
        <v>2913.0749999999998</v>
      </c>
      <c r="LU67" s="444">
        <f t="shared" si="77"/>
        <v>99338.115697674439</v>
      </c>
      <c r="LV67" s="945"/>
      <c r="LW67" s="908">
        <f>+LY66</f>
        <v>15698079.354263568</v>
      </c>
      <c r="LX67" s="444">
        <f>LW$34/40</f>
        <v>461497.77500000002</v>
      </c>
      <c r="LY67" s="444">
        <f t="shared" si="71"/>
        <v>15236581.579263568</v>
      </c>
      <c r="LZ67" s="945"/>
      <c r="MA67" s="908">
        <f>+MC66</f>
        <v>20774206.16860465</v>
      </c>
      <c r="MB67" s="444">
        <f>MA$34/40</f>
        <v>593154.625</v>
      </c>
      <c r="MC67" s="444">
        <f t="shared" si="78"/>
        <v>20181051.54360465</v>
      </c>
      <c r="MD67" s="945"/>
      <c r="ME67" s="908">
        <f>+MG66</f>
        <v>2675246.8077519382</v>
      </c>
      <c r="MF67" s="444">
        <f>ME$34/40</f>
        <v>78291.024999999994</v>
      </c>
      <c r="MG67" s="444">
        <f t="shared" si="72"/>
        <v>2596955.7827519383</v>
      </c>
      <c r="MH67" s="945"/>
      <c r="MI67" s="908">
        <f>+MK66</f>
        <v>30491945.033720937</v>
      </c>
      <c r="MJ67" s="444">
        <f>MI$34/40</f>
        <v>882337.57499999995</v>
      </c>
      <c r="MK67" s="444">
        <f t="shared" si="79"/>
        <v>29609607.458720937</v>
      </c>
      <c r="ML67" s="945"/>
      <c r="MM67" s="908">
        <f>+MO66</f>
        <v>15606460.768992247</v>
      </c>
      <c r="MN67" s="444">
        <f>MM$34/40</f>
        <v>450589.4</v>
      </c>
      <c r="MO67" s="444">
        <f t="shared" si="80"/>
        <v>15155871.368992247</v>
      </c>
      <c r="MP67" s="945"/>
      <c r="MQ67" s="908">
        <f>+MS66</f>
        <v>33082148.255813956</v>
      </c>
      <c r="MR67" s="444">
        <f>MQ$34/40</f>
        <v>950890.625</v>
      </c>
      <c r="MS67" s="444">
        <f t="shared" si="81"/>
        <v>32131257.630813956</v>
      </c>
      <c r="MT67" s="945"/>
      <c r="MU67" s="908">
        <f>+MW66</f>
        <v>10695288.688372094</v>
      </c>
      <c r="MV67" s="444">
        <f>MU$34/40</f>
        <v>304702.34999999998</v>
      </c>
      <c r="MW67" s="444">
        <f t="shared" si="82"/>
        <v>10390586.338372095</v>
      </c>
      <c r="MX67" s="945"/>
      <c r="MY67" s="908">
        <f>+NA66</f>
        <v>4022671.4038759684</v>
      </c>
      <c r="MZ67" s="444">
        <f>MY$34/40</f>
        <v>114350.95</v>
      </c>
      <c r="NA67" s="444">
        <f t="shared" si="93"/>
        <v>3908320.4538759682</v>
      </c>
      <c r="NB67" s="945"/>
      <c r="NC67" s="908">
        <f>+NE66</f>
        <v>32170704.877519384</v>
      </c>
      <c r="ND67" s="444">
        <f>NC$34/40</f>
        <v>928831.9</v>
      </c>
      <c r="NE67" s="444">
        <f t="shared" si="83"/>
        <v>31241872.977519386</v>
      </c>
      <c r="NF67" s="945"/>
      <c r="NG67" s="908">
        <f>+NI66</f>
        <v>4086823.3271317813</v>
      </c>
      <c r="NH67" s="444">
        <f>NG$34/40</f>
        <v>120145.9</v>
      </c>
      <c r="NI67" s="444">
        <f t="shared" si="73"/>
        <v>3966677.4271317814</v>
      </c>
      <c r="NJ67" s="945"/>
      <c r="NK67" s="908">
        <f>+NM66</f>
        <v>44639115.234496132</v>
      </c>
      <c r="NL67" s="444">
        <f>NK$34/40</f>
        <v>1280223.625</v>
      </c>
      <c r="NM67" s="444">
        <f t="shared" si="84"/>
        <v>43358891.609496132</v>
      </c>
      <c r="NN67" s="945"/>
      <c r="NO67" s="908">
        <f>+NQ66</f>
        <v>1755038.7596899224</v>
      </c>
      <c r="NP67" s="444">
        <f>NO$34/40</f>
        <v>50000</v>
      </c>
      <c r="NQ67" s="444">
        <f t="shared" si="85"/>
        <v>1705038.7596899224</v>
      </c>
      <c r="NR67" s="945"/>
      <c r="NS67" s="908">
        <f>+NU66</f>
        <v>5537736.4503875962</v>
      </c>
      <c r="NT67" s="444">
        <f>NS$34/40</f>
        <v>155703.57500000001</v>
      </c>
      <c r="NU67" s="444">
        <f t="shared" si="94"/>
        <v>5382032.875387596</v>
      </c>
      <c r="NV67" s="945"/>
      <c r="NW67" s="908">
        <f>+NY66</f>
        <v>1065483.495348837</v>
      </c>
      <c r="NX67" s="444">
        <f>NW$34/40</f>
        <v>29132.55</v>
      </c>
      <c r="NY67" s="444">
        <f t="shared" si="111"/>
        <v>1036350.9453488369</v>
      </c>
      <c r="NZ67" s="945"/>
      <c r="OA67" s="908">
        <f>+OC66</f>
        <v>10455242.729069768</v>
      </c>
      <c r="OB67" s="444">
        <f>OA$34/40</f>
        <v>299850.22499999998</v>
      </c>
      <c r="OC67" s="444">
        <f t="shared" si="86"/>
        <v>10155392.504069768</v>
      </c>
      <c r="OD67" s="945"/>
      <c r="OE67" s="908">
        <f>+OG66</f>
        <v>5938839.2023255816</v>
      </c>
      <c r="OF67" s="444">
        <f>OE$34/40</f>
        <v>169568.45</v>
      </c>
      <c r="OG67" s="444">
        <f t="shared" si="87"/>
        <v>5769270.7523255814</v>
      </c>
      <c r="OH67" s="945"/>
      <c r="OI67" s="908">
        <f>+OK66</f>
        <v>20480904.833333332</v>
      </c>
      <c r="OJ67" s="444">
        <f>OI$34/40</f>
        <v>579648.25</v>
      </c>
      <c r="OK67" s="444">
        <f t="shared" si="95"/>
        <v>19901256.583333332</v>
      </c>
      <c r="OL67" s="945"/>
      <c r="OM67" s="908">
        <f>+OO66</f>
        <v>11104761.412403099</v>
      </c>
      <c r="ON67" s="444">
        <f>OM$34/40</f>
        <v>312230.65000000002</v>
      </c>
      <c r="OO67" s="444">
        <f t="shared" si="96"/>
        <v>10792530.762403099</v>
      </c>
      <c r="OP67" s="945"/>
      <c r="OQ67" s="908">
        <f>+OS66</f>
        <v>906499.62015503878</v>
      </c>
      <c r="OR67" s="444">
        <f>OQ$34/40</f>
        <v>25158.875</v>
      </c>
      <c r="OS67" s="444">
        <f t="shared" si="97"/>
        <v>881340.74515503878</v>
      </c>
      <c r="OT67" s="945"/>
      <c r="OU67" s="908">
        <f>+OW66</f>
        <v>3902218.8848837214</v>
      </c>
      <c r="OV67" s="444">
        <f>OU$34/40</f>
        <v>109957.675</v>
      </c>
      <c r="OW67" s="444">
        <f t="shared" si="98"/>
        <v>3792261.2098837215</v>
      </c>
      <c r="OX67" s="945"/>
      <c r="OY67" s="908">
        <f>+PA66</f>
        <v>5073704.1465116283</v>
      </c>
      <c r="OZ67" s="444">
        <f>OY$34/40</f>
        <v>141118.54999999999</v>
      </c>
      <c r="PA67" s="444">
        <f t="shared" si="99"/>
        <v>4932585.5965116285</v>
      </c>
      <c r="PB67" s="945"/>
      <c r="PC67" s="908">
        <f>+PE66</f>
        <v>66942805.772093013</v>
      </c>
      <c r="PD67" s="444">
        <f>PC$34/40</f>
        <v>1886330.7</v>
      </c>
      <c r="PE67" s="444">
        <f t="shared" si="100"/>
        <v>65056475.07209301</v>
      </c>
      <c r="PF67" s="945"/>
      <c r="PG67" s="908">
        <f>+PI66</f>
        <v>26992824.024806205</v>
      </c>
      <c r="PH67" s="444">
        <f>PG$34/40</f>
        <v>749155.4</v>
      </c>
      <c r="PI67" s="444">
        <f t="shared" si="101"/>
        <v>26243668.624806207</v>
      </c>
      <c r="PJ67" s="945"/>
      <c r="PK67" s="908">
        <f>+PM66</f>
        <v>20003733.730232563</v>
      </c>
      <c r="PL67" s="444">
        <f>PK$34/40</f>
        <v>541208.4</v>
      </c>
      <c r="PM67" s="444">
        <f t="shared" si="112"/>
        <v>19462525.330232564</v>
      </c>
      <c r="PN67" s="945"/>
      <c r="PO67" s="908">
        <f>PQ66</f>
        <v>20813269.75</v>
      </c>
      <c r="PP67" s="444">
        <f>PO$34/40</f>
        <v>547717.625</v>
      </c>
      <c r="PQ67" s="444">
        <f t="shared" si="113"/>
        <v>20265552.125</v>
      </c>
      <c r="PR67" s="945"/>
      <c r="PS67" s="908">
        <f>PU66</f>
        <v>9313377.8979166672</v>
      </c>
      <c r="PT67" s="444">
        <f>PS$34/40</f>
        <v>240603.95</v>
      </c>
      <c r="PU67" s="444">
        <f t="shared" si="136"/>
        <v>9072773.9479166679</v>
      </c>
      <c r="PV67" s="945"/>
      <c r="PW67" s="908">
        <f>PY66</f>
        <v>234147913.19999999</v>
      </c>
      <c r="PX67" s="444">
        <f>PW$34/40</f>
        <v>5984611.2000000002</v>
      </c>
      <c r="PY67" s="444">
        <f t="shared" si="153"/>
        <v>228163302</v>
      </c>
      <c r="PZ67" s="945"/>
      <c r="QA67" s="908">
        <f>+QC66</f>
        <v>1635753.3779069767</v>
      </c>
      <c r="QB67" s="444">
        <f>QA$34/40</f>
        <v>47333.375</v>
      </c>
      <c r="QC67" s="444">
        <f t="shared" si="88"/>
        <v>1588420.0029069767</v>
      </c>
      <c r="QD67" s="945"/>
      <c r="QE67" s="908">
        <f>QG66</f>
        <v>9302979.8718750011</v>
      </c>
      <c r="QF67" s="444">
        <f>QE$34/40</f>
        <v>240335.32500000001</v>
      </c>
      <c r="QG67" s="444">
        <f t="shared" si="137"/>
        <v>9062644.5468750019</v>
      </c>
      <c r="QH67" s="945"/>
      <c r="QI67" s="908">
        <f>QK66</f>
        <v>37290975.159374997</v>
      </c>
      <c r="QJ67" s="444">
        <f>QI$34/40</f>
        <v>961314.07499999995</v>
      </c>
      <c r="QK67" s="444">
        <f t="shared" si="138"/>
        <v>36329661.084374994</v>
      </c>
      <c r="QL67" s="945"/>
      <c r="QM67" s="908">
        <f>QO66</f>
        <v>37230605.965624996</v>
      </c>
      <c r="QN67" s="444">
        <f>QM$34/40</f>
        <v>957700.47499999998</v>
      </c>
      <c r="QO67" s="444">
        <f t="shared" si="139"/>
        <v>36272905.490624994</v>
      </c>
      <c r="QP67" s="945"/>
      <c r="QQ67" s="908">
        <f>QS66</f>
        <v>18242881.421875</v>
      </c>
      <c r="QR67" s="444">
        <f>QQ$34/40</f>
        <v>468266.47499999998</v>
      </c>
      <c r="QS67" s="444">
        <f t="shared" si="140"/>
        <v>17774614.946874999</v>
      </c>
      <c r="QT67" s="945"/>
      <c r="QU67" s="908">
        <f>QW66</f>
        <v>6274459.6218750002</v>
      </c>
      <c r="QV67" s="444">
        <f>QU$34/40</f>
        <v>160369.57500000001</v>
      </c>
      <c r="QW67" s="444">
        <f t="shared" si="154"/>
        <v>6114090.046875</v>
      </c>
      <c r="QX67" s="945"/>
      <c r="QY67" s="908">
        <f>RA66</f>
        <v>7150798.109375</v>
      </c>
      <c r="QZ67" s="444">
        <f>QY$34/40</f>
        <v>189634.42499999999</v>
      </c>
      <c r="RA67" s="444">
        <f t="shared" si="131"/>
        <v>6961163.6843750002</v>
      </c>
      <c r="RB67" s="945"/>
      <c r="RC67" s="908">
        <f>RE66</f>
        <v>13444371.981249999</v>
      </c>
      <c r="RD67" s="444">
        <f>RC$34/40</f>
        <v>351870.15</v>
      </c>
      <c r="RE67" s="444">
        <f t="shared" si="141"/>
        <v>13092501.831249999</v>
      </c>
      <c r="RF67" s="945"/>
      <c r="RG67" s="908">
        <f>RI66</f>
        <v>9021559.6791666672</v>
      </c>
      <c r="RH67" s="444">
        <f>RG$34/40</f>
        <v>234580.1</v>
      </c>
      <c r="RI67" s="444">
        <f t="shared" si="142"/>
        <v>8786979.5791666675</v>
      </c>
      <c r="RJ67" s="945"/>
      <c r="RK67" s="908">
        <f>RM66</f>
        <v>567512.55208333337</v>
      </c>
      <c r="RL67" s="444">
        <f>RK$34/40</f>
        <v>14661.25</v>
      </c>
      <c r="RM67" s="444">
        <f t="shared" si="143"/>
        <v>552851.30208333337</v>
      </c>
      <c r="RN67" s="945"/>
      <c r="RO67" s="908">
        <f>RQ66</f>
        <v>778733.01041666663</v>
      </c>
      <c r="RP67" s="444">
        <f>RO$34/40</f>
        <v>20074.75</v>
      </c>
      <c r="RQ67" s="444">
        <f t="shared" si="144"/>
        <v>758658.26041666663</v>
      </c>
      <c r="RR67" s="945"/>
      <c r="RS67" s="908">
        <f>RU66</f>
        <v>39201822.916666664</v>
      </c>
      <c r="RT67" s="444">
        <f>RS$34/40</f>
        <v>1006250</v>
      </c>
      <c r="RU67" s="444">
        <f t="shared" si="145"/>
        <v>38195572.916666664</v>
      </c>
      <c r="RV67" s="945"/>
      <c r="RW67" s="908">
        <f>RY66</f>
        <v>10063904.134375</v>
      </c>
      <c r="RX67" s="444">
        <f>RW$34/40</f>
        <v>257773.42499999999</v>
      </c>
      <c r="RY67" s="444">
        <f t="shared" si="155"/>
        <v>9806130.7093749996</v>
      </c>
      <c r="RZ67" s="945"/>
      <c r="SA67" s="908">
        <f>+SC66</f>
        <v>4841367.7860465124</v>
      </c>
      <c r="SB67" s="444">
        <f>SA$34/40</f>
        <v>132654.29999999999</v>
      </c>
      <c r="SC67" s="444">
        <f t="shared" si="114"/>
        <v>4708713.4860465126</v>
      </c>
      <c r="SD67" s="945"/>
      <c r="SE67" s="908">
        <f>SG66</f>
        <v>1333468.03125</v>
      </c>
      <c r="SF67" s="444">
        <f>SE$34/40</f>
        <v>34082.25</v>
      </c>
      <c r="SG67" s="444">
        <f t="shared" si="156"/>
        <v>1299385.78125</v>
      </c>
      <c r="SH67" s="945"/>
      <c r="SI67" s="908">
        <f>SK66</f>
        <v>104384.109375</v>
      </c>
      <c r="SJ67" s="444">
        <f>SI$34/40</f>
        <v>2651.0250000000001</v>
      </c>
      <c r="SK67" s="444">
        <f t="shared" si="157"/>
        <v>101733.08437500001</v>
      </c>
      <c r="SL67" s="945"/>
      <c r="SM67" s="908">
        <f>SO66</f>
        <v>83398.21875</v>
      </c>
      <c r="SN67" s="444">
        <f>SM$34/40</f>
        <v>2118.0500000000002</v>
      </c>
      <c r="SO67" s="444">
        <f t="shared" si="158"/>
        <v>81280.168749999997</v>
      </c>
      <c r="SP67" s="945"/>
      <c r="SQ67" s="908">
        <f>+SS66</f>
        <v>17096783.491472866</v>
      </c>
      <c r="SR67" s="444">
        <f>SQ$34/40</f>
        <v>470453.3</v>
      </c>
      <c r="SS67" s="444">
        <f t="shared" si="115"/>
        <v>16626330.191472866</v>
      </c>
      <c r="ST67" s="945"/>
      <c r="SU67" s="908">
        <f>+SW66</f>
        <v>661581.59767441882</v>
      </c>
      <c r="SV67" s="444">
        <f>SU$34/40</f>
        <v>18601.575000000001</v>
      </c>
      <c r="SW67" s="444">
        <f t="shared" si="102"/>
        <v>642980.02267441887</v>
      </c>
      <c r="SX67" s="945"/>
      <c r="SY67" s="908">
        <f>+TA66</f>
        <v>1110940.1906976746</v>
      </c>
      <c r="SZ67" s="444">
        <f>SY$34/40</f>
        <v>30439.95</v>
      </c>
      <c r="TA67" s="444">
        <f t="shared" si="116"/>
        <v>1080500.2406976747</v>
      </c>
      <c r="TB67" s="945"/>
      <c r="TC67" s="908">
        <f>+TE66</f>
        <v>1297929.1000000001</v>
      </c>
      <c r="TD67" s="444">
        <f>TC$34/40</f>
        <v>34727.199999999997</v>
      </c>
      <c r="TE67" s="444">
        <f t="shared" si="132"/>
        <v>1263201.9000000001</v>
      </c>
      <c r="TF67" s="945"/>
      <c r="TG67" s="908">
        <f>+TI66</f>
        <v>3495932.8480620161</v>
      </c>
      <c r="TH67" s="444">
        <f>TG$34/40</f>
        <v>97025.675000000003</v>
      </c>
      <c r="TI67" s="444">
        <f t="shared" si="103"/>
        <v>3398907.1730620163</v>
      </c>
      <c r="TJ67" s="945"/>
      <c r="TK67" s="908">
        <f>+TM66</f>
        <v>18724301.733333334</v>
      </c>
      <c r="TL67" s="444">
        <f>TK$34/40</f>
        <v>515237.82500000001</v>
      </c>
      <c r="TM67" s="444">
        <f t="shared" si="117"/>
        <v>18209063.908333335</v>
      </c>
      <c r="TN67" s="945"/>
      <c r="TO67" s="908">
        <f>+TQ66</f>
        <v>23126054.574418608</v>
      </c>
      <c r="TP67" s="444">
        <f>TO$34/40</f>
        <v>633657.82499999995</v>
      </c>
      <c r="TQ67" s="444">
        <f t="shared" si="118"/>
        <v>22492396.749418609</v>
      </c>
      <c r="TR67" s="945"/>
      <c r="TS67" s="908">
        <f>+TU66</f>
        <v>23045776.876744188</v>
      </c>
      <c r="TT67" s="444">
        <f>TS$34/40</f>
        <v>624822.44999999995</v>
      </c>
      <c r="TU67" s="444">
        <f t="shared" si="119"/>
        <v>22420954.426744189</v>
      </c>
      <c r="TV67" s="945"/>
      <c r="TW67" s="908">
        <f>+TY66</f>
        <v>25483829.114583332</v>
      </c>
      <c r="TX67" s="444">
        <f>TW$34/40</f>
        <v>683365.25</v>
      </c>
      <c r="TY67" s="444">
        <f t="shared" si="133"/>
        <v>24800463.864583332</v>
      </c>
      <c r="TZ67" s="945"/>
      <c r="UA67" s="908">
        <f>UC66</f>
        <v>91913.944791666669</v>
      </c>
      <c r="UB67" s="444">
        <f>UA$34/40</f>
        <v>2369.4250000000002</v>
      </c>
      <c r="UC67" s="444">
        <f t="shared" si="146"/>
        <v>89544.519791666666</v>
      </c>
      <c r="UD67" s="945"/>
      <c r="UE67" s="908">
        <f>+UG66</f>
        <v>2930868.9860465117</v>
      </c>
      <c r="UF67" s="444">
        <f>UE$34/40</f>
        <v>79462.399999999994</v>
      </c>
      <c r="UG67" s="444">
        <f t="shared" si="120"/>
        <v>2851406.5860465118</v>
      </c>
      <c r="UH67" s="945"/>
      <c r="UI67" s="908">
        <f>+UK66</f>
        <v>2313322.8430232559</v>
      </c>
      <c r="UJ67" s="444">
        <f>UI$34/40</f>
        <v>65185.375</v>
      </c>
      <c r="UK67" s="444">
        <f t="shared" si="104"/>
        <v>2248137.4680232559</v>
      </c>
      <c r="UL67" s="945"/>
      <c r="UM67" s="908">
        <f>UO66</f>
        <v>25288267.599999998</v>
      </c>
      <c r="UN67" s="444">
        <f>UM$34/40</f>
        <v>698840.3</v>
      </c>
      <c r="UO67" s="444">
        <f t="shared" si="121"/>
        <v>24589427.299999997</v>
      </c>
      <c r="UP67" s="945"/>
      <c r="UQ67" s="908">
        <f>US66</f>
        <v>2469169.5593023263</v>
      </c>
      <c r="UR67" s="444">
        <f>UQ$34/40</f>
        <v>67799.675000000003</v>
      </c>
      <c r="US67" s="444">
        <f t="shared" si="122"/>
        <v>2401369.8843023265</v>
      </c>
      <c r="UT67" s="945"/>
      <c r="UU67" s="908">
        <f>UW66</f>
        <v>14327286.148062017</v>
      </c>
      <c r="UV67" s="444">
        <f>UU$34/40</f>
        <v>392570.07500000001</v>
      </c>
      <c r="UW67" s="444">
        <f t="shared" si="123"/>
        <v>13934716.073062018</v>
      </c>
      <c r="UX67" s="945"/>
      <c r="UY67" s="908">
        <f>VA66</f>
        <v>403048.86511627905</v>
      </c>
      <c r="UZ67" s="444">
        <f>UY$34/40</f>
        <v>11020.2</v>
      </c>
      <c r="VA67" s="444">
        <f t="shared" si="124"/>
        <v>392028.66511627904</v>
      </c>
      <c r="VB67" s="945"/>
      <c r="VC67" s="908">
        <f>VE66</f>
        <v>1938507.0414728683</v>
      </c>
      <c r="VD67" s="444">
        <f>VC$34/40</f>
        <v>53685.574999999997</v>
      </c>
      <c r="VE67" s="444">
        <f t="shared" si="125"/>
        <v>1884821.4664728683</v>
      </c>
      <c r="VF67" s="945"/>
      <c r="VG67" s="908"/>
      <c r="VH67" s="444"/>
      <c r="VI67" s="444"/>
      <c r="VJ67" s="474"/>
      <c r="VK67" s="908"/>
      <c r="VL67" s="444"/>
      <c r="VM67" s="444"/>
      <c r="VN67" s="945"/>
      <c r="VO67" s="908"/>
      <c r="VP67" s="444"/>
      <c r="VQ67" s="444"/>
      <c r="VR67" s="474"/>
      <c r="VS67" s="908"/>
      <c r="VT67" s="444"/>
      <c r="VU67" s="444"/>
      <c r="VV67" s="474"/>
      <c r="VW67" s="908">
        <f>+VY66</f>
        <v>25224673.480620157</v>
      </c>
      <c r="VX67" s="444">
        <f>VW$34/40</f>
        <v>700082.375</v>
      </c>
      <c r="VY67" s="444">
        <f t="shared" si="105"/>
        <v>24524591.105620157</v>
      </c>
      <c r="VZ67" s="945"/>
      <c r="WA67" s="908">
        <f>WC66</f>
        <v>13608735.191472868</v>
      </c>
      <c r="WB67" s="444">
        <f>WA$34/40</f>
        <v>370520.65</v>
      </c>
      <c r="WC67" s="444">
        <f t="shared" si="126"/>
        <v>13238214.541472867</v>
      </c>
      <c r="WD67" s="945"/>
      <c r="WE67" s="908">
        <f>WG66</f>
        <v>1497243.4790697671</v>
      </c>
      <c r="WF67" s="444">
        <f>WE$34/40</f>
        <v>40508.474999999999</v>
      </c>
      <c r="WG67" s="444">
        <f t="shared" si="127"/>
        <v>1456735.004069767</v>
      </c>
      <c r="WH67" s="945"/>
      <c r="WI67" s="908">
        <f>WK66</f>
        <v>65873968.224999994</v>
      </c>
      <c r="WJ67" s="444">
        <f>WI$34/40</f>
        <v>1762514.2</v>
      </c>
      <c r="WK67" s="444">
        <f t="shared" si="134"/>
        <v>64111454.024999991</v>
      </c>
      <c r="WL67" s="945"/>
      <c r="WM67" s="908">
        <f>WO66</f>
        <v>22071124.487500001</v>
      </c>
      <c r="WN67" s="444">
        <f>WM$34/40</f>
        <v>580182.9</v>
      </c>
      <c r="WO67" s="444">
        <f t="shared" si="147"/>
        <v>21490941.587500002</v>
      </c>
      <c r="WP67" s="945"/>
      <c r="WQ67" s="908">
        <f>WS66</f>
        <v>20013265.484496124</v>
      </c>
      <c r="WR67" s="444">
        <f>WQ$34/40</f>
        <v>548366.875</v>
      </c>
      <c r="WS67" s="444">
        <f t="shared" si="128"/>
        <v>19464898.609496124</v>
      </c>
      <c r="WT67" s="945"/>
      <c r="WU67" s="908"/>
      <c r="WV67" s="444"/>
      <c r="WW67" s="444"/>
      <c r="WX67" s="945"/>
      <c r="WY67" s="908">
        <f>+XA66</f>
        <v>7097392.9790697685</v>
      </c>
      <c r="WZ67" s="444">
        <f>WY$34/40</f>
        <v>197404.85</v>
      </c>
      <c r="XA67" s="444">
        <f t="shared" si="106"/>
        <v>6899988.1290697688</v>
      </c>
      <c r="XB67" s="945"/>
      <c r="XC67" s="908">
        <f>XE66</f>
        <v>25203361.671875</v>
      </c>
      <c r="XD67" s="444">
        <f>XC$34/40</f>
        <v>656765.125</v>
      </c>
      <c r="XE67" s="444">
        <f t="shared" si="148"/>
        <v>24546596.546875</v>
      </c>
      <c r="XF67" s="945"/>
      <c r="XG67" s="908">
        <f>XI66</f>
        <v>52901548.12916667</v>
      </c>
      <c r="XH67" s="444">
        <f>XG$34/40</f>
        <v>1355002.3</v>
      </c>
      <c r="XI67" s="444">
        <f t="shared" si="159"/>
        <v>51546545.829166673</v>
      </c>
      <c r="XJ67" s="945"/>
      <c r="XK67" s="908">
        <f>XM66</f>
        <v>453793.00416666665</v>
      </c>
      <c r="XL67" s="444">
        <f>XK$34/40</f>
        <v>11623.3</v>
      </c>
      <c r="XM67" s="444">
        <f t="shared" si="160"/>
        <v>442169.70416666666</v>
      </c>
      <c r="XN67" s="945"/>
      <c r="XO67" s="908">
        <f>XQ66</f>
        <v>32447443.335416667</v>
      </c>
      <c r="XP67" s="444">
        <f>XO$34/40</f>
        <v>812031.95</v>
      </c>
      <c r="XQ67" s="444">
        <f t="shared" si="161"/>
        <v>31635411.385416668</v>
      </c>
      <c r="XR67" s="945"/>
      <c r="XS67" s="908">
        <f>+XS$34</f>
        <v>24669849</v>
      </c>
      <c r="XT67" s="444">
        <f>+XS$34/40/12*(12.5-XS$36)</f>
        <v>334070.87187499995</v>
      </c>
      <c r="XU67" s="444">
        <f t="shared" ref="XU67:XU76" si="165">+XS67-XT67</f>
        <v>24335778.128125001</v>
      </c>
      <c r="XV67" s="474"/>
      <c r="XW67" s="908">
        <f>XY66</f>
        <v>6664595.473958333</v>
      </c>
      <c r="XX67" s="444">
        <f>XW$34/40</f>
        <v>166788.625</v>
      </c>
      <c r="XY67" s="444">
        <f t="shared" si="162"/>
        <v>6497806.848958333</v>
      </c>
      <c r="XZ67" s="945"/>
      <c r="YA67" s="908">
        <f>+YA$34</f>
        <v>2415155</v>
      </c>
      <c r="YB67" s="444">
        <f>+YA$34/40/12*(12.5-YA$36)</f>
        <v>57863.088541666672</v>
      </c>
      <c r="YC67" s="444">
        <f t="shared" ref="YC67:YC76" si="166">+YA67-YB67</f>
        <v>2357291.9114583335</v>
      </c>
      <c r="YD67" s="474"/>
      <c r="YE67" s="908">
        <f>YG66</f>
        <v>26373026.418749999</v>
      </c>
      <c r="YF67" s="444">
        <f>YE$34/40</f>
        <v>693266.85</v>
      </c>
      <c r="YG67" s="444">
        <f t="shared" si="149"/>
        <v>25679759.568749998</v>
      </c>
      <c r="YH67" s="945"/>
      <c r="YI67" s="908">
        <f>YK66</f>
        <v>26044528.546875</v>
      </c>
      <c r="YJ67" s="444">
        <f>YI$34/40</f>
        <v>683135.17500000005</v>
      </c>
      <c r="YK67" s="444">
        <f t="shared" si="150"/>
        <v>25361393.371874999</v>
      </c>
      <c r="YL67" s="945"/>
      <c r="YM67" s="908">
        <f>YO66</f>
        <v>1242345.1218750002</v>
      </c>
      <c r="YN67" s="444">
        <f>YM$34/40</f>
        <v>32164.275000000001</v>
      </c>
      <c r="YO67" s="444">
        <f t="shared" si="151"/>
        <v>1210180.8468750003</v>
      </c>
      <c r="YP67" s="945"/>
      <c r="YQ67" s="908"/>
      <c r="YR67" s="444"/>
      <c r="YS67" s="444"/>
      <c r="YT67" s="474"/>
      <c r="YU67" s="908"/>
      <c r="YV67" s="444"/>
      <c r="YW67" s="444"/>
      <c r="YX67" s="474"/>
      <c r="YY67" s="908"/>
      <c r="YZ67" s="444"/>
      <c r="ZA67" s="444"/>
      <c r="ZB67" s="474"/>
      <c r="ZC67" s="908"/>
      <c r="ZD67" s="444"/>
      <c r="ZE67" s="444"/>
      <c r="ZF67" s="474"/>
      <c r="ZG67" s="908">
        <f>+ZG$34</f>
        <v>104226566</v>
      </c>
      <c r="ZH67" s="444">
        <f>+ZG$34/40/12*(12.5-ZG$36)</f>
        <v>108569.33958333333</v>
      </c>
      <c r="ZI67" s="444">
        <f t="shared" ref="ZI67:ZI76" si="167">+ZG67-ZH67</f>
        <v>104117996.66041666</v>
      </c>
      <c r="ZJ67" s="474"/>
      <c r="ZK67" s="908"/>
      <c r="ZL67" s="444"/>
      <c r="ZM67" s="444"/>
      <c r="ZN67" s="474"/>
      <c r="ZO67" s="908"/>
      <c r="ZP67" s="444"/>
      <c r="ZQ67" s="444"/>
      <c r="ZR67" s="474"/>
      <c r="ZS67" s="908"/>
      <c r="ZT67" s="444"/>
      <c r="ZU67" s="444"/>
      <c r="ZV67" s="474"/>
      <c r="ZW67" s="908"/>
      <c r="ZX67" s="444"/>
      <c r="ZY67" s="444"/>
      <c r="ZZ67" s="474"/>
      <c r="AAA67" s="908"/>
      <c r="AAB67" s="444"/>
      <c r="AAC67" s="444"/>
      <c r="AAD67" s="474"/>
      <c r="AAE67" s="908"/>
      <c r="AAF67" s="444"/>
      <c r="AAG67" s="444"/>
      <c r="AAH67" s="474"/>
      <c r="AAI67" s="908">
        <f>AAK66</f>
        <v>30902845.485416666</v>
      </c>
      <c r="AAJ67" s="444">
        <f>AAI$34/40</f>
        <v>812342.05</v>
      </c>
      <c r="AAK67" s="444">
        <f t="shared" si="152"/>
        <v>30090503.435416665</v>
      </c>
      <c r="AAL67" s="945"/>
      <c r="AAM67" s="908">
        <f>+AAM$34</f>
        <v>17584569</v>
      </c>
      <c r="AAN67" s="444">
        <f>+AAM$34/40/12*(12.5-AAM$36)</f>
        <v>311393.40937499999</v>
      </c>
      <c r="AAO67" s="444">
        <f t="shared" ref="AAO67:AAO76" si="168">+AAM67-AAN67</f>
        <v>17273175.590624999</v>
      </c>
      <c r="AAP67" s="474"/>
      <c r="AAQ67" s="908">
        <f>+AAQ$34</f>
        <v>18273588</v>
      </c>
      <c r="AAR67" s="444">
        <f>+AAQ$34/40/12*(12.5-AAQ$36)</f>
        <v>247454.83749999999</v>
      </c>
      <c r="AAS67" s="444">
        <f t="shared" ref="AAS67:AAS76" si="169">+AAQ67-AAR67</f>
        <v>18026133.162500001</v>
      </c>
      <c r="AAT67" s="474"/>
      <c r="AAU67" s="908"/>
      <c r="AAV67" s="444"/>
      <c r="AAW67" s="444"/>
      <c r="AAX67" s="474"/>
      <c r="AAY67" s="908"/>
      <c r="AAZ67" s="444"/>
      <c r="ABA67" s="444"/>
      <c r="ABB67" s="474"/>
      <c r="ABC67" s="908"/>
      <c r="ABD67" s="444"/>
      <c r="ABE67" s="444"/>
      <c r="ABF67" s="474"/>
      <c r="ABG67" s="908"/>
      <c r="ABH67" s="444"/>
      <c r="ABI67" s="444"/>
      <c r="ABJ67" s="474"/>
      <c r="ABK67" s="908"/>
      <c r="ABL67" s="444"/>
      <c r="ABM67" s="444"/>
      <c r="ABN67" s="474"/>
      <c r="ABO67" s="908"/>
      <c r="ABP67" s="444"/>
      <c r="ABQ67" s="444"/>
      <c r="ABR67" s="474"/>
      <c r="ABS67" s="908"/>
      <c r="ABT67" s="444"/>
      <c r="ABU67" s="444"/>
      <c r="ABV67" s="474"/>
      <c r="ABW67" s="908"/>
      <c r="ABX67" s="444"/>
      <c r="ABY67" s="444"/>
      <c r="ABZ67" s="474"/>
      <c r="ACA67" s="908"/>
      <c r="ACB67" s="444"/>
      <c r="ACC67" s="444"/>
      <c r="ACD67" s="474"/>
      <c r="ACE67" s="908"/>
      <c r="ACF67" s="444"/>
      <c r="ACG67" s="444"/>
      <c r="ACH67" s="474"/>
      <c r="ACI67" s="908"/>
      <c r="ACJ67" s="444"/>
      <c r="ACK67" s="444"/>
      <c r="ACL67" s="474"/>
      <c r="ACM67" s="908"/>
      <c r="ACN67" s="444"/>
      <c r="ACO67" s="444"/>
      <c r="ACP67" s="474"/>
      <c r="ACQ67" s="908"/>
      <c r="ACR67" s="444"/>
      <c r="ACS67" s="444"/>
      <c r="ACT67" s="474"/>
      <c r="ACU67" s="908"/>
      <c r="ACV67" s="444"/>
      <c r="ACW67" s="444"/>
      <c r="ACX67" s="474"/>
      <c r="ACY67" s="908"/>
      <c r="ACZ67" s="444"/>
      <c r="ADA67" s="444"/>
      <c r="ADB67" s="474"/>
      <c r="ADC67" s="908"/>
      <c r="ADD67" s="444"/>
      <c r="ADE67" s="444"/>
      <c r="ADF67" s="474"/>
      <c r="ADG67" s="908"/>
      <c r="ADH67" s="444"/>
      <c r="ADI67" s="444"/>
      <c r="ADJ67" s="474"/>
      <c r="ADK67" s="908"/>
      <c r="ADL67" s="444"/>
      <c r="ADM67" s="444"/>
      <c r="ADN67" s="474"/>
      <c r="ADO67" s="908"/>
      <c r="ADP67" s="444"/>
      <c r="ADQ67" s="444"/>
      <c r="ADR67" s="474"/>
      <c r="ADS67" s="908"/>
      <c r="ADT67" s="444"/>
      <c r="ADU67" s="444"/>
      <c r="ADV67" s="474"/>
      <c r="ADW67" s="908"/>
      <c r="ADX67" s="444"/>
      <c r="ADY67" s="444"/>
      <c r="ADZ67" s="474"/>
      <c r="AEA67" s="908"/>
      <c r="AEB67" s="444"/>
      <c r="AEC67" s="444"/>
      <c r="AED67" s="474"/>
      <c r="AEE67" s="901"/>
      <c r="AEF67" s="448"/>
      <c r="AEG67" s="909"/>
    </row>
    <row r="68" spans="1:814" ht="13.2" customHeight="1">
      <c r="A68" s="538">
        <v>49</v>
      </c>
      <c r="B68" s="461" t="str">
        <f t="shared" si="1"/>
        <v>W incentive</v>
      </c>
      <c r="C68" s="538">
        <f t="shared" si="2"/>
        <v>2020</v>
      </c>
      <c r="D68" s="443">
        <v>49</v>
      </c>
      <c r="E68" s="908" t="str">
        <f t="shared" si="3"/>
        <v>W incentive</v>
      </c>
      <c r="F68" s="907">
        <f t="shared" si="4"/>
        <v>2020</v>
      </c>
      <c r="G68" s="908">
        <f>+G67</f>
        <v>761947.56759385904</v>
      </c>
      <c r="H68" s="444">
        <f>+H67</f>
        <v>25983.025000000001</v>
      </c>
      <c r="I68" s="444">
        <f t="shared" si="5"/>
        <v>735964.54259385902</v>
      </c>
      <c r="J68" s="945"/>
      <c r="K68" s="908">
        <f>+K67</f>
        <v>791292.97403100762</v>
      </c>
      <c r="L68" s="444">
        <f>+L67</f>
        <v>22795.174999999999</v>
      </c>
      <c r="M68" s="444">
        <f t="shared" si="74"/>
        <v>768497.79903100757</v>
      </c>
      <c r="N68" s="945"/>
      <c r="O68" s="908">
        <f>+O67</f>
        <v>762555.14024167776</v>
      </c>
      <c r="P68" s="444">
        <f>+P67</f>
        <v>26903.174999999999</v>
      </c>
      <c r="Q68" s="444">
        <f t="shared" si="0"/>
        <v>735651.96524167771</v>
      </c>
      <c r="R68" s="945"/>
      <c r="S68" s="908">
        <f>+S67</f>
        <v>496542.38139534881</v>
      </c>
      <c r="T68" s="444">
        <f>+T67</f>
        <v>14799.9</v>
      </c>
      <c r="U68" s="444">
        <f t="shared" si="60"/>
        <v>481742.48139534879</v>
      </c>
      <c r="V68" s="945"/>
      <c r="W68" s="908">
        <f>+W67</f>
        <v>5489119.1362517066</v>
      </c>
      <c r="X68" s="444">
        <f>+X67</f>
        <v>188867.17499999999</v>
      </c>
      <c r="Y68" s="444">
        <f t="shared" si="6"/>
        <v>5300251.9612517068</v>
      </c>
      <c r="Z68" s="945"/>
      <c r="AA68" s="908">
        <f>+AA67</f>
        <v>841068.6333333333</v>
      </c>
      <c r="AB68" s="444">
        <f>+AB67</f>
        <v>22851.275000000001</v>
      </c>
      <c r="AC68" s="444">
        <f t="shared" si="107"/>
        <v>818217.35833333328</v>
      </c>
      <c r="AD68" s="945"/>
      <c r="AE68" s="908">
        <f>+AE67</f>
        <v>4532499.1257409938</v>
      </c>
      <c r="AF68" s="444">
        <f>+AF67</f>
        <v>154907.125</v>
      </c>
      <c r="AG68" s="444">
        <f t="shared" si="7"/>
        <v>4377592.0007409938</v>
      </c>
      <c r="AH68" s="945"/>
      <c r="AI68" s="908">
        <f>+AI67</f>
        <v>468913.56589147286</v>
      </c>
      <c r="AJ68" s="444">
        <f>+AJ67</f>
        <v>12903.125</v>
      </c>
      <c r="AK68" s="444">
        <f t="shared" si="108"/>
        <v>456010.44089147286</v>
      </c>
      <c r="AL68" s="945"/>
      <c r="AM68" s="908">
        <f>+AM67</f>
        <v>1704770.8760601918</v>
      </c>
      <c r="AN68" s="444">
        <f>+AN67</f>
        <v>56132.324999999997</v>
      </c>
      <c r="AO68" s="444">
        <f t="shared" si="8"/>
        <v>1648638.5510601918</v>
      </c>
      <c r="AP68" s="945"/>
      <c r="AQ68" s="908">
        <f>+AQ67</f>
        <v>234315.50697674422</v>
      </c>
      <c r="AR68" s="444">
        <f>+AR67</f>
        <v>6447.6750000000002</v>
      </c>
      <c r="AS68" s="444">
        <f t="shared" si="109"/>
        <v>227867.83197674423</v>
      </c>
      <c r="AT68" s="945"/>
      <c r="AU68" s="908">
        <f>+AU67</f>
        <v>16661574.759689927</v>
      </c>
      <c r="AV68" s="444">
        <f>+AV67</f>
        <v>546258</v>
      </c>
      <c r="AW68" s="444">
        <f t="shared" si="9"/>
        <v>16115316.759689927</v>
      </c>
      <c r="AX68" s="945"/>
      <c r="AY68" s="908">
        <f>+AY67</f>
        <v>34824029.300927177</v>
      </c>
      <c r="AZ68" s="444">
        <f>+AZ67</f>
        <v>1127230.2250000001</v>
      </c>
      <c r="BA68" s="444">
        <f t="shared" si="10"/>
        <v>33696799.075927176</v>
      </c>
      <c r="BB68" s="945"/>
      <c r="BC68" s="908">
        <f>+BC67</f>
        <v>10644436.456908347</v>
      </c>
      <c r="BD68" s="444">
        <f>+BD67</f>
        <v>339525</v>
      </c>
      <c r="BE68" s="444">
        <f t="shared" si="24"/>
        <v>10304911.456908347</v>
      </c>
      <c r="BF68" s="945"/>
      <c r="BG68" s="908">
        <f>+BG67</f>
        <v>8742280.8670618571</v>
      </c>
      <c r="BH68" s="444">
        <f>+BH67</f>
        <v>280607.05</v>
      </c>
      <c r="BI68" s="444">
        <f t="shared" si="25"/>
        <v>8461673.8170618564</v>
      </c>
      <c r="BJ68" s="945"/>
      <c r="BK68" s="908">
        <f>+BK67</f>
        <v>11462701.010229519</v>
      </c>
      <c r="BL68" s="444">
        <f>+BL67</f>
        <v>366388.97499999998</v>
      </c>
      <c r="BM68" s="444">
        <f t="shared" si="26"/>
        <v>11096312.035229519</v>
      </c>
      <c r="BN68" s="945"/>
      <c r="BO68" s="908">
        <f>+BO67</f>
        <v>13301641.185590513</v>
      </c>
      <c r="BP68" s="444">
        <f>+BP67</f>
        <v>422520</v>
      </c>
      <c r="BQ68" s="444">
        <f t="shared" si="27"/>
        <v>12879121.185590513</v>
      </c>
      <c r="BR68" s="945"/>
      <c r="BS68" s="908">
        <f>+BS67</f>
        <v>8998678.2571819425</v>
      </c>
      <c r="BT68" s="444">
        <f>+BT67</f>
        <v>284069.25</v>
      </c>
      <c r="BU68" s="444">
        <f t="shared" si="28"/>
        <v>8714609.0071819425</v>
      </c>
      <c r="BV68" s="945"/>
      <c r="BW68" s="908">
        <f>+BW67</f>
        <v>75899735.540902868</v>
      </c>
      <c r="BX68" s="444">
        <f>+BX67</f>
        <v>2376381.8250000002</v>
      </c>
      <c r="BY68" s="444">
        <f t="shared" si="38"/>
        <v>73523353.715902865</v>
      </c>
      <c r="BZ68" s="945"/>
      <c r="CA68" s="908">
        <f>+CA67</f>
        <v>10882513.724851804</v>
      </c>
      <c r="CB68" s="444">
        <f>+CB67</f>
        <v>340030.1</v>
      </c>
      <c r="CC68" s="444">
        <f t="shared" si="39"/>
        <v>10542483.624851804</v>
      </c>
      <c r="CD68" s="945"/>
      <c r="CE68" s="908">
        <f>+CE67</f>
        <v>211003.57812500003</v>
      </c>
      <c r="CF68" s="444">
        <f>+CF67</f>
        <v>5595.6750000000002</v>
      </c>
      <c r="CG68" s="444">
        <f t="shared" si="129"/>
        <v>205407.90312500004</v>
      </c>
      <c r="CH68" s="945"/>
      <c r="CI68" s="908">
        <f>+CI67</f>
        <v>2499496.9247150016</v>
      </c>
      <c r="CJ68" s="444">
        <f>+CJ67</f>
        <v>78098.149999999994</v>
      </c>
      <c r="CK68" s="444">
        <f t="shared" si="40"/>
        <v>2421398.7747150017</v>
      </c>
      <c r="CL68" s="945"/>
      <c r="CM68" s="908">
        <f>+CM67</f>
        <v>1880522.8484572128</v>
      </c>
      <c r="CN68" s="444">
        <f>+CN67</f>
        <v>60871.25</v>
      </c>
      <c r="CO68" s="444">
        <f t="shared" si="11"/>
        <v>1819651.5984572128</v>
      </c>
      <c r="CP68" s="945"/>
      <c r="CQ68" s="908">
        <f>+CQ67</f>
        <v>30716717.163626686</v>
      </c>
      <c r="CR68" s="444">
        <f>+CR67</f>
        <v>957804.625</v>
      </c>
      <c r="CS68" s="444">
        <f t="shared" si="41"/>
        <v>29758912.538626686</v>
      </c>
      <c r="CT68" s="945"/>
      <c r="CU68" s="908">
        <f>+CU67</f>
        <v>130746675.79769725</v>
      </c>
      <c r="CV68" s="444">
        <f>+CV67</f>
        <v>4085251.4750000001</v>
      </c>
      <c r="CW68" s="444">
        <f t="shared" si="42"/>
        <v>126661424.32269725</v>
      </c>
      <c r="CX68" s="945"/>
      <c r="CY68" s="908">
        <f>+CY67</f>
        <v>874801.76145833335</v>
      </c>
      <c r="CZ68" s="444">
        <f>+CZ67</f>
        <v>22895.575000000001</v>
      </c>
      <c r="DA68" s="444">
        <f t="shared" si="135"/>
        <v>851906.1864583334</v>
      </c>
      <c r="DB68" s="945"/>
      <c r="DC68" s="908">
        <f>+DC67</f>
        <v>0</v>
      </c>
      <c r="DD68" s="444">
        <f>+DD67</f>
        <v>0</v>
      </c>
      <c r="DE68" s="444">
        <f t="shared" si="52"/>
        <v>0</v>
      </c>
      <c r="DF68" s="945"/>
      <c r="DG68" s="908">
        <f>+DG67</f>
        <v>9874322.4511323944</v>
      </c>
      <c r="DH68" s="444">
        <f>+DH67</f>
        <v>319625.125</v>
      </c>
      <c r="DI68" s="444">
        <f t="shared" si="12"/>
        <v>9554697.3261323944</v>
      </c>
      <c r="DJ68" s="945"/>
      <c r="DK68" s="908">
        <f>+DK67</f>
        <v>10686711.360943913</v>
      </c>
      <c r="DL68" s="444">
        <f>+DL67</f>
        <v>342300.67499999999</v>
      </c>
      <c r="DM68" s="444">
        <f t="shared" si="29"/>
        <v>10344410.685943913</v>
      </c>
      <c r="DN68" s="945"/>
      <c r="DO68" s="908">
        <f>+DO67</f>
        <v>7684583.0303541552</v>
      </c>
      <c r="DP68" s="444">
        <f>+DP67</f>
        <v>251404.15</v>
      </c>
      <c r="DQ68" s="444">
        <f t="shared" si="13"/>
        <v>7433178.8803541549</v>
      </c>
      <c r="DR68" s="945"/>
      <c r="DS68" s="908">
        <f>+DS67</f>
        <v>2206666.5326645402</v>
      </c>
      <c r="DT68" s="444">
        <f>+DT67</f>
        <v>71428.3</v>
      </c>
      <c r="DU68" s="444">
        <f t="shared" si="14"/>
        <v>2135238.2326645404</v>
      </c>
      <c r="DV68" s="945"/>
      <c r="DW68" s="908">
        <f>+DW67</f>
        <v>7715942.9949764386</v>
      </c>
      <c r="DX68" s="444">
        <f>+DX67</f>
        <v>254607.77499999999</v>
      </c>
      <c r="DY68" s="444">
        <f t="shared" si="15"/>
        <v>7461335.2199764382</v>
      </c>
      <c r="DZ68" s="945"/>
      <c r="EA68" s="908">
        <f>+EA67</f>
        <v>12788681.18367533</v>
      </c>
      <c r="EB68" s="444">
        <f>+EB67</f>
        <v>408772.05</v>
      </c>
      <c r="EC68" s="444">
        <f t="shared" si="30"/>
        <v>12379909.133675329</v>
      </c>
      <c r="ED68" s="945"/>
      <c r="EE68" s="908">
        <f>+EE67</f>
        <v>14386041.265526675</v>
      </c>
      <c r="EF68" s="444">
        <f>+EF67</f>
        <v>460792.05</v>
      </c>
      <c r="EG68" s="444">
        <f t="shared" si="31"/>
        <v>13925249.215526674</v>
      </c>
      <c r="EH68" s="945"/>
      <c r="EI68" s="908">
        <f>+EI67</f>
        <v>7922079.9978112187</v>
      </c>
      <c r="EJ68" s="444">
        <f>+EJ67</f>
        <v>244041.07500000001</v>
      </c>
      <c r="EK68" s="444">
        <f t="shared" si="43"/>
        <v>7678038.9228112185</v>
      </c>
      <c r="EL68" s="945"/>
      <c r="EM68" s="908">
        <f>+EM67</f>
        <v>15092451.290925676</v>
      </c>
      <c r="EN68" s="444">
        <f>+EN67</f>
        <v>468700.375</v>
      </c>
      <c r="EO68" s="444">
        <f t="shared" si="44"/>
        <v>14623750.915925676</v>
      </c>
      <c r="EP68" s="945"/>
      <c r="EQ68" s="908">
        <f>+EQ67</f>
        <v>9548005.5058215577</v>
      </c>
      <c r="ER68" s="444">
        <f>+ER67</f>
        <v>301410.34999999998</v>
      </c>
      <c r="ES68" s="444">
        <f t="shared" si="32"/>
        <v>9246595.1558215581</v>
      </c>
      <c r="ET68" s="945"/>
      <c r="EU68" s="908">
        <f>+EU67</f>
        <v>71398724.306870356</v>
      </c>
      <c r="EV68" s="444">
        <f>+EV67</f>
        <v>2282158.9249999998</v>
      </c>
      <c r="EW68" s="444">
        <f t="shared" si="33"/>
        <v>69116565.381870359</v>
      </c>
      <c r="EX68" s="945"/>
      <c r="EY68" s="908">
        <f>+EY67</f>
        <v>25820024.502325572</v>
      </c>
      <c r="EZ68" s="444">
        <f>+EZ67</f>
        <v>805116.6</v>
      </c>
      <c r="FA68" s="444">
        <f t="shared" si="45"/>
        <v>25014907.902325571</v>
      </c>
      <c r="FB68" s="945"/>
      <c r="FC68" s="908">
        <f>+FC67</f>
        <v>10940434.176789787</v>
      </c>
      <c r="FD68" s="444">
        <f>+FD67</f>
        <v>335670.32500000001</v>
      </c>
      <c r="FE68" s="444">
        <f t="shared" si="53"/>
        <v>10604763.851789787</v>
      </c>
      <c r="FF68" s="945"/>
      <c r="FG68" s="908">
        <f>+FG67</f>
        <v>66352767.510746293</v>
      </c>
      <c r="FH68" s="444">
        <f>+FH67</f>
        <v>2103295.9</v>
      </c>
      <c r="FI68" s="444">
        <f t="shared" si="34"/>
        <v>64249471.610746294</v>
      </c>
      <c r="FJ68" s="945"/>
      <c r="FK68" s="908">
        <f>+FK67</f>
        <v>1035356.5313269491</v>
      </c>
      <c r="FL68" s="444">
        <f>+FL67</f>
        <v>32549.7</v>
      </c>
      <c r="FM68" s="444">
        <f t="shared" si="46"/>
        <v>1002806.8313269492</v>
      </c>
      <c r="FN68" s="945"/>
      <c r="FO68" s="908">
        <f>+FO67</f>
        <v>160790.80629274962</v>
      </c>
      <c r="FP68" s="444">
        <f>+FP67</f>
        <v>5139.45</v>
      </c>
      <c r="FQ68" s="444">
        <f t="shared" si="35"/>
        <v>155651.35629274961</v>
      </c>
      <c r="FR68" s="945"/>
      <c r="FS68" s="908">
        <f>+FS67</f>
        <v>18827915.374692202</v>
      </c>
      <c r="FT68" s="444">
        <f>+FT67</f>
        <v>587089.57499999995</v>
      </c>
      <c r="FU68" s="444">
        <f t="shared" si="47"/>
        <v>18240825.799692202</v>
      </c>
      <c r="FV68" s="945"/>
      <c r="FW68" s="908">
        <f>+FW67</f>
        <v>1159002.1370649033</v>
      </c>
      <c r="FX68" s="444">
        <f>+FX67</f>
        <v>36815.125</v>
      </c>
      <c r="FY68" s="444">
        <f t="shared" si="36"/>
        <v>1122187.0120649033</v>
      </c>
      <c r="FZ68" s="945"/>
      <c r="GA68" s="908">
        <f>+GA67</f>
        <v>11115127.342658458</v>
      </c>
      <c r="GB68" s="444">
        <f>+GB67</f>
        <v>338990.82500000001</v>
      </c>
      <c r="GC68" s="444">
        <f t="shared" si="54"/>
        <v>10776136.517658459</v>
      </c>
      <c r="GD68" s="945"/>
      <c r="GE68" s="908">
        <f>+GE67</f>
        <v>4840902.5373081006</v>
      </c>
      <c r="GF68" s="444">
        <f>+GF67</f>
        <v>159738.27499999999</v>
      </c>
      <c r="GG68" s="444">
        <f t="shared" si="16"/>
        <v>4681164.2623081002</v>
      </c>
      <c r="GH68" s="945"/>
      <c r="GI68" s="908">
        <f>+GI67</f>
        <v>4208679.041085274</v>
      </c>
      <c r="GJ68" s="444">
        <f>+GJ67</f>
        <v>131234.47500000001</v>
      </c>
      <c r="GK68" s="444">
        <f t="shared" si="48"/>
        <v>4077444.5660852739</v>
      </c>
      <c r="GL68" s="945"/>
      <c r="GM68" s="908">
        <f>+GM67</f>
        <v>2447963.2809849516</v>
      </c>
      <c r="GN68" s="444">
        <f>+GN67</f>
        <v>79915.199999999997</v>
      </c>
      <c r="GO68" s="444">
        <f t="shared" si="17"/>
        <v>2368048.0809849515</v>
      </c>
      <c r="GP68" s="945"/>
      <c r="GQ68" s="908">
        <f>+GQ67</f>
        <v>16882797.368878245</v>
      </c>
      <c r="GR68" s="444">
        <f>+GR67</f>
        <v>547643.32499999995</v>
      </c>
      <c r="GS68" s="444">
        <f t="shared" si="18"/>
        <v>16335154.043878246</v>
      </c>
      <c r="GT68" s="945"/>
      <c r="GU68" s="908">
        <f>+GU67</f>
        <v>787845.45000000007</v>
      </c>
      <c r="GV68" s="444">
        <f>+GV67</f>
        <v>20801.2</v>
      </c>
      <c r="GW68" s="444">
        <f t="shared" si="130"/>
        <v>767044.25000000012</v>
      </c>
      <c r="GX68" s="945"/>
      <c r="GY68" s="908">
        <f>+GY67</f>
        <v>3736057.6927952585</v>
      </c>
      <c r="GZ68" s="444">
        <f>+GZ67</f>
        <v>121190.05</v>
      </c>
      <c r="HA68" s="444">
        <f t="shared" si="19"/>
        <v>3614867.6427952587</v>
      </c>
      <c r="HB68" s="945"/>
      <c r="HC68" s="908">
        <f>+HC67</f>
        <v>16102521.15400517</v>
      </c>
      <c r="HD68" s="444">
        <f>+HD67</f>
        <v>527929.15</v>
      </c>
      <c r="HE68" s="444">
        <f t="shared" si="20"/>
        <v>15574592.004005169</v>
      </c>
      <c r="HF68" s="945"/>
      <c r="HG68" s="908">
        <f>+HG67</f>
        <v>2605786.0582307335</v>
      </c>
      <c r="HH68" s="444">
        <f>+HH67</f>
        <v>85615.45</v>
      </c>
      <c r="HI68" s="444">
        <f t="shared" si="21"/>
        <v>2520170.6082307333</v>
      </c>
      <c r="HJ68" s="945"/>
      <c r="HK68" s="908">
        <f>+HK67</f>
        <v>2575135.6378400959</v>
      </c>
      <c r="HL68" s="444">
        <f>+HL67</f>
        <v>83887.824999999997</v>
      </c>
      <c r="HM68" s="444">
        <f t="shared" si="22"/>
        <v>2491247.8128400957</v>
      </c>
      <c r="HN68" s="945"/>
      <c r="HO68" s="908">
        <f>+HO67</f>
        <v>594143.81705426332</v>
      </c>
      <c r="HP68" s="444">
        <f>+HP67</f>
        <v>19479.3</v>
      </c>
      <c r="HQ68" s="444">
        <f t="shared" si="23"/>
        <v>574664.51705426327</v>
      </c>
      <c r="HR68" s="945"/>
      <c r="HS68" s="908">
        <f>+HS67</f>
        <v>4842978.7530095773</v>
      </c>
      <c r="HT68" s="444">
        <f>+HT67</f>
        <v>154476.22500000001</v>
      </c>
      <c r="HU68" s="444">
        <f t="shared" si="37"/>
        <v>4688502.5280095777</v>
      </c>
      <c r="HV68" s="945"/>
      <c r="HW68" s="908">
        <f>+HW67</f>
        <v>19434754.547256418</v>
      </c>
      <c r="HX68" s="444">
        <f>+HX67</f>
        <v>598691.05000000005</v>
      </c>
      <c r="HY68" s="444">
        <f t="shared" si="49"/>
        <v>18836063.497256417</v>
      </c>
      <c r="HZ68" s="945"/>
      <c r="IA68" s="908">
        <f>+IA67</f>
        <v>17862566.861149106</v>
      </c>
      <c r="IB68" s="444">
        <f>+IB67</f>
        <v>544775.25</v>
      </c>
      <c r="IC68" s="444">
        <f t="shared" si="55"/>
        <v>17317791.611149106</v>
      </c>
      <c r="ID68" s="945"/>
      <c r="IE68" s="908">
        <f>+IE67</f>
        <v>101204494.17209299</v>
      </c>
      <c r="IF68" s="444">
        <f>+IF67</f>
        <v>3009538.9</v>
      </c>
      <c r="IG68" s="444">
        <f t="shared" si="61"/>
        <v>98194955.272092983</v>
      </c>
      <c r="IH68" s="945"/>
      <c r="II68" s="908">
        <f>+II67</f>
        <v>116173006.50116278</v>
      </c>
      <c r="IJ68" s="444">
        <f>+IJ67</f>
        <v>3361668.4249999998</v>
      </c>
      <c r="IK68" s="444">
        <f t="shared" si="75"/>
        <v>112811338.07616279</v>
      </c>
      <c r="IL68" s="945"/>
      <c r="IM68" s="908">
        <f>+IM67</f>
        <v>13636408.751162788</v>
      </c>
      <c r="IN68" s="444">
        <f>+IN67</f>
        <v>384250.05</v>
      </c>
      <c r="IO68" s="444">
        <f t="shared" si="89"/>
        <v>13252158.701162787</v>
      </c>
      <c r="IP68" s="945"/>
      <c r="IQ68" s="908">
        <f>+IQ67</f>
        <v>429001.90155038767</v>
      </c>
      <c r="IR68" s="444">
        <f>+IR67</f>
        <v>11754.725</v>
      </c>
      <c r="IS68" s="444">
        <f t="shared" si="110"/>
        <v>417247.1765503877</v>
      </c>
      <c r="IT68" s="945"/>
      <c r="IU68" s="908">
        <f>+IU67</f>
        <v>88266.820124639024</v>
      </c>
      <c r="IV68" s="444">
        <f>+IV67</f>
        <v>2719.0749999999998</v>
      </c>
      <c r="IW68" s="444">
        <f t="shared" si="50"/>
        <v>85547.745124639026</v>
      </c>
      <c r="IX68" s="945"/>
      <c r="IY68" s="908">
        <f>+IY67</f>
        <v>61183.052363581111</v>
      </c>
      <c r="IZ68" s="444">
        <f>+IZ67</f>
        <v>1892.375</v>
      </c>
      <c r="JA68" s="444">
        <f t="shared" si="51"/>
        <v>59290.677363581111</v>
      </c>
      <c r="JB68" s="945"/>
      <c r="JC68" s="908">
        <f>+JC67</f>
        <v>11255427.834108528</v>
      </c>
      <c r="JD68" s="444">
        <f>+JD67</f>
        <v>335478.32500000001</v>
      </c>
      <c r="JE68" s="444">
        <f t="shared" si="62"/>
        <v>10919949.509108528</v>
      </c>
      <c r="JF68" s="945"/>
      <c r="JG68" s="908">
        <f>+JG67</f>
        <v>1065459</v>
      </c>
      <c r="JH68" s="444">
        <f>+JH67</f>
        <v>7768.9718749999993</v>
      </c>
      <c r="JI68" s="444">
        <f t="shared" si="163"/>
        <v>1057690.028125</v>
      </c>
      <c r="JJ68" s="945"/>
      <c r="JK68" s="908">
        <f>+JK67</f>
        <v>412938.43217814254</v>
      </c>
      <c r="JL68" s="444">
        <f>+JL67</f>
        <v>12543.85</v>
      </c>
      <c r="JM68" s="444">
        <f t="shared" si="56"/>
        <v>400394.58217814256</v>
      </c>
      <c r="JN68" s="945"/>
      <c r="JO68" s="908">
        <f>+JO67</f>
        <v>598731.2785225719</v>
      </c>
      <c r="JP68" s="444">
        <f>+JP67</f>
        <v>18370.05</v>
      </c>
      <c r="JQ68" s="444">
        <f t="shared" si="57"/>
        <v>580361.22852257185</v>
      </c>
      <c r="JR68" s="945"/>
      <c r="JS68" s="908">
        <f>+JS67</f>
        <v>13571.061878704968</v>
      </c>
      <c r="JT68" s="444">
        <f>+JT67</f>
        <v>406.95</v>
      </c>
      <c r="JU68" s="444">
        <f t="shared" si="63"/>
        <v>13164.111878704967</v>
      </c>
      <c r="JV68" s="945"/>
      <c r="JW68" s="908">
        <f>+JW67</f>
        <v>13571.061878704968</v>
      </c>
      <c r="JX68" s="444">
        <f>+JX67</f>
        <v>406.95</v>
      </c>
      <c r="JY68" s="444">
        <f t="shared" si="64"/>
        <v>13164.111878704967</v>
      </c>
      <c r="JZ68" s="945"/>
      <c r="KA68" s="908">
        <f>+KA67</f>
        <v>716050.67656938743</v>
      </c>
      <c r="KB68" s="444">
        <f>+KB67</f>
        <v>21471.924999999999</v>
      </c>
      <c r="KC68" s="444">
        <f t="shared" si="65"/>
        <v>694578.75156938739</v>
      </c>
      <c r="KD68" s="945"/>
      <c r="KE68" s="908">
        <f>+KE67</f>
        <v>716050.67656938743</v>
      </c>
      <c r="KF68" s="444">
        <f>+KF67</f>
        <v>21471.924999999999</v>
      </c>
      <c r="KG68" s="444">
        <f t="shared" si="66"/>
        <v>694578.75156938739</v>
      </c>
      <c r="KH68" s="945"/>
      <c r="KI68" s="908">
        <f>+KI67</f>
        <v>193751.26925064606</v>
      </c>
      <c r="KJ68" s="444">
        <f>+KJ67</f>
        <v>5897.3</v>
      </c>
      <c r="KK68" s="444">
        <f t="shared" si="58"/>
        <v>187853.96925064607</v>
      </c>
      <c r="KL68" s="945"/>
      <c r="KM68" s="908">
        <f>+KM67</f>
        <v>12962085.696496429</v>
      </c>
      <c r="KN68" s="444">
        <f>+KN67</f>
        <v>388688.875</v>
      </c>
      <c r="KO68" s="444">
        <f t="shared" si="68"/>
        <v>12573396.821496429</v>
      </c>
      <c r="KP68" s="945"/>
      <c r="KQ68" s="908">
        <f>+KQ67</f>
        <v>1397192</v>
      </c>
      <c r="KR68" s="444">
        <f>+KR67</f>
        <v>7277.0416666666679</v>
      </c>
      <c r="KS68" s="444">
        <f t="shared" si="164"/>
        <v>1389914.9583333333</v>
      </c>
      <c r="KT68" s="945"/>
      <c r="KU68" s="908">
        <f>+KU67</f>
        <v>0</v>
      </c>
      <c r="KV68" s="444">
        <f>+KV67</f>
        <v>0</v>
      </c>
      <c r="KW68" s="444">
        <f t="shared" si="69"/>
        <v>0</v>
      </c>
      <c r="KX68" s="945"/>
      <c r="KY68" s="908">
        <f>+KY67</f>
        <v>1267989.1174418603</v>
      </c>
      <c r="KZ68" s="444">
        <f>+KZ67</f>
        <v>37023.675000000003</v>
      </c>
      <c r="LA68" s="444">
        <f t="shared" si="76"/>
        <v>1230965.4424418602</v>
      </c>
      <c r="LB68" s="945"/>
      <c r="LC68" s="908">
        <f>+LC67</f>
        <v>0</v>
      </c>
      <c r="LD68" s="444">
        <f>+LD67</f>
        <v>0</v>
      </c>
      <c r="LE68" s="444">
        <f t="shared" si="90"/>
        <v>0</v>
      </c>
      <c r="LF68" s="945"/>
      <c r="LG68" s="908">
        <f>+LG67</f>
        <v>28206266.099999998</v>
      </c>
      <c r="LH68" s="444">
        <f>+LH67</f>
        <v>798290.55</v>
      </c>
      <c r="LI68" s="444">
        <f t="shared" si="91"/>
        <v>27407975.549999997</v>
      </c>
      <c r="LJ68" s="945"/>
      <c r="LK68" s="908">
        <f>+LK67</f>
        <v>5662641.1937984498</v>
      </c>
      <c r="LL68" s="444">
        <f>+LL67</f>
        <v>159215.5</v>
      </c>
      <c r="LM68" s="444">
        <f t="shared" si="92"/>
        <v>5503425.6937984498</v>
      </c>
      <c r="LN68" s="945"/>
      <c r="LO68" s="908">
        <f>+LO67</f>
        <v>3426822.4360465119</v>
      </c>
      <c r="LP68" s="444">
        <f>+LP67</f>
        <v>101904.125</v>
      </c>
      <c r="LQ68" s="444">
        <f t="shared" si="70"/>
        <v>3324918.3110465119</v>
      </c>
      <c r="LR68" s="945"/>
      <c r="LS68" s="908">
        <f>+LS67</f>
        <v>102251.19069767444</v>
      </c>
      <c r="LT68" s="444">
        <f>+LT67</f>
        <v>2913.0749999999998</v>
      </c>
      <c r="LU68" s="444">
        <f t="shared" si="77"/>
        <v>99338.115697674439</v>
      </c>
      <c r="LV68" s="945"/>
      <c r="LW68" s="908">
        <f>+LW67</f>
        <v>15698079.354263568</v>
      </c>
      <c r="LX68" s="444">
        <f>+LX67</f>
        <v>461497.77500000002</v>
      </c>
      <c r="LY68" s="444">
        <f t="shared" si="71"/>
        <v>15236581.579263568</v>
      </c>
      <c r="LZ68" s="945"/>
      <c r="MA68" s="908">
        <f>+MA67</f>
        <v>20774206.16860465</v>
      </c>
      <c r="MB68" s="444">
        <f>+MB67</f>
        <v>593154.625</v>
      </c>
      <c r="MC68" s="444">
        <f t="shared" si="78"/>
        <v>20181051.54360465</v>
      </c>
      <c r="MD68" s="945"/>
      <c r="ME68" s="908">
        <f>+ME67</f>
        <v>2675246.8077519382</v>
      </c>
      <c r="MF68" s="444">
        <f>+MF67</f>
        <v>78291.024999999994</v>
      </c>
      <c r="MG68" s="444">
        <f t="shared" si="72"/>
        <v>2596955.7827519383</v>
      </c>
      <c r="MH68" s="945"/>
      <c r="MI68" s="908">
        <f>+MI67</f>
        <v>30491945.033720937</v>
      </c>
      <c r="MJ68" s="444">
        <f>+MJ67</f>
        <v>882337.57499999995</v>
      </c>
      <c r="MK68" s="444">
        <f t="shared" si="79"/>
        <v>29609607.458720937</v>
      </c>
      <c r="ML68" s="945"/>
      <c r="MM68" s="908">
        <f>+MM67</f>
        <v>15606460.768992247</v>
      </c>
      <c r="MN68" s="444">
        <f>+MN67</f>
        <v>450589.4</v>
      </c>
      <c r="MO68" s="444">
        <f t="shared" si="80"/>
        <v>15155871.368992247</v>
      </c>
      <c r="MP68" s="945"/>
      <c r="MQ68" s="908">
        <f>+MQ67</f>
        <v>33082148.255813956</v>
      </c>
      <c r="MR68" s="444">
        <f>+MR67</f>
        <v>950890.625</v>
      </c>
      <c r="MS68" s="444">
        <f t="shared" si="81"/>
        <v>32131257.630813956</v>
      </c>
      <c r="MT68" s="945"/>
      <c r="MU68" s="908">
        <f>+MU67</f>
        <v>10695288.688372094</v>
      </c>
      <c r="MV68" s="444">
        <f>+MV67</f>
        <v>304702.34999999998</v>
      </c>
      <c r="MW68" s="444">
        <f t="shared" si="82"/>
        <v>10390586.338372095</v>
      </c>
      <c r="MX68" s="945"/>
      <c r="MY68" s="908">
        <f>+MY67</f>
        <v>4022671.4038759684</v>
      </c>
      <c r="MZ68" s="444">
        <f>+MZ67</f>
        <v>114350.95</v>
      </c>
      <c r="NA68" s="444">
        <f t="shared" si="93"/>
        <v>3908320.4538759682</v>
      </c>
      <c r="NB68" s="945"/>
      <c r="NC68" s="908">
        <f>+NC67</f>
        <v>32170704.877519384</v>
      </c>
      <c r="ND68" s="444">
        <f>+ND67</f>
        <v>928831.9</v>
      </c>
      <c r="NE68" s="444">
        <f t="shared" si="83"/>
        <v>31241872.977519386</v>
      </c>
      <c r="NF68" s="945"/>
      <c r="NG68" s="908">
        <f>+NG67</f>
        <v>4086823.3271317813</v>
      </c>
      <c r="NH68" s="444">
        <f>+NH67</f>
        <v>120145.9</v>
      </c>
      <c r="NI68" s="444">
        <f t="shared" si="73"/>
        <v>3966677.4271317814</v>
      </c>
      <c r="NJ68" s="945"/>
      <c r="NK68" s="908">
        <f>+NK67</f>
        <v>44639115.234496132</v>
      </c>
      <c r="NL68" s="444">
        <f>+NL67</f>
        <v>1280223.625</v>
      </c>
      <c r="NM68" s="444">
        <f t="shared" si="84"/>
        <v>43358891.609496132</v>
      </c>
      <c r="NN68" s="945"/>
      <c r="NO68" s="908">
        <f>+NO67</f>
        <v>1755038.7596899224</v>
      </c>
      <c r="NP68" s="444">
        <f>+NP67</f>
        <v>50000</v>
      </c>
      <c r="NQ68" s="444">
        <f t="shared" si="85"/>
        <v>1705038.7596899224</v>
      </c>
      <c r="NR68" s="945"/>
      <c r="NS68" s="908">
        <f>+NS67</f>
        <v>5537736.4503875962</v>
      </c>
      <c r="NT68" s="444">
        <f>+NT67</f>
        <v>155703.57500000001</v>
      </c>
      <c r="NU68" s="444">
        <f t="shared" si="94"/>
        <v>5382032.875387596</v>
      </c>
      <c r="NV68" s="945"/>
      <c r="NW68" s="908">
        <f>+NW67</f>
        <v>1065483.495348837</v>
      </c>
      <c r="NX68" s="444">
        <f>+NX67</f>
        <v>29132.55</v>
      </c>
      <c r="NY68" s="444">
        <f t="shared" si="111"/>
        <v>1036350.9453488369</v>
      </c>
      <c r="NZ68" s="945"/>
      <c r="OA68" s="908">
        <f>+OA67</f>
        <v>10455242.729069768</v>
      </c>
      <c r="OB68" s="444">
        <f>+OB67</f>
        <v>299850.22499999998</v>
      </c>
      <c r="OC68" s="444">
        <f t="shared" si="86"/>
        <v>10155392.504069768</v>
      </c>
      <c r="OD68" s="945"/>
      <c r="OE68" s="908">
        <f>+OE67</f>
        <v>5938839.2023255816</v>
      </c>
      <c r="OF68" s="444">
        <f>+OF67</f>
        <v>169568.45</v>
      </c>
      <c r="OG68" s="444">
        <f t="shared" si="87"/>
        <v>5769270.7523255814</v>
      </c>
      <c r="OH68" s="945"/>
      <c r="OI68" s="908">
        <f>+OI67</f>
        <v>20480904.833333332</v>
      </c>
      <c r="OJ68" s="444">
        <f>+OJ67</f>
        <v>579648.25</v>
      </c>
      <c r="OK68" s="444">
        <f t="shared" si="95"/>
        <v>19901256.583333332</v>
      </c>
      <c r="OL68" s="945"/>
      <c r="OM68" s="908">
        <f>+OM67</f>
        <v>11104761.412403099</v>
      </c>
      <c r="ON68" s="444">
        <f>+ON67</f>
        <v>312230.65000000002</v>
      </c>
      <c r="OO68" s="444">
        <f t="shared" si="96"/>
        <v>10792530.762403099</v>
      </c>
      <c r="OP68" s="945"/>
      <c r="OQ68" s="908">
        <f>+OQ67</f>
        <v>906499.62015503878</v>
      </c>
      <c r="OR68" s="444">
        <f>+OR67</f>
        <v>25158.875</v>
      </c>
      <c r="OS68" s="444">
        <f t="shared" si="97"/>
        <v>881340.74515503878</v>
      </c>
      <c r="OT68" s="945"/>
      <c r="OU68" s="908">
        <f>+OU67</f>
        <v>3902218.8848837214</v>
      </c>
      <c r="OV68" s="444">
        <f>+OV67</f>
        <v>109957.675</v>
      </c>
      <c r="OW68" s="444">
        <f t="shared" si="98"/>
        <v>3792261.2098837215</v>
      </c>
      <c r="OX68" s="945"/>
      <c r="OY68" s="908">
        <f>+OY67</f>
        <v>5073704.1465116283</v>
      </c>
      <c r="OZ68" s="444">
        <f>+OZ67</f>
        <v>141118.54999999999</v>
      </c>
      <c r="PA68" s="444">
        <f t="shared" si="99"/>
        <v>4932585.5965116285</v>
      </c>
      <c r="PB68" s="945"/>
      <c r="PC68" s="908">
        <f>+PC67</f>
        <v>66942805.772093013</v>
      </c>
      <c r="PD68" s="444">
        <f>+PD67</f>
        <v>1886330.7</v>
      </c>
      <c r="PE68" s="444">
        <f t="shared" si="100"/>
        <v>65056475.07209301</v>
      </c>
      <c r="PF68" s="945"/>
      <c r="PG68" s="908">
        <f>+PG67</f>
        <v>26992824.024806205</v>
      </c>
      <c r="PH68" s="444">
        <f>+PH67</f>
        <v>749155.4</v>
      </c>
      <c r="PI68" s="444">
        <f t="shared" si="101"/>
        <v>26243668.624806207</v>
      </c>
      <c r="PJ68" s="945"/>
      <c r="PK68" s="908">
        <f>+PK67</f>
        <v>20003733.730232563</v>
      </c>
      <c r="PL68" s="444">
        <f>+PL67</f>
        <v>541208.4</v>
      </c>
      <c r="PM68" s="444">
        <f t="shared" si="112"/>
        <v>19462525.330232564</v>
      </c>
      <c r="PN68" s="945"/>
      <c r="PO68" s="908">
        <f>+PO67</f>
        <v>20813269.75</v>
      </c>
      <c r="PP68" s="444">
        <f>+PP67</f>
        <v>547717.625</v>
      </c>
      <c r="PQ68" s="444">
        <f t="shared" si="113"/>
        <v>20265552.125</v>
      </c>
      <c r="PR68" s="945"/>
      <c r="PS68" s="908">
        <f>+PS67</f>
        <v>9313377.8979166672</v>
      </c>
      <c r="PT68" s="444">
        <f>+PT67</f>
        <v>240603.95</v>
      </c>
      <c r="PU68" s="444">
        <f t="shared" si="136"/>
        <v>9072773.9479166679</v>
      </c>
      <c r="PV68" s="945"/>
      <c r="PW68" s="908">
        <f>+PW67</f>
        <v>234147913.19999999</v>
      </c>
      <c r="PX68" s="444">
        <f>+PX67</f>
        <v>5984611.2000000002</v>
      </c>
      <c r="PY68" s="444">
        <f t="shared" si="153"/>
        <v>228163302</v>
      </c>
      <c r="PZ68" s="945"/>
      <c r="QA68" s="908">
        <f>+QA67</f>
        <v>1635753.3779069767</v>
      </c>
      <c r="QB68" s="444">
        <f>+QB67</f>
        <v>47333.375</v>
      </c>
      <c r="QC68" s="444">
        <f t="shared" si="88"/>
        <v>1588420.0029069767</v>
      </c>
      <c r="QD68" s="945"/>
      <c r="QE68" s="908">
        <f>+QE67</f>
        <v>9302979.8718750011</v>
      </c>
      <c r="QF68" s="444">
        <f>+QF67</f>
        <v>240335.32500000001</v>
      </c>
      <c r="QG68" s="444">
        <f t="shared" si="137"/>
        <v>9062644.5468750019</v>
      </c>
      <c r="QH68" s="945"/>
      <c r="QI68" s="908">
        <f>+QI67</f>
        <v>37290975.159374997</v>
      </c>
      <c r="QJ68" s="444">
        <f>+QJ67</f>
        <v>961314.07499999995</v>
      </c>
      <c r="QK68" s="444">
        <f t="shared" si="138"/>
        <v>36329661.084374994</v>
      </c>
      <c r="QL68" s="945"/>
      <c r="QM68" s="908">
        <f>+QM67</f>
        <v>37230605.965624996</v>
      </c>
      <c r="QN68" s="444">
        <f>+QN67</f>
        <v>957700.47499999998</v>
      </c>
      <c r="QO68" s="444">
        <f t="shared" si="139"/>
        <v>36272905.490624994</v>
      </c>
      <c r="QP68" s="945"/>
      <c r="QQ68" s="908">
        <f>+QQ67</f>
        <v>18242881.421875</v>
      </c>
      <c r="QR68" s="444">
        <f>+QR67</f>
        <v>468266.47499999998</v>
      </c>
      <c r="QS68" s="444">
        <f t="shared" si="140"/>
        <v>17774614.946874999</v>
      </c>
      <c r="QT68" s="945"/>
      <c r="QU68" s="908">
        <f>+QU67</f>
        <v>6274459.6218750002</v>
      </c>
      <c r="QV68" s="444">
        <f>+QV67</f>
        <v>160369.57500000001</v>
      </c>
      <c r="QW68" s="444">
        <f t="shared" si="154"/>
        <v>6114090.046875</v>
      </c>
      <c r="QX68" s="945"/>
      <c r="QY68" s="908">
        <f>+QY67</f>
        <v>7150798.109375</v>
      </c>
      <c r="QZ68" s="444">
        <f>+QZ67</f>
        <v>189634.42499999999</v>
      </c>
      <c r="RA68" s="444">
        <f t="shared" si="131"/>
        <v>6961163.6843750002</v>
      </c>
      <c r="RB68" s="945"/>
      <c r="RC68" s="908">
        <f>+RC67</f>
        <v>13444371.981249999</v>
      </c>
      <c r="RD68" s="444">
        <f>+RD67</f>
        <v>351870.15</v>
      </c>
      <c r="RE68" s="444">
        <f t="shared" si="141"/>
        <v>13092501.831249999</v>
      </c>
      <c r="RF68" s="945"/>
      <c r="RG68" s="908">
        <f>+RG67</f>
        <v>9021559.6791666672</v>
      </c>
      <c r="RH68" s="444">
        <f>+RH67</f>
        <v>234580.1</v>
      </c>
      <c r="RI68" s="444">
        <f t="shared" si="142"/>
        <v>8786979.5791666675</v>
      </c>
      <c r="RJ68" s="945"/>
      <c r="RK68" s="908">
        <f>+RK67</f>
        <v>567512.55208333337</v>
      </c>
      <c r="RL68" s="444">
        <f>+RL67</f>
        <v>14661.25</v>
      </c>
      <c r="RM68" s="444">
        <f t="shared" si="143"/>
        <v>552851.30208333337</v>
      </c>
      <c r="RN68" s="945"/>
      <c r="RO68" s="908">
        <f>+RO67</f>
        <v>778733.01041666663</v>
      </c>
      <c r="RP68" s="444">
        <f>+RP67</f>
        <v>20074.75</v>
      </c>
      <c r="RQ68" s="444">
        <f t="shared" si="144"/>
        <v>758658.26041666663</v>
      </c>
      <c r="RR68" s="945"/>
      <c r="RS68" s="908">
        <f>+RS67</f>
        <v>39201822.916666664</v>
      </c>
      <c r="RT68" s="444">
        <f>+RT67</f>
        <v>1006250</v>
      </c>
      <c r="RU68" s="444">
        <f t="shared" si="145"/>
        <v>38195572.916666664</v>
      </c>
      <c r="RV68" s="945"/>
      <c r="RW68" s="908">
        <f>+RW67</f>
        <v>10063904.134375</v>
      </c>
      <c r="RX68" s="444">
        <f>+RX67</f>
        <v>257773.42499999999</v>
      </c>
      <c r="RY68" s="444">
        <f t="shared" si="155"/>
        <v>9806130.7093749996</v>
      </c>
      <c r="RZ68" s="945"/>
      <c r="SA68" s="908">
        <f>+SA67</f>
        <v>4841367.7860465124</v>
      </c>
      <c r="SB68" s="444">
        <f>+SB67</f>
        <v>132654.29999999999</v>
      </c>
      <c r="SC68" s="444">
        <f t="shared" si="114"/>
        <v>4708713.4860465126</v>
      </c>
      <c r="SD68" s="945"/>
      <c r="SE68" s="908">
        <f>+SE67</f>
        <v>1333468.03125</v>
      </c>
      <c r="SF68" s="444">
        <f>+SF67</f>
        <v>34082.25</v>
      </c>
      <c r="SG68" s="444">
        <f t="shared" si="156"/>
        <v>1299385.78125</v>
      </c>
      <c r="SH68" s="945"/>
      <c r="SI68" s="908">
        <f>+SI67</f>
        <v>104384.109375</v>
      </c>
      <c r="SJ68" s="444">
        <f>+SJ67</f>
        <v>2651.0250000000001</v>
      </c>
      <c r="SK68" s="444">
        <f t="shared" si="157"/>
        <v>101733.08437500001</v>
      </c>
      <c r="SL68" s="945"/>
      <c r="SM68" s="908">
        <f>+SM67</f>
        <v>83398.21875</v>
      </c>
      <c r="SN68" s="444">
        <f>+SN67</f>
        <v>2118.0500000000002</v>
      </c>
      <c r="SO68" s="444">
        <f t="shared" si="158"/>
        <v>81280.168749999997</v>
      </c>
      <c r="SP68" s="945"/>
      <c r="SQ68" s="908">
        <f>+SQ67</f>
        <v>17096783.491472866</v>
      </c>
      <c r="SR68" s="444">
        <f>+SR67</f>
        <v>470453.3</v>
      </c>
      <c r="SS68" s="444">
        <f t="shared" si="115"/>
        <v>16626330.191472866</v>
      </c>
      <c r="ST68" s="945"/>
      <c r="SU68" s="908">
        <f>+SU67</f>
        <v>661581.59767441882</v>
      </c>
      <c r="SV68" s="444">
        <f>+SV67</f>
        <v>18601.575000000001</v>
      </c>
      <c r="SW68" s="444">
        <f t="shared" si="102"/>
        <v>642980.02267441887</v>
      </c>
      <c r="SX68" s="945"/>
      <c r="SY68" s="908">
        <f>+SY67</f>
        <v>1110940.1906976746</v>
      </c>
      <c r="SZ68" s="444">
        <f>+SZ67</f>
        <v>30439.95</v>
      </c>
      <c r="TA68" s="444">
        <f t="shared" si="116"/>
        <v>1080500.2406976747</v>
      </c>
      <c r="TB68" s="945"/>
      <c r="TC68" s="908">
        <f>+TC67</f>
        <v>1297929.1000000001</v>
      </c>
      <c r="TD68" s="444">
        <f>+TD67</f>
        <v>34727.199999999997</v>
      </c>
      <c r="TE68" s="444">
        <f t="shared" si="132"/>
        <v>1263201.9000000001</v>
      </c>
      <c r="TF68" s="945"/>
      <c r="TG68" s="908">
        <f>+TG67</f>
        <v>3495932.8480620161</v>
      </c>
      <c r="TH68" s="444">
        <f>+TH67</f>
        <v>97025.675000000003</v>
      </c>
      <c r="TI68" s="444">
        <f t="shared" si="103"/>
        <v>3398907.1730620163</v>
      </c>
      <c r="TJ68" s="945"/>
      <c r="TK68" s="908">
        <f>+TK67</f>
        <v>18724301.733333334</v>
      </c>
      <c r="TL68" s="444">
        <f>+TL67</f>
        <v>515237.82500000001</v>
      </c>
      <c r="TM68" s="444">
        <f t="shared" si="117"/>
        <v>18209063.908333335</v>
      </c>
      <c r="TN68" s="945"/>
      <c r="TO68" s="908">
        <f>+TO67</f>
        <v>23126054.574418608</v>
      </c>
      <c r="TP68" s="444">
        <f>+TP67</f>
        <v>633657.82499999995</v>
      </c>
      <c r="TQ68" s="444">
        <f t="shared" si="118"/>
        <v>22492396.749418609</v>
      </c>
      <c r="TR68" s="945"/>
      <c r="TS68" s="908">
        <f>+TS67</f>
        <v>23045776.876744188</v>
      </c>
      <c r="TT68" s="444">
        <f>+TT67</f>
        <v>624822.44999999995</v>
      </c>
      <c r="TU68" s="444">
        <f t="shared" si="119"/>
        <v>22420954.426744189</v>
      </c>
      <c r="TV68" s="945"/>
      <c r="TW68" s="908">
        <f>+TW67</f>
        <v>25483829.114583332</v>
      </c>
      <c r="TX68" s="444">
        <f>+TX67</f>
        <v>683365.25</v>
      </c>
      <c r="TY68" s="444">
        <f t="shared" si="133"/>
        <v>24800463.864583332</v>
      </c>
      <c r="TZ68" s="945"/>
      <c r="UA68" s="908">
        <f>+UA67</f>
        <v>91913.944791666669</v>
      </c>
      <c r="UB68" s="444">
        <f>+UB67</f>
        <v>2369.4250000000002</v>
      </c>
      <c r="UC68" s="444">
        <f t="shared" si="146"/>
        <v>89544.519791666666</v>
      </c>
      <c r="UD68" s="945"/>
      <c r="UE68" s="908">
        <f>+UE67</f>
        <v>2930868.9860465117</v>
      </c>
      <c r="UF68" s="444">
        <f>+UF67</f>
        <v>79462.399999999994</v>
      </c>
      <c r="UG68" s="444">
        <f t="shared" si="120"/>
        <v>2851406.5860465118</v>
      </c>
      <c r="UH68" s="945"/>
      <c r="UI68" s="908">
        <f>+UI67</f>
        <v>2313322.8430232559</v>
      </c>
      <c r="UJ68" s="444">
        <f>+UJ67</f>
        <v>65185.375</v>
      </c>
      <c r="UK68" s="444">
        <f t="shared" si="104"/>
        <v>2248137.4680232559</v>
      </c>
      <c r="UL68" s="945"/>
      <c r="UM68" s="908">
        <f>+UM67</f>
        <v>25288267.599999998</v>
      </c>
      <c r="UN68" s="444">
        <f>+UN67</f>
        <v>698840.3</v>
      </c>
      <c r="UO68" s="444">
        <f t="shared" si="121"/>
        <v>24589427.299999997</v>
      </c>
      <c r="UP68" s="945"/>
      <c r="UQ68" s="908">
        <f>+UQ67</f>
        <v>2469169.5593023263</v>
      </c>
      <c r="UR68" s="444">
        <f>+UR67</f>
        <v>67799.675000000003</v>
      </c>
      <c r="US68" s="444">
        <f t="shared" si="122"/>
        <v>2401369.8843023265</v>
      </c>
      <c r="UT68" s="945"/>
      <c r="UU68" s="908">
        <f>+UU67</f>
        <v>14327286.148062017</v>
      </c>
      <c r="UV68" s="444">
        <f>+UV67</f>
        <v>392570.07500000001</v>
      </c>
      <c r="UW68" s="444">
        <f t="shared" si="123"/>
        <v>13934716.073062018</v>
      </c>
      <c r="UX68" s="945"/>
      <c r="UY68" s="908">
        <f>+UY67</f>
        <v>403048.86511627905</v>
      </c>
      <c r="UZ68" s="444">
        <f>+UZ67</f>
        <v>11020.2</v>
      </c>
      <c r="VA68" s="444">
        <f t="shared" si="124"/>
        <v>392028.66511627904</v>
      </c>
      <c r="VB68" s="945"/>
      <c r="VC68" s="908">
        <f>+VC67</f>
        <v>1938507.0414728683</v>
      </c>
      <c r="VD68" s="444">
        <f>+VD67</f>
        <v>53685.574999999997</v>
      </c>
      <c r="VE68" s="444">
        <f t="shared" si="125"/>
        <v>1884821.4664728683</v>
      </c>
      <c r="VF68" s="945"/>
      <c r="VG68" s="908"/>
      <c r="VH68" s="444"/>
      <c r="VI68" s="444"/>
      <c r="VJ68" s="945"/>
      <c r="VK68" s="908"/>
      <c r="VL68" s="444"/>
      <c r="VM68" s="444"/>
      <c r="VN68" s="945"/>
      <c r="VO68" s="908"/>
      <c r="VP68" s="444"/>
      <c r="VQ68" s="444"/>
      <c r="VR68" s="945"/>
      <c r="VS68" s="908"/>
      <c r="VT68" s="444"/>
      <c r="VU68" s="444"/>
      <c r="VV68" s="945"/>
      <c r="VW68" s="908">
        <f>+VW67</f>
        <v>25224673.480620157</v>
      </c>
      <c r="VX68" s="444">
        <f>+VX67</f>
        <v>700082.375</v>
      </c>
      <c r="VY68" s="444">
        <f t="shared" si="105"/>
        <v>24524591.105620157</v>
      </c>
      <c r="VZ68" s="945"/>
      <c r="WA68" s="908">
        <f>+WA67</f>
        <v>13608735.191472868</v>
      </c>
      <c r="WB68" s="444">
        <f>+WB67</f>
        <v>370520.65</v>
      </c>
      <c r="WC68" s="444">
        <f t="shared" si="126"/>
        <v>13238214.541472867</v>
      </c>
      <c r="WD68" s="945"/>
      <c r="WE68" s="908">
        <f>+WE67</f>
        <v>1497243.4790697671</v>
      </c>
      <c r="WF68" s="444">
        <f>+WF67</f>
        <v>40508.474999999999</v>
      </c>
      <c r="WG68" s="444">
        <f t="shared" si="127"/>
        <v>1456735.004069767</v>
      </c>
      <c r="WH68" s="945"/>
      <c r="WI68" s="908">
        <f>+WI67</f>
        <v>65873968.224999994</v>
      </c>
      <c r="WJ68" s="444">
        <f>+WJ67</f>
        <v>1762514.2</v>
      </c>
      <c r="WK68" s="444">
        <f t="shared" si="134"/>
        <v>64111454.024999991</v>
      </c>
      <c r="WL68" s="945"/>
      <c r="WM68" s="908">
        <f>+WM67</f>
        <v>22071124.487500001</v>
      </c>
      <c r="WN68" s="444">
        <f>+WN67</f>
        <v>580182.9</v>
      </c>
      <c r="WO68" s="444">
        <f t="shared" si="147"/>
        <v>21490941.587500002</v>
      </c>
      <c r="WP68" s="945"/>
      <c r="WQ68" s="908">
        <f>+WQ67</f>
        <v>20013265.484496124</v>
      </c>
      <c r="WR68" s="444">
        <f>+WR67</f>
        <v>548366.875</v>
      </c>
      <c r="WS68" s="444">
        <f t="shared" si="128"/>
        <v>19464898.609496124</v>
      </c>
      <c r="WT68" s="945"/>
      <c r="WU68" s="908"/>
      <c r="WV68" s="444"/>
      <c r="WW68" s="444"/>
      <c r="WX68" s="945"/>
      <c r="WY68" s="908">
        <f>+WY67</f>
        <v>7097392.9790697685</v>
      </c>
      <c r="WZ68" s="444">
        <f>+WZ67</f>
        <v>197404.85</v>
      </c>
      <c r="XA68" s="444">
        <f t="shared" si="106"/>
        <v>6899988.1290697688</v>
      </c>
      <c r="XB68" s="945"/>
      <c r="XC68" s="908">
        <f>+XC67</f>
        <v>25203361.671875</v>
      </c>
      <c r="XD68" s="444">
        <f>+XD67</f>
        <v>656765.125</v>
      </c>
      <c r="XE68" s="444">
        <f t="shared" si="148"/>
        <v>24546596.546875</v>
      </c>
      <c r="XF68" s="945"/>
      <c r="XG68" s="908">
        <f>+XG67</f>
        <v>52901548.12916667</v>
      </c>
      <c r="XH68" s="444">
        <f>+XH67</f>
        <v>1355002.3</v>
      </c>
      <c r="XI68" s="444">
        <f t="shared" si="159"/>
        <v>51546545.829166673</v>
      </c>
      <c r="XJ68" s="945"/>
      <c r="XK68" s="908">
        <f>+XK67</f>
        <v>453793.00416666665</v>
      </c>
      <c r="XL68" s="444">
        <f>+XL67</f>
        <v>11623.3</v>
      </c>
      <c r="XM68" s="444">
        <f t="shared" si="160"/>
        <v>442169.70416666666</v>
      </c>
      <c r="XN68" s="945"/>
      <c r="XO68" s="908">
        <f>+XO67</f>
        <v>32447443.335416667</v>
      </c>
      <c r="XP68" s="444">
        <f>+XP67</f>
        <v>812031.95</v>
      </c>
      <c r="XQ68" s="444">
        <f t="shared" si="161"/>
        <v>31635411.385416668</v>
      </c>
      <c r="XR68" s="945"/>
      <c r="XS68" s="908">
        <f>XS67</f>
        <v>24669849</v>
      </c>
      <c r="XT68" s="444">
        <f>+XT67</f>
        <v>334070.87187499995</v>
      </c>
      <c r="XU68" s="444">
        <f t="shared" si="165"/>
        <v>24335778.128125001</v>
      </c>
      <c r="XV68" s="945"/>
      <c r="XW68" s="908">
        <f>+XW67</f>
        <v>6664595.473958333</v>
      </c>
      <c r="XX68" s="444">
        <f>+XX67</f>
        <v>166788.625</v>
      </c>
      <c r="XY68" s="444">
        <f t="shared" si="162"/>
        <v>6497806.848958333</v>
      </c>
      <c r="XZ68" s="945"/>
      <c r="YA68" s="908">
        <f>YA67</f>
        <v>2415155</v>
      </c>
      <c r="YB68" s="444">
        <f>+YB67</f>
        <v>57863.088541666672</v>
      </c>
      <c r="YC68" s="444">
        <f t="shared" si="166"/>
        <v>2357291.9114583335</v>
      </c>
      <c r="YD68" s="945"/>
      <c r="YE68" s="908">
        <f>+YE67</f>
        <v>26373026.418749999</v>
      </c>
      <c r="YF68" s="444">
        <f>+YF67</f>
        <v>693266.85</v>
      </c>
      <c r="YG68" s="444">
        <f t="shared" si="149"/>
        <v>25679759.568749998</v>
      </c>
      <c r="YH68" s="945"/>
      <c r="YI68" s="908">
        <f>+YI67</f>
        <v>26044528.546875</v>
      </c>
      <c r="YJ68" s="444">
        <f>+YJ67</f>
        <v>683135.17500000005</v>
      </c>
      <c r="YK68" s="444">
        <f t="shared" si="150"/>
        <v>25361393.371874999</v>
      </c>
      <c r="YL68" s="945"/>
      <c r="YM68" s="908">
        <f>+YM67</f>
        <v>1242345.1218750002</v>
      </c>
      <c r="YN68" s="444">
        <f>+YN67</f>
        <v>32164.275000000001</v>
      </c>
      <c r="YO68" s="444">
        <f t="shared" si="151"/>
        <v>1210180.8468750003</v>
      </c>
      <c r="YP68" s="945"/>
      <c r="YQ68" s="908"/>
      <c r="YR68" s="444"/>
      <c r="YS68" s="444"/>
      <c r="YT68" s="945"/>
      <c r="YU68" s="908"/>
      <c r="YV68" s="444"/>
      <c r="YW68" s="444"/>
      <c r="YX68" s="945"/>
      <c r="YY68" s="908"/>
      <c r="YZ68" s="444"/>
      <c r="ZA68" s="444"/>
      <c r="ZB68" s="945"/>
      <c r="ZC68" s="908"/>
      <c r="ZD68" s="444"/>
      <c r="ZE68" s="444"/>
      <c r="ZF68" s="945"/>
      <c r="ZG68" s="908">
        <f>ZG67</f>
        <v>104226566</v>
      </c>
      <c r="ZH68" s="444">
        <f>+ZH67</f>
        <v>108569.33958333333</v>
      </c>
      <c r="ZI68" s="444">
        <f t="shared" si="167"/>
        <v>104117996.66041666</v>
      </c>
      <c r="ZJ68" s="945"/>
      <c r="ZK68" s="908"/>
      <c r="ZL68" s="444"/>
      <c r="ZM68" s="444"/>
      <c r="ZN68" s="945"/>
      <c r="ZO68" s="908"/>
      <c r="ZP68" s="444"/>
      <c r="ZQ68" s="444"/>
      <c r="ZR68" s="945"/>
      <c r="ZS68" s="908"/>
      <c r="ZT68" s="444"/>
      <c r="ZU68" s="444"/>
      <c r="ZV68" s="945"/>
      <c r="ZW68" s="908"/>
      <c r="ZX68" s="444"/>
      <c r="ZY68" s="444"/>
      <c r="ZZ68" s="945"/>
      <c r="AAA68" s="908"/>
      <c r="AAB68" s="444"/>
      <c r="AAC68" s="444"/>
      <c r="AAD68" s="945"/>
      <c r="AAE68" s="908"/>
      <c r="AAF68" s="444"/>
      <c r="AAG68" s="444"/>
      <c r="AAH68" s="945"/>
      <c r="AAI68" s="908">
        <f>+AAI67</f>
        <v>30902845.485416666</v>
      </c>
      <c r="AAJ68" s="444">
        <f>+AAJ67</f>
        <v>812342.05</v>
      </c>
      <c r="AAK68" s="444">
        <f t="shared" si="152"/>
        <v>30090503.435416665</v>
      </c>
      <c r="AAL68" s="945"/>
      <c r="AAM68" s="908">
        <f>AAM67</f>
        <v>17584569</v>
      </c>
      <c r="AAN68" s="444">
        <f>+AAN67</f>
        <v>311393.40937499999</v>
      </c>
      <c r="AAO68" s="444">
        <f t="shared" si="168"/>
        <v>17273175.590624999</v>
      </c>
      <c r="AAP68" s="945"/>
      <c r="AAQ68" s="908">
        <f>AAQ67</f>
        <v>18273588</v>
      </c>
      <c r="AAR68" s="444">
        <f>+AAR67</f>
        <v>247454.83749999999</v>
      </c>
      <c r="AAS68" s="444">
        <f t="shared" si="169"/>
        <v>18026133.162500001</v>
      </c>
      <c r="AAT68" s="945"/>
      <c r="AAU68" s="908"/>
      <c r="AAV68" s="444"/>
      <c r="AAW68" s="444"/>
      <c r="AAX68" s="945"/>
      <c r="AAY68" s="908"/>
      <c r="AAZ68" s="444"/>
      <c r="ABA68" s="444"/>
      <c r="ABB68" s="945"/>
      <c r="ABC68" s="908"/>
      <c r="ABD68" s="444"/>
      <c r="ABE68" s="444"/>
      <c r="ABF68" s="945"/>
      <c r="ABG68" s="908"/>
      <c r="ABH68" s="444"/>
      <c r="ABI68" s="444"/>
      <c r="ABJ68" s="945"/>
      <c r="ABK68" s="908"/>
      <c r="ABL68" s="444"/>
      <c r="ABM68" s="444"/>
      <c r="ABN68" s="945"/>
      <c r="ABO68" s="908"/>
      <c r="ABP68" s="444"/>
      <c r="ABQ68" s="444"/>
      <c r="ABR68" s="945"/>
      <c r="ABS68" s="908"/>
      <c r="ABT68" s="444"/>
      <c r="ABU68" s="444"/>
      <c r="ABV68" s="945"/>
      <c r="ABW68" s="908"/>
      <c r="ABX68" s="444"/>
      <c r="ABY68" s="444"/>
      <c r="ABZ68" s="945"/>
      <c r="ACA68" s="908"/>
      <c r="ACB68" s="444"/>
      <c r="ACC68" s="444"/>
      <c r="ACD68" s="945"/>
      <c r="ACE68" s="908"/>
      <c r="ACF68" s="444"/>
      <c r="ACG68" s="444"/>
      <c r="ACH68" s="945"/>
      <c r="ACI68" s="908"/>
      <c r="ACJ68" s="444"/>
      <c r="ACK68" s="444"/>
      <c r="ACL68" s="945"/>
      <c r="ACM68" s="908"/>
      <c r="ACN68" s="444"/>
      <c r="ACO68" s="444"/>
      <c r="ACP68" s="945"/>
      <c r="ACQ68" s="908"/>
      <c r="ACR68" s="444"/>
      <c r="ACS68" s="444"/>
      <c r="ACT68" s="945"/>
      <c r="ACU68" s="908"/>
      <c r="ACV68" s="444"/>
      <c r="ACW68" s="444"/>
      <c r="ACX68" s="945"/>
      <c r="ACY68" s="908"/>
      <c r="ACZ68" s="444"/>
      <c r="ADA68" s="444"/>
      <c r="ADB68" s="945"/>
      <c r="ADC68" s="908"/>
      <c r="ADD68" s="444"/>
      <c r="ADE68" s="444"/>
      <c r="ADF68" s="945"/>
      <c r="ADG68" s="908"/>
      <c r="ADH68" s="444"/>
      <c r="ADI68" s="444"/>
      <c r="ADJ68" s="945"/>
      <c r="ADK68" s="908"/>
      <c r="ADL68" s="444"/>
      <c r="ADM68" s="444"/>
      <c r="ADN68" s="945"/>
      <c r="ADO68" s="908"/>
      <c r="ADP68" s="444"/>
      <c r="ADQ68" s="444"/>
      <c r="ADR68" s="945"/>
      <c r="ADS68" s="908"/>
      <c r="ADT68" s="444"/>
      <c r="ADU68" s="444"/>
      <c r="ADV68" s="945"/>
      <c r="ADW68" s="908"/>
      <c r="ADX68" s="444"/>
      <c r="ADY68" s="444"/>
      <c r="ADZ68" s="945"/>
      <c r="AEA68" s="908"/>
      <c r="AEB68" s="444"/>
      <c r="AEC68" s="444"/>
      <c r="AED68" s="945"/>
      <c r="AEE68" s="901"/>
      <c r="AEF68" s="908"/>
      <c r="AEG68" s="954"/>
    </row>
    <row r="69" spans="1:814" ht="13.2" customHeight="1">
      <c r="A69" s="538">
        <v>50</v>
      </c>
      <c r="B69" s="461" t="str">
        <f t="shared" si="1"/>
        <v>W / O incentive</v>
      </c>
      <c r="C69" s="538">
        <f t="shared" si="2"/>
        <v>2021</v>
      </c>
      <c r="D69" s="443">
        <v>50</v>
      </c>
      <c r="E69" s="908" t="s">
        <v>63</v>
      </c>
      <c r="F69" s="443">
        <f t="shared" si="4"/>
        <v>2021</v>
      </c>
      <c r="G69" s="908">
        <f>+I68</f>
        <v>735964.54259385902</v>
      </c>
      <c r="H69" s="444">
        <f>G$34/40</f>
        <v>25983.025000000001</v>
      </c>
      <c r="I69" s="444">
        <f t="shared" si="5"/>
        <v>709981.517593859</v>
      </c>
      <c r="J69" s="945"/>
      <c r="K69" s="908">
        <f>+M68</f>
        <v>768497.79903100757</v>
      </c>
      <c r="L69" s="444">
        <f>K$34/40</f>
        <v>22795.174999999999</v>
      </c>
      <c r="M69" s="444">
        <f t="shared" si="74"/>
        <v>745702.62403100752</v>
      </c>
      <c r="N69" s="945"/>
      <c r="O69" s="908">
        <f>+Q68</f>
        <v>735651.96524167771</v>
      </c>
      <c r="P69" s="444">
        <f>O$34/40</f>
        <v>26903.174999999999</v>
      </c>
      <c r="Q69" s="444">
        <f t="shared" si="0"/>
        <v>708748.79024167766</v>
      </c>
      <c r="R69" s="945"/>
      <c r="S69" s="908">
        <f>+U68</f>
        <v>481742.48139534879</v>
      </c>
      <c r="T69" s="444">
        <f>S$34/40</f>
        <v>14799.9</v>
      </c>
      <c r="U69" s="444">
        <f t="shared" si="60"/>
        <v>466942.58139534877</v>
      </c>
      <c r="V69" s="945"/>
      <c r="W69" s="908">
        <f>+Y68</f>
        <v>5300251.9612517068</v>
      </c>
      <c r="X69" s="444">
        <f>W$34/40</f>
        <v>188867.17499999999</v>
      </c>
      <c r="Y69" s="444">
        <f t="shared" si="6"/>
        <v>5111384.786251707</v>
      </c>
      <c r="Z69" s="945"/>
      <c r="AA69" s="908">
        <f>AC68</f>
        <v>818217.35833333328</v>
      </c>
      <c r="AB69" s="444">
        <f>AA$34/40</f>
        <v>22851.275000000001</v>
      </c>
      <c r="AC69" s="444">
        <f t="shared" si="107"/>
        <v>795366.08333333326</v>
      </c>
      <c r="AD69" s="945"/>
      <c r="AE69" s="908">
        <f>+AG68</f>
        <v>4377592.0007409938</v>
      </c>
      <c r="AF69" s="444">
        <f>AE$34/40</f>
        <v>154907.125</v>
      </c>
      <c r="AG69" s="444">
        <f t="shared" si="7"/>
        <v>4222684.8757409938</v>
      </c>
      <c r="AH69" s="945"/>
      <c r="AI69" s="908">
        <f>+AK68</f>
        <v>456010.44089147286</v>
      </c>
      <c r="AJ69" s="444">
        <f>AI$34/40</f>
        <v>12903.125</v>
      </c>
      <c r="AK69" s="444">
        <f t="shared" si="108"/>
        <v>443107.31589147286</v>
      </c>
      <c r="AL69" s="945"/>
      <c r="AM69" s="908">
        <f>+AO68</f>
        <v>1648638.5510601918</v>
      </c>
      <c r="AN69" s="444">
        <f>AM$34/40</f>
        <v>56132.324999999997</v>
      </c>
      <c r="AO69" s="444">
        <f t="shared" si="8"/>
        <v>1592506.2260601919</v>
      </c>
      <c r="AP69" s="945"/>
      <c r="AQ69" s="908">
        <f>+AS68</f>
        <v>227867.83197674423</v>
      </c>
      <c r="AR69" s="444">
        <f>AQ$34/40</f>
        <v>6447.6750000000002</v>
      </c>
      <c r="AS69" s="444">
        <f t="shared" si="109"/>
        <v>221420.15697674424</v>
      </c>
      <c r="AT69" s="945"/>
      <c r="AU69" s="908">
        <f>+AW68</f>
        <v>16115316.759689927</v>
      </c>
      <c r="AV69" s="444">
        <f>AU$34/40</f>
        <v>546258</v>
      </c>
      <c r="AW69" s="444">
        <f t="shared" si="9"/>
        <v>15569058.759689927</v>
      </c>
      <c r="AX69" s="945"/>
      <c r="AY69" s="908">
        <f>+BA68</f>
        <v>33696799.075927176</v>
      </c>
      <c r="AZ69" s="444">
        <f>AY$34/40</f>
        <v>1127230.2250000001</v>
      </c>
      <c r="BA69" s="444">
        <f t="shared" si="10"/>
        <v>32569568.850927174</v>
      </c>
      <c r="BB69" s="945"/>
      <c r="BC69" s="908">
        <f>+BE68</f>
        <v>10304911.456908347</v>
      </c>
      <c r="BD69" s="444">
        <f>BC$34/40</f>
        <v>339525</v>
      </c>
      <c r="BE69" s="444">
        <f t="shared" si="24"/>
        <v>9965386.4569083471</v>
      </c>
      <c r="BF69" s="945"/>
      <c r="BG69" s="908">
        <f>+BI68</f>
        <v>8461673.8170618564</v>
      </c>
      <c r="BH69" s="444">
        <f>BG$34/40</f>
        <v>280607.05</v>
      </c>
      <c r="BI69" s="444">
        <f t="shared" si="25"/>
        <v>8181066.7670618566</v>
      </c>
      <c r="BJ69" s="945"/>
      <c r="BK69" s="908">
        <f>+BM68</f>
        <v>11096312.035229519</v>
      </c>
      <c r="BL69" s="444">
        <f>BK$34/40</f>
        <v>366388.97499999998</v>
      </c>
      <c r="BM69" s="444">
        <f t="shared" si="26"/>
        <v>10729923.060229519</v>
      </c>
      <c r="BN69" s="945"/>
      <c r="BO69" s="908">
        <f>+BQ68</f>
        <v>12879121.185590513</v>
      </c>
      <c r="BP69" s="444">
        <f>BO$34/40</f>
        <v>422520</v>
      </c>
      <c r="BQ69" s="444">
        <f t="shared" si="27"/>
        <v>12456601.185590513</v>
      </c>
      <c r="BR69" s="945"/>
      <c r="BS69" s="908">
        <f>+BU68</f>
        <v>8714609.0071819425</v>
      </c>
      <c r="BT69" s="444">
        <f>BS$34/40</f>
        <v>284069.25</v>
      </c>
      <c r="BU69" s="444">
        <f t="shared" si="28"/>
        <v>8430539.7571819425</v>
      </c>
      <c r="BV69" s="945"/>
      <c r="BW69" s="908">
        <f>+BY68</f>
        <v>73523353.715902865</v>
      </c>
      <c r="BX69" s="444">
        <f>BW$34/40</f>
        <v>2376381.8250000002</v>
      </c>
      <c r="BY69" s="444">
        <f t="shared" si="38"/>
        <v>71146971.890902862</v>
      </c>
      <c r="BZ69" s="945"/>
      <c r="CA69" s="908">
        <f>+CC68</f>
        <v>10542483.624851804</v>
      </c>
      <c r="CB69" s="444">
        <f>CA$34/40</f>
        <v>340030.1</v>
      </c>
      <c r="CC69" s="444">
        <f t="shared" si="39"/>
        <v>10202453.524851805</v>
      </c>
      <c r="CD69" s="945"/>
      <c r="CE69" s="908">
        <f>+CG68</f>
        <v>205407.90312500004</v>
      </c>
      <c r="CF69" s="444">
        <f>CE$34/40</f>
        <v>5595.6750000000002</v>
      </c>
      <c r="CG69" s="444">
        <f t="shared" si="129"/>
        <v>199812.22812500005</v>
      </c>
      <c r="CH69" s="945"/>
      <c r="CI69" s="908">
        <f>+CK68</f>
        <v>2421398.7747150017</v>
      </c>
      <c r="CJ69" s="444">
        <f>CI$34/40</f>
        <v>78098.149999999994</v>
      </c>
      <c r="CK69" s="444">
        <f t="shared" si="40"/>
        <v>2343300.6247150018</v>
      </c>
      <c r="CL69" s="945"/>
      <c r="CM69" s="908">
        <f>+CO68</f>
        <v>1819651.5984572128</v>
      </c>
      <c r="CN69" s="444">
        <f>CM$34/40</f>
        <v>60871.25</v>
      </c>
      <c r="CO69" s="444">
        <f t="shared" si="11"/>
        <v>1758780.3484572128</v>
      </c>
      <c r="CP69" s="945"/>
      <c r="CQ69" s="908">
        <f>+CS68</f>
        <v>29758912.538626686</v>
      </c>
      <c r="CR69" s="444">
        <f>CQ$34/40</f>
        <v>957804.625</v>
      </c>
      <c r="CS69" s="444">
        <f t="shared" si="41"/>
        <v>28801107.913626686</v>
      </c>
      <c r="CT69" s="945"/>
      <c r="CU69" s="908">
        <f>+CW68</f>
        <v>126661424.32269725</v>
      </c>
      <c r="CV69" s="444">
        <f>CU$34/40</f>
        <v>4085251.4750000001</v>
      </c>
      <c r="CW69" s="444">
        <f t="shared" si="42"/>
        <v>122576172.84769726</v>
      </c>
      <c r="CX69" s="945"/>
      <c r="CY69" s="908">
        <f>+DA68</f>
        <v>851906.1864583334</v>
      </c>
      <c r="CZ69" s="444">
        <f>CY$34/40</f>
        <v>22895.575000000001</v>
      </c>
      <c r="DA69" s="444">
        <f t="shared" si="135"/>
        <v>829010.61145833344</v>
      </c>
      <c r="DB69" s="945"/>
      <c r="DC69" s="908">
        <f>+DE68</f>
        <v>0</v>
      </c>
      <c r="DD69" s="444">
        <f>DC$34/40</f>
        <v>0</v>
      </c>
      <c r="DE69" s="444">
        <f t="shared" si="52"/>
        <v>0</v>
      </c>
      <c r="DF69" s="945"/>
      <c r="DG69" s="908">
        <f>+DI68</f>
        <v>9554697.3261323944</v>
      </c>
      <c r="DH69" s="444">
        <f>DG$34/40</f>
        <v>319625.125</v>
      </c>
      <c r="DI69" s="444">
        <f t="shared" si="12"/>
        <v>9235072.2011323944</v>
      </c>
      <c r="DJ69" s="945"/>
      <c r="DK69" s="908">
        <f>+DM68</f>
        <v>10344410.685943913</v>
      </c>
      <c r="DL69" s="444">
        <f>DK$34/40</f>
        <v>342300.67499999999</v>
      </c>
      <c r="DM69" s="444">
        <f t="shared" si="29"/>
        <v>10002110.010943912</v>
      </c>
      <c r="DN69" s="945"/>
      <c r="DO69" s="908">
        <f>+DQ68</f>
        <v>7433178.8803541549</v>
      </c>
      <c r="DP69" s="444">
        <f>DO$34/40</f>
        <v>251404.15</v>
      </c>
      <c r="DQ69" s="444">
        <f t="shared" si="13"/>
        <v>7181774.7303541545</v>
      </c>
      <c r="DR69" s="945"/>
      <c r="DS69" s="908">
        <f>+DU68</f>
        <v>2135238.2326645404</v>
      </c>
      <c r="DT69" s="444">
        <f>DS$34/40</f>
        <v>71428.3</v>
      </c>
      <c r="DU69" s="444">
        <f t="shared" si="14"/>
        <v>2063809.9326645404</v>
      </c>
      <c r="DV69" s="945"/>
      <c r="DW69" s="908">
        <f>+DY68</f>
        <v>7461335.2199764382</v>
      </c>
      <c r="DX69" s="444">
        <f>DW$34/40</f>
        <v>254607.77499999999</v>
      </c>
      <c r="DY69" s="444">
        <f t="shared" si="15"/>
        <v>7206727.4449764378</v>
      </c>
      <c r="DZ69" s="945"/>
      <c r="EA69" s="908">
        <f>+EC68</f>
        <v>12379909.133675329</v>
      </c>
      <c r="EB69" s="444">
        <f>EA$34/40</f>
        <v>408772.05</v>
      </c>
      <c r="EC69" s="444">
        <f t="shared" si="30"/>
        <v>11971137.083675329</v>
      </c>
      <c r="ED69" s="945"/>
      <c r="EE69" s="908">
        <f>+EG68</f>
        <v>13925249.215526674</v>
      </c>
      <c r="EF69" s="444">
        <f>EE$34/40</f>
        <v>460792.05</v>
      </c>
      <c r="EG69" s="444">
        <f t="shared" si="31"/>
        <v>13464457.165526673</v>
      </c>
      <c r="EH69" s="945"/>
      <c r="EI69" s="908">
        <f>+EK68</f>
        <v>7678038.9228112185</v>
      </c>
      <c r="EJ69" s="444">
        <f>EI$34/40</f>
        <v>244041.07500000001</v>
      </c>
      <c r="EK69" s="444">
        <f t="shared" si="43"/>
        <v>7433997.8478112184</v>
      </c>
      <c r="EL69" s="945"/>
      <c r="EM69" s="908">
        <f>+EO68</f>
        <v>14623750.915925676</v>
      </c>
      <c r="EN69" s="444">
        <f>EM$34/40</f>
        <v>468700.375</v>
      </c>
      <c r="EO69" s="444">
        <f t="shared" si="44"/>
        <v>14155050.540925676</v>
      </c>
      <c r="EP69" s="945"/>
      <c r="EQ69" s="908">
        <f>+ES68</f>
        <v>9246595.1558215581</v>
      </c>
      <c r="ER69" s="444">
        <f>EQ$34/40</f>
        <v>301410.34999999998</v>
      </c>
      <c r="ES69" s="444">
        <f t="shared" si="32"/>
        <v>8945184.8058215585</v>
      </c>
      <c r="ET69" s="945"/>
      <c r="EU69" s="908">
        <f>+EW68</f>
        <v>69116565.381870359</v>
      </c>
      <c r="EV69" s="444">
        <f>EU$34/40</f>
        <v>2282158.9249999998</v>
      </c>
      <c r="EW69" s="444">
        <f t="shared" si="33"/>
        <v>66834406.456870362</v>
      </c>
      <c r="EX69" s="945"/>
      <c r="EY69" s="908">
        <f>+FA68</f>
        <v>25014907.902325571</v>
      </c>
      <c r="EZ69" s="444">
        <f>EY$34/40</f>
        <v>805116.6</v>
      </c>
      <c r="FA69" s="444">
        <f t="shared" si="45"/>
        <v>24209791.302325569</v>
      </c>
      <c r="FB69" s="945"/>
      <c r="FC69" s="908">
        <f>+FE68</f>
        <v>10604763.851789787</v>
      </c>
      <c r="FD69" s="444">
        <f>FC$34/40</f>
        <v>335670.32500000001</v>
      </c>
      <c r="FE69" s="444">
        <f t="shared" si="53"/>
        <v>10269093.526789788</v>
      </c>
      <c r="FF69" s="945"/>
      <c r="FG69" s="908">
        <f>+FI68</f>
        <v>64249471.610746294</v>
      </c>
      <c r="FH69" s="444">
        <f>FG$34/40</f>
        <v>2103295.9</v>
      </c>
      <c r="FI69" s="444">
        <f t="shared" si="34"/>
        <v>62146175.710746296</v>
      </c>
      <c r="FJ69" s="945"/>
      <c r="FK69" s="908">
        <f>+FM68</f>
        <v>1002806.8313269492</v>
      </c>
      <c r="FL69" s="444">
        <f>FK$34/40</f>
        <v>32549.7</v>
      </c>
      <c r="FM69" s="444">
        <f t="shared" si="46"/>
        <v>970257.13132694922</v>
      </c>
      <c r="FN69" s="945"/>
      <c r="FO69" s="908">
        <f>+FQ68</f>
        <v>155651.35629274961</v>
      </c>
      <c r="FP69" s="444">
        <f>FO$34/40</f>
        <v>5139.45</v>
      </c>
      <c r="FQ69" s="444">
        <f t="shared" si="35"/>
        <v>150511.9062927496</v>
      </c>
      <c r="FR69" s="945"/>
      <c r="FS69" s="908">
        <f>+FU68</f>
        <v>18240825.799692202</v>
      </c>
      <c r="FT69" s="444">
        <f>FS$34/40</f>
        <v>587089.57499999995</v>
      </c>
      <c r="FU69" s="444">
        <f t="shared" si="47"/>
        <v>17653736.224692203</v>
      </c>
      <c r="FV69" s="945"/>
      <c r="FW69" s="908">
        <f>+FY68</f>
        <v>1122187.0120649033</v>
      </c>
      <c r="FX69" s="444">
        <f>FW$34/40</f>
        <v>36815.125</v>
      </c>
      <c r="FY69" s="444">
        <f t="shared" si="36"/>
        <v>1085371.8870649033</v>
      </c>
      <c r="FZ69" s="945"/>
      <c r="GA69" s="908">
        <f>+GC68</f>
        <v>10776136.517658459</v>
      </c>
      <c r="GB69" s="444">
        <f>GA$34/40</f>
        <v>338990.82500000001</v>
      </c>
      <c r="GC69" s="444">
        <f t="shared" si="54"/>
        <v>10437145.69265846</v>
      </c>
      <c r="GD69" s="945"/>
      <c r="GE69" s="908">
        <f>+GG68</f>
        <v>4681164.2623081002</v>
      </c>
      <c r="GF69" s="444">
        <f>GE$34/40</f>
        <v>159738.27499999999</v>
      </c>
      <c r="GG69" s="444">
        <f t="shared" si="16"/>
        <v>4521425.9873080999</v>
      </c>
      <c r="GH69" s="945"/>
      <c r="GI69" s="908">
        <f>+GK68</f>
        <v>4077444.5660852739</v>
      </c>
      <c r="GJ69" s="444">
        <f>GI$34/40</f>
        <v>131234.47500000001</v>
      </c>
      <c r="GK69" s="444">
        <f t="shared" si="48"/>
        <v>3946210.0910852738</v>
      </c>
      <c r="GL69" s="945"/>
      <c r="GM69" s="908">
        <f>+GO68</f>
        <v>2368048.0809849515</v>
      </c>
      <c r="GN69" s="444">
        <f>GM$34/40</f>
        <v>79915.199999999997</v>
      </c>
      <c r="GO69" s="444">
        <f t="shared" si="17"/>
        <v>2288132.8809849513</v>
      </c>
      <c r="GP69" s="945"/>
      <c r="GQ69" s="908">
        <f>+GS68</f>
        <v>16335154.043878246</v>
      </c>
      <c r="GR69" s="444">
        <f>GQ$34/40</f>
        <v>547643.32499999995</v>
      </c>
      <c r="GS69" s="444">
        <f t="shared" si="18"/>
        <v>15787510.718878247</v>
      </c>
      <c r="GT69" s="945"/>
      <c r="GU69" s="908">
        <f>+GW68</f>
        <v>767044.25000000012</v>
      </c>
      <c r="GV69" s="444">
        <f>GU$34/40</f>
        <v>20801.2</v>
      </c>
      <c r="GW69" s="444">
        <f t="shared" si="130"/>
        <v>746243.05000000016</v>
      </c>
      <c r="GX69" s="945"/>
      <c r="GY69" s="908">
        <f>+HA68</f>
        <v>3614867.6427952587</v>
      </c>
      <c r="GZ69" s="444">
        <f>GY$34/40</f>
        <v>121190.05</v>
      </c>
      <c r="HA69" s="444">
        <f t="shared" si="19"/>
        <v>3493677.5927952589</v>
      </c>
      <c r="HB69" s="945"/>
      <c r="HC69" s="908">
        <f>+HE68</f>
        <v>15574592.004005169</v>
      </c>
      <c r="HD69" s="444">
        <f>HC$34/40</f>
        <v>527929.15</v>
      </c>
      <c r="HE69" s="444">
        <f t="shared" si="20"/>
        <v>15046662.854005169</v>
      </c>
      <c r="HF69" s="945"/>
      <c r="HG69" s="908">
        <f>+HI68</f>
        <v>2520170.6082307333</v>
      </c>
      <c r="HH69" s="444">
        <f>HG$34/40</f>
        <v>85615.45</v>
      </c>
      <c r="HI69" s="444">
        <f t="shared" si="21"/>
        <v>2434555.1582307331</v>
      </c>
      <c r="HJ69" s="945"/>
      <c r="HK69" s="908">
        <f>+HM68</f>
        <v>2491247.8128400957</v>
      </c>
      <c r="HL69" s="444">
        <f>HK$34/40</f>
        <v>83887.824999999997</v>
      </c>
      <c r="HM69" s="444">
        <f t="shared" si="22"/>
        <v>2407359.9878400955</v>
      </c>
      <c r="HN69" s="945"/>
      <c r="HO69" s="908">
        <f>+HQ68</f>
        <v>574664.51705426327</v>
      </c>
      <c r="HP69" s="444">
        <f>HO$34/40</f>
        <v>19479.3</v>
      </c>
      <c r="HQ69" s="444">
        <f t="shared" si="23"/>
        <v>555185.21705426322</v>
      </c>
      <c r="HR69" s="945"/>
      <c r="HS69" s="908">
        <f>+HU68</f>
        <v>4688502.5280095777</v>
      </c>
      <c r="HT69" s="444">
        <f>HS$34/40</f>
        <v>154476.22500000001</v>
      </c>
      <c r="HU69" s="444">
        <f t="shared" si="37"/>
        <v>4534026.303009578</v>
      </c>
      <c r="HV69" s="945"/>
      <c r="HW69" s="908">
        <f>+HY68</f>
        <v>18836063.497256417</v>
      </c>
      <c r="HX69" s="444">
        <f>HW$34/40</f>
        <v>598691.05000000005</v>
      </c>
      <c r="HY69" s="444">
        <f t="shared" si="49"/>
        <v>18237372.447256416</v>
      </c>
      <c r="HZ69" s="945"/>
      <c r="IA69" s="908">
        <f>+IC68</f>
        <v>17317791.611149106</v>
      </c>
      <c r="IB69" s="444">
        <f>IA$34/40</f>
        <v>544775.25</v>
      </c>
      <c r="IC69" s="444">
        <f t="shared" si="55"/>
        <v>16773016.361149106</v>
      </c>
      <c r="ID69" s="945"/>
      <c r="IE69" s="908">
        <f>+IG68</f>
        <v>98194955.272092983</v>
      </c>
      <c r="IF69" s="444">
        <f>IE$34/40</f>
        <v>3009538.9</v>
      </c>
      <c r="IG69" s="444">
        <f t="shared" si="61"/>
        <v>95185416.372092977</v>
      </c>
      <c r="IH69" s="945"/>
      <c r="II69" s="908">
        <f>+IK68</f>
        <v>112811338.07616279</v>
      </c>
      <c r="IJ69" s="444">
        <f>II$34/40</f>
        <v>3361668.4249999998</v>
      </c>
      <c r="IK69" s="444">
        <f t="shared" si="75"/>
        <v>109449669.65116279</v>
      </c>
      <c r="IL69" s="945"/>
      <c r="IM69" s="908">
        <f>+IO68</f>
        <v>13252158.701162787</v>
      </c>
      <c r="IN69" s="444">
        <f>IM$34/40</f>
        <v>384250.05</v>
      </c>
      <c r="IO69" s="444">
        <f t="shared" si="89"/>
        <v>12867908.651162786</v>
      </c>
      <c r="IP69" s="945"/>
      <c r="IQ69" s="908">
        <f>+IS68</f>
        <v>417247.1765503877</v>
      </c>
      <c r="IR69" s="444">
        <f>IQ$34/40</f>
        <v>11754.725</v>
      </c>
      <c r="IS69" s="444">
        <f t="shared" si="110"/>
        <v>405492.45155038772</v>
      </c>
      <c r="IT69" s="945"/>
      <c r="IU69" s="908">
        <f>+IW68</f>
        <v>85547.745124639026</v>
      </c>
      <c r="IV69" s="444">
        <f>IU$34/40</f>
        <v>2719.0749999999998</v>
      </c>
      <c r="IW69" s="444">
        <f t="shared" si="50"/>
        <v>82828.670124639029</v>
      </c>
      <c r="IX69" s="945"/>
      <c r="IY69" s="908">
        <f>+JA68</f>
        <v>59290.677363581111</v>
      </c>
      <c r="IZ69" s="444">
        <f>IY$34/40</f>
        <v>1892.375</v>
      </c>
      <c r="JA69" s="444">
        <f t="shared" si="51"/>
        <v>57398.302363581111</v>
      </c>
      <c r="JB69" s="945"/>
      <c r="JC69" s="908">
        <f>+JE68</f>
        <v>10919949.509108528</v>
      </c>
      <c r="JD69" s="444">
        <f>JC$34/40</f>
        <v>335478.32500000001</v>
      </c>
      <c r="JE69" s="444">
        <f t="shared" si="62"/>
        <v>10584471.184108529</v>
      </c>
      <c r="JF69" s="945"/>
      <c r="JG69" s="908">
        <f>+JI68</f>
        <v>1057690.028125</v>
      </c>
      <c r="JH69" s="444">
        <f>JG$34/40</f>
        <v>26636.474999999999</v>
      </c>
      <c r="JI69" s="444">
        <f t="shared" si="163"/>
        <v>1031053.553125</v>
      </c>
      <c r="JJ69" s="945"/>
      <c r="JK69" s="908">
        <f>+JM68</f>
        <v>400394.58217814256</v>
      </c>
      <c r="JL69" s="444">
        <f>JK$34/40</f>
        <v>12543.85</v>
      </c>
      <c r="JM69" s="444">
        <f t="shared" si="56"/>
        <v>387850.73217814259</v>
      </c>
      <c r="JN69" s="945"/>
      <c r="JO69" s="908">
        <f>+JQ68</f>
        <v>580361.22852257185</v>
      </c>
      <c r="JP69" s="444">
        <f>JO$34/40</f>
        <v>18370.05</v>
      </c>
      <c r="JQ69" s="444">
        <f t="shared" si="57"/>
        <v>561991.1785225718</v>
      </c>
      <c r="JR69" s="945"/>
      <c r="JS69" s="908">
        <f>+JU68</f>
        <v>13164.111878704967</v>
      </c>
      <c r="JT69" s="444">
        <f>JS$34/40</f>
        <v>406.95</v>
      </c>
      <c r="JU69" s="444">
        <f t="shared" si="63"/>
        <v>12757.161878704967</v>
      </c>
      <c r="JV69" s="945"/>
      <c r="JW69" s="908">
        <f>+JY68</f>
        <v>13164.111878704967</v>
      </c>
      <c r="JX69" s="444">
        <f>JW$34/40</f>
        <v>406.95</v>
      </c>
      <c r="JY69" s="444">
        <f t="shared" si="64"/>
        <v>12757.161878704967</v>
      </c>
      <c r="JZ69" s="945"/>
      <c r="KA69" s="908">
        <f>+KC68</f>
        <v>694578.75156938739</v>
      </c>
      <c r="KB69" s="444">
        <f>KA$34/40</f>
        <v>21471.924999999999</v>
      </c>
      <c r="KC69" s="444">
        <f t="shared" si="65"/>
        <v>673106.82656938734</v>
      </c>
      <c r="KD69" s="945"/>
      <c r="KE69" s="908">
        <f>+KG68</f>
        <v>694578.75156938739</v>
      </c>
      <c r="KF69" s="444">
        <f>KE$34/40</f>
        <v>21471.924999999999</v>
      </c>
      <c r="KG69" s="444">
        <f t="shared" si="66"/>
        <v>673106.82656938734</v>
      </c>
      <c r="KH69" s="945"/>
      <c r="KI69" s="908">
        <f>+KK68</f>
        <v>187853.96925064607</v>
      </c>
      <c r="KJ69" s="444">
        <f>KI$34/40</f>
        <v>5897.3</v>
      </c>
      <c r="KK69" s="444">
        <f t="shared" si="58"/>
        <v>181956.66925064608</v>
      </c>
      <c r="KL69" s="945"/>
      <c r="KM69" s="908">
        <f>+KO68</f>
        <v>12573396.821496429</v>
      </c>
      <c r="KN69" s="444">
        <f>KM$34/40</f>
        <v>388688.875</v>
      </c>
      <c r="KO69" s="444">
        <f t="shared" si="68"/>
        <v>12184707.946496429</v>
      </c>
      <c r="KP69" s="945"/>
      <c r="KQ69" s="908">
        <f>+KS68</f>
        <v>1389914.9583333333</v>
      </c>
      <c r="KR69" s="444">
        <f>KQ$34/40</f>
        <v>34929.800000000003</v>
      </c>
      <c r="KS69" s="444">
        <f t="shared" si="164"/>
        <v>1354985.1583333332</v>
      </c>
      <c r="KT69" s="945"/>
      <c r="KU69" s="908">
        <f>+KW68</f>
        <v>0</v>
      </c>
      <c r="KV69" s="444">
        <f>KU$34/40</f>
        <v>0</v>
      </c>
      <c r="KW69" s="444">
        <f t="shared" si="69"/>
        <v>0</v>
      </c>
      <c r="KX69" s="945"/>
      <c r="KY69" s="908">
        <f>+LA68</f>
        <v>1230965.4424418602</v>
      </c>
      <c r="KZ69" s="444">
        <f>KY$34/40</f>
        <v>37023.675000000003</v>
      </c>
      <c r="LA69" s="444">
        <f t="shared" si="76"/>
        <v>1193941.7674418602</v>
      </c>
      <c r="LB69" s="945"/>
      <c r="LC69" s="908">
        <f>+LE68</f>
        <v>0</v>
      </c>
      <c r="LD69" s="444">
        <f>LC$34/40</f>
        <v>0</v>
      </c>
      <c r="LE69" s="444">
        <f t="shared" si="90"/>
        <v>0</v>
      </c>
      <c r="LF69" s="945"/>
      <c r="LG69" s="908">
        <f>+LI68</f>
        <v>27407975.549999997</v>
      </c>
      <c r="LH69" s="444">
        <f>LG$34/40</f>
        <v>798290.55</v>
      </c>
      <c r="LI69" s="444">
        <f t="shared" si="91"/>
        <v>26609684.999999996</v>
      </c>
      <c r="LJ69" s="945"/>
      <c r="LK69" s="908">
        <f>+LM68</f>
        <v>5503425.6937984498</v>
      </c>
      <c r="LL69" s="444">
        <f>LK$34/40</f>
        <v>159215.5</v>
      </c>
      <c r="LM69" s="444">
        <f t="shared" si="92"/>
        <v>5344210.1937984498</v>
      </c>
      <c r="LN69" s="945"/>
      <c r="LO69" s="908">
        <f>+LQ68</f>
        <v>3324918.3110465119</v>
      </c>
      <c r="LP69" s="444">
        <f>LO$34/40</f>
        <v>101904.125</v>
      </c>
      <c r="LQ69" s="444">
        <f t="shared" si="70"/>
        <v>3223014.1860465119</v>
      </c>
      <c r="LR69" s="945"/>
      <c r="LS69" s="908">
        <f>+LU68</f>
        <v>99338.115697674439</v>
      </c>
      <c r="LT69" s="444">
        <f>LS$34/40</f>
        <v>2913.0749999999998</v>
      </c>
      <c r="LU69" s="444">
        <f t="shared" si="77"/>
        <v>96425.040697674442</v>
      </c>
      <c r="LV69" s="945"/>
      <c r="LW69" s="908">
        <f>+LY68</f>
        <v>15236581.579263568</v>
      </c>
      <c r="LX69" s="444">
        <f>LW$34/40</f>
        <v>461497.77500000002</v>
      </c>
      <c r="LY69" s="444">
        <f t="shared" si="71"/>
        <v>14775083.804263568</v>
      </c>
      <c r="LZ69" s="945"/>
      <c r="MA69" s="908">
        <f>+MC68</f>
        <v>20181051.54360465</v>
      </c>
      <c r="MB69" s="444">
        <f>MA$34/40</f>
        <v>593154.625</v>
      </c>
      <c r="MC69" s="444">
        <f t="shared" si="78"/>
        <v>19587896.91860465</v>
      </c>
      <c r="MD69" s="945"/>
      <c r="ME69" s="908">
        <f>+MG68</f>
        <v>2596955.7827519383</v>
      </c>
      <c r="MF69" s="444">
        <f>ME$34/40</f>
        <v>78291.024999999994</v>
      </c>
      <c r="MG69" s="444">
        <f t="shared" si="72"/>
        <v>2518664.7577519384</v>
      </c>
      <c r="MH69" s="945"/>
      <c r="MI69" s="908">
        <f>+MK68</f>
        <v>29609607.458720937</v>
      </c>
      <c r="MJ69" s="444">
        <f>MI$34/40</f>
        <v>882337.57499999995</v>
      </c>
      <c r="MK69" s="444">
        <f t="shared" si="79"/>
        <v>28727269.883720938</v>
      </c>
      <c r="ML69" s="945"/>
      <c r="MM69" s="908">
        <f>+MO68</f>
        <v>15155871.368992247</v>
      </c>
      <c r="MN69" s="444">
        <f>MM$34/40</f>
        <v>450589.4</v>
      </c>
      <c r="MO69" s="444">
        <f t="shared" si="80"/>
        <v>14705281.968992246</v>
      </c>
      <c r="MP69" s="945"/>
      <c r="MQ69" s="908">
        <f>+MS68</f>
        <v>32131257.630813956</v>
      </c>
      <c r="MR69" s="444">
        <f>MQ$34/40</f>
        <v>950890.625</v>
      </c>
      <c r="MS69" s="444">
        <f t="shared" si="81"/>
        <v>31180367.005813956</v>
      </c>
      <c r="MT69" s="945"/>
      <c r="MU69" s="908">
        <f>+MW68</f>
        <v>10390586.338372095</v>
      </c>
      <c r="MV69" s="444">
        <f>MU$34/40</f>
        <v>304702.34999999998</v>
      </c>
      <c r="MW69" s="444">
        <f t="shared" si="82"/>
        <v>10085883.988372095</v>
      </c>
      <c r="MX69" s="945"/>
      <c r="MY69" s="908">
        <f>+NA68</f>
        <v>3908320.4538759682</v>
      </c>
      <c r="MZ69" s="444">
        <f>MY$34/40</f>
        <v>114350.95</v>
      </c>
      <c r="NA69" s="444">
        <f t="shared" si="93"/>
        <v>3793969.503875968</v>
      </c>
      <c r="NB69" s="945"/>
      <c r="NC69" s="908">
        <f>+NE68</f>
        <v>31241872.977519386</v>
      </c>
      <c r="ND69" s="444">
        <f>NC$34/40</f>
        <v>928831.9</v>
      </c>
      <c r="NE69" s="444">
        <f t="shared" si="83"/>
        <v>30313041.077519387</v>
      </c>
      <c r="NF69" s="945"/>
      <c r="NG69" s="908">
        <f>+NI68</f>
        <v>3966677.4271317814</v>
      </c>
      <c r="NH69" s="444">
        <f>NG$34/40</f>
        <v>120145.9</v>
      </c>
      <c r="NI69" s="444">
        <f t="shared" si="73"/>
        <v>3846531.5271317814</v>
      </c>
      <c r="NJ69" s="945"/>
      <c r="NK69" s="908">
        <f>+NM68</f>
        <v>43358891.609496132</v>
      </c>
      <c r="NL69" s="444">
        <f>NK$34/40</f>
        <v>1280223.625</v>
      </c>
      <c r="NM69" s="444">
        <f t="shared" si="84"/>
        <v>42078667.984496132</v>
      </c>
      <c r="NN69" s="945"/>
      <c r="NO69" s="908">
        <f>+NQ68</f>
        <v>1705038.7596899224</v>
      </c>
      <c r="NP69" s="444">
        <f>NO$34/40</f>
        <v>50000</v>
      </c>
      <c r="NQ69" s="444">
        <f t="shared" si="85"/>
        <v>1655038.7596899224</v>
      </c>
      <c r="NR69" s="945"/>
      <c r="NS69" s="908">
        <f>+NU68</f>
        <v>5382032.875387596</v>
      </c>
      <c r="NT69" s="444">
        <f>NS$34/40</f>
        <v>155703.57500000001</v>
      </c>
      <c r="NU69" s="444">
        <f t="shared" si="94"/>
        <v>5226329.3003875958</v>
      </c>
      <c r="NV69" s="945"/>
      <c r="NW69" s="908">
        <f>+NY68</f>
        <v>1036350.9453488369</v>
      </c>
      <c r="NX69" s="444">
        <f>NW$34/40</f>
        <v>29132.55</v>
      </c>
      <c r="NY69" s="444">
        <f t="shared" si="111"/>
        <v>1007218.3953488369</v>
      </c>
      <c r="NZ69" s="945"/>
      <c r="OA69" s="908">
        <f>+OC68</f>
        <v>10155392.504069768</v>
      </c>
      <c r="OB69" s="444">
        <f>OA$34/40</f>
        <v>299850.22499999998</v>
      </c>
      <c r="OC69" s="444">
        <f t="shared" si="86"/>
        <v>9855542.2790697683</v>
      </c>
      <c r="OD69" s="945"/>
      <c r="OE69" s="908">
        <f>+OG68</f>
        <v>5769270.7523255814</v>
      </c>
      <c r="OF69" s="444">
        <f>OE$34/40</f>
        <v>169568.45</v>
      </c>
      <c r="OG69" s="444">
        <f t="shared" si="87"/>
        <v>5599702.3023255812</v>
      </c>
      <c r="OH69" s="945"/>
      <c r="OI69" s="908">
        <f>+OK68</f>
        <v>19901256.583333332</v>
      </c>
      <c r="OJ69" s="444">
        <f>OI$34/40</f>
        <v>579648.25</v>
      </c>
      <c r="OK69" s="444">
        <f t="shared" si="95"/>
        <v>19321608.333333332</v>
      </c>
      <c r="OL69" s="945"/>
      <c r="OM69" s="908">
        <f>+OO68</f>
        <v>10792530.762403099</v>
      </c>
      <c r="ON69" s="444">
        <f>OM$34/40</f>
        <v>312230.65000000002</v>
      </c>
      <c r="OO69" s="444">
        <f t="shared" si="96"/>
        <v>10480300.112403098</v>
      </c>
      <c r="OP69" s="945"/>
      <c r="OQ69" s="908">
        <f>+OS68</f>
        <v>881340.74515503878</v>
      </c>
      <c r="OR69" s="444">
        <f>OQ$34/40</f>
        <v>25158.875</v>
      </c>
      <c r="OS69" s="444">
        <f t="shared" si="97"/>
        <v>856181.87015503878</v>
      </c>
      <c r="OT69" s="945"/>
      <c r="OU69" s="908">
        <f>+OW68</f>
        <v>3792261.2098837215</v>
      </c>
      <c r="OV69" s="444">
        <f>OU$34/40</f>
        <v>109957.675</v>
      </c>
      <c r="OW69" s="444">
        <f t="shared" si="98"/>
        <v>3682303.5348837217</v>
      </c>
      <c r="OX69" s="945"/>
      <c r="OY69" s="908">
        <f>+PA68</f>
        <v>4932585.5965116285</v>
      </c>
      <c r="OZ69" s="444">
        <f>OY$34/40</f>
        <v>141118.54999999999</v>
      </c>
      <c r="PA69" s="444">
        <f t="shared" si="99"/>
        <v>4791467.0465116287</v>
      </c>
      <c r="PB69" s="945"/>
      <c r="PC69" s="908">
        <f>+PE68</f>
        <v>65056475.07209301</v>
      </c>
      <c r="PD69" s="444">
        <f>PC$34/40</f>
        <v>1886330.7</v>
      </c>
      <c r="PE69" s="444">
        <f t="shared" si="100"/>
        <v>63170144.372093007</v>
      </c>
      <c r="PF69" s="945"/>
      <c r="PG69" s="908">
        <f>+PI68</f>
        <v>26243668.624806207</v>
      </c>
      <c r="PH69" s="444">
        <f>PG$34/40</f>
        <v>749155.4</v>
      </c>
      <c r="PI69" s="444">
        <f t="shared" si="101"/>
        <v>25494513.224806208</v>
      </c>
      <c r="PJ69" s="945"/>
      <c r="PK69" s="908">
        <f>+PM68</f>
        <v>19462525.330232564</v>
      </c>
      <c r="PL69" s="444">
        <f>PK$34/40</f>
        <v>541208.4</v>
      </c>
      <c r="PM69" s="444">
        <f t="shared" si="112"/>
        <v>18921316.930232566</v>
      </c>
      <c r="PN69" s="945"/>
      <c r="PO69" s="908">
        <f>PQ68</f>
        <v>20265552.125</v>
      </c>
      <c r="PP69" s="444">
        <f>PO$34/40</f>
        <v>547717.625</v>
      </c>
      <c r="PQ69" s="444">
        <f t="shared" si="113"/>
        <v>19717834.5</v>
      </c>
      <c r="PR69" s="945"/>
      <c r="PS69" s="908">
        <f>PU68</f>
        <v>9072773.9479166679</v>
      </c>
      <c r="PT69" s="444">
        <f>PS$34/40</f>
        <v>240603.95</v>
      </c>
      <c r="PU69" s="444">
        <f t="shared" si="136"/>
        <v>8832169.9979166687</v>
      </c>
      <c r="PV69" s="945"/>
      <c r="PW69" s="908">
        <f>PY68</f>
        <v>228163302</v>
      </c>
      <c r="PX69" s="444">
        <f>PW$34/40</f>
        <v>5984611.2000000002</v>
      </c>
      <c r="PY69" s="444">
        <f t="shared" si="153"/>
        <v>222178690.80000001</v>
      </c>
      <c r="PZ69" s="945"/>
      <c r="QA69" s="908">
        <f>+QC68</f>
        <v>1588420.0029069767</v>
      </c>
      <c r="QB69" s="444">
        <f>QA$34/40</f>
        <v>47333.375</v>
      </c>
      <c r="QC69" s="444">
        <f t="shared" si="88"/>
        <v>1541086.6279069767</v>
      </c>
      <c r="QD69" s="945"/>
      <c r="QE69" s="908">
        <f>QG68</f>
        <v>9062644.5468750019</v>
      </c>
      <c r="QF69" s="444">
        <f>QE$34/40</f>
        <v>240335.32500000001</v>
      </c>
      <c r="QG69" s="444">
        <f t="shared" si="137"/>
        <v>8822309.2218750026</v>
      </c>
      <c r="QH69" s="945"/>
      <c r="QI69" s="908">
        <f>QK68</f>
        <v>36329661.084374994</v>
      </c>
      <c r="QJ69" s="444">
        <f>QI$34/40</f>
        <v>961314.07499999995</v>
      </c>
      <c r="QK69" s="444">
        <f t="shared" si="138"/>
        <v>35368347.009374991</v>
      </c>
      <c r="QL69" s="945"/>
      <c r="QM69" s="908">
        <f>QO68</f>
        <v>36272905.490624994</v>
      </c>
      <c r="QN69" s="444">
        <f>QM$34/40</f>
        <v>957700.47499999998</v>
      </c>
      <c r="QO69" s="444">
        <f t="shared" si="139"/>
        <v>35315205.015624993</v>
      </c>
      <c r="QP69" s="945"/>
      <c r="QQ69" s="908">
        <f>QS68</f>
        <v>17774614.946874999</v>
      </c>
      <c r="QR69" s="444">
        <f>QQ$34/40</f>
        <v>468266.47499999998</v>
      </c>
      <c r="QS69" s="444">
        <f t="shared" si="140"/>
        <v>17306348.471874997</v>
      </c>
      <c r="QT69" s="945"/>
      <c r="QU69" s="908">
        <f>QW68</f>
        <v>6114090.046875</v>
      </c>
      <c r="QV69" s="444">
        <f>QU$34/40</f>
        <v>160369.57500000001</v>
      </c>
      <c r="QW69" s="444">
        <f t="shared" si="154"/>
        <v>5953720.4718749998</v>
      </c>
      <c r="QX69" s="945"/>
      <c r="QY69" s="908">
        <f>RA68</f>
        <v>6961163.6843750002</v>
      </c>
      <c r="QZ69" s="444">
        <f>QY$34/40</f>
        <v>189634.42499999999</v>
      </c>
      <c r="RA69" s="444">
        <f t="shared" si="131"/>
        <v>6771529.2593750004</v>
      </c>
      <c r="RB69" s="945"/>
      <c r="RC69" s="908">
        <f>RE68</f>
        <v>13092501.831249999</v>
      </c>
      <c r="RD69" s="444">
        <f>RC$34/40</f>
        <v>351870.15</v>
      </c>
      <c r="RE69" s="444">
        <f t="shared" si="141"/>
        <v>12740631.681249999</v>
      </c>
      <c r="RF69" s="945"/>
      <c r="RG69" s="908">
        <f>RI68</f>
        <v>8786979.5791666675</v>
      </c>
      <c r="RH69" s="444">
        <f>RG$34/40</f>
        <v>234580.1</v>
      </c>
      <c r="RI69" s="444">
        <f t="shared" si="142"/>
        <v>8552399.4791666679</v>
      </c>
      <c r="RJ69" s="945"/>
      <c r="RK69" s="908">
        <f>RM68</f>
        <v>552851.30208333337</v>
      </c>
      <c r="RL69" s="444">
        <f>RK$34/40</f>
        <v>14661.25</v>
      </c>
      <c r="RM69" s="444">
        <f t="shared" si="143"/>
        <v>538190.05208333337</v>
      </c>
      <c r="RN69" s="945"/>
      <c r="RO69" s="908">
        <f>RQ68</f>
        <v>758658.26041666663</v>
      </c>
      <c r="RP69" s="444">
        <f>RO$34/40</f>
        <v>20074.75</v>
      </c>
      <c r="RQ69" s="444">
        <f t="shared" si="144"/>
        <v>738583.51041666663</v>
      </c>
      <c r="RR69" s="945"/>
      <c r="RS69" s="908">
        <f>RU68</f>
        <v>38195572.916666664</v>
      </c>
      <c r="RT69" s="444">
        <f>RS$34/40</f>
        <v>1006250</v>
      </c>
      <c r="RU69" s="444">
        <f t="shared" si="145"/>
        <v>37189322.916666664</v>
      </c>
      <c r="RV69" s="945"/>
      <c r="RW69" s="908">
        <f>RY68</f>
        <v>9806130.7093749996</v>
      </c>
      <c r="RX69" s="444">
        <f>RW$34/40</f>
        <v>257773.42499999999</v>
      </c>
      <c r="RY69" s="444">
        <f t="shared" si="155"/>
        <v>9548357.2843749989</v>
      </c>
      <c r="RZ69" s="945"/>
      <c r="SA69" s="908">
        <f>+SC68</f>
        <v>4708713.4860465126</v>
      </c>
      <c r="SB69" s="444">
        <f>SA$34/40</f>
        <v>132654.29999999999</v>
      </c>
      <c r="SC69" s="444">
        <f t="shared" si="114"/>
        <v>4576059.1860465128</v>
      </c>
      <c r="SD69" s="945"/>
      <c r="SE69" s="908">
        <f>SG68</f>
        <v>1299385.78125</v>
      </c>
      <c r="SF69" s="444">
        <f>SE$34/40</f>
        <v>34082.25</v>
      </c>
      <c r="SG69" s="444">
        <f t="shared" si="156"/>
        <v>1265303.53125</v>
      </c>
      <c r="SH69" s="945"/>
      <c r="SI69" s="908">
        <f>SK68</f>
        <v>101733.08437500001</v>
      </c>
      <c r="SJ69" s="444">
        <f>SI$34/40</f>
        <v>2651.0250000000001</v>
      </c>
      <c r="SK69" s="444">
        <f t="shared" si="157"/>
        <v>99082.059375000012</v>
      </c>
      <c r="SL69" s="945"/>
      <c r="SM69" s="908">
        <f>SO68</f>
        <v>81280.168749999997</v>
      </c>
      <c r="SN69" s="444">
        <f>SM$34/40</f>
        <v>2118.0500000000002</v>
      </c>
      <c r="SO69" s="444">
        <f t="shared" si="158"/>
        <v>79162.118749999994</v>
      </c>
      <c r="SP69" s="945"/>
      <c r="SQ69" s="908">
        <f>+SS68</f>
        <v>16626330.191472866</v>
      </c>
      <c r="SR69" s="444">
        <f>SQ$34/40</f>
        <v>470453.3</v>
      </c>
      <c r="SS69" s="444">
        <f t="shared" si="115"/>
        <v>16155876.891472865</v>
      </c>
      <c r="ST69" s="945"/>
      <c r="SU69" s="908">
        <f>+SW68</f>
        <v>642980.02267441887</v>
      </c>
      <c r="SV69" s="444">
        <f>SU$34/40</f>
        <v>18601.575000000001</v>
      </c>
      <c r="SW69" s="444">
        <f t="shared" si="102"/>
        <v>624378.44767441892</v>
      </c>
      <c r="SX69" s="945"/>
      <c r="SY69" s="908">
        <f>+TA68</f>
        <v>1080500.2406976747</v>
      </c>
      <c r="SZ69" s="444">
        <f>SY$34/40</f>
        <v>30439.95</v>
      </c>
      <c r="TA69" s="444">
        <f t="shared" si="116"/>
        <v>1050060.2906976747</v>
      </c>
      <c r="TB69" s="945"/>
      <c r="TC69" s="908">
        <f>+TE68</f>
        <v>1263201.9000000001</v>
      </c>
      <c r="TD69" s="444">
        <f>TC$34/40</f>
        <v>34727.199999999997</v>
      </c>
      <c r="TE69" s="444">
        <f t="shared" si="132"/>
        <v>1228474.7000000002</v>
      </c>
      <c r="TF69" s="945"/>
      <c r="TG69" s="908">
        <f>+TI68</f>
        <v>3398907.1730620163</v>
      </c>
      <c r="TH69" s="444">
        <f>TG$34/40</f>
        <v>97025.675000000003</v>
      </c>
      <c r="TI69" s="444">
        <f t="shared" si="103"/>
        <v>3301881.4980620164</v>
      </c>
      <c r="TJ69" s="945"/>
      <c r="TK69" s="908">
        <f>+TM68</f>
        <v>18209063.908333335</v>
      </c>
      <c r="TL69" s="444">
        <f>TK$34/40</f>
        <v>515237.82500000001</v>
      </c>
      <c r="TM69" s="444">
        <f t="shared" si="117"/>
        <v>17693826.083333336</v>
      </c>
      <c r="TN69" s="945"/>
      <c r="TO69" s="908">
        <f>+TQ68</f>
        <v>22492396.749418609</v>
      </c>
      <c r="TP69" s="444">
        <f>TO$34/40</f>
        <v>633657.82499999995</v>
      </c>
      <c r="TQ69" s="444">
        <f t="shared" si="118"/>
        <v>21858738.92441861</v>
      </c>
      <c r="TR69" s="945"/>
      <c r="TS69" s="908">
        <f>+TU68</f>
        <v>22420954.426744189</v>
      </c>
      <c r="TT69" s="444">
        <f>TS$34/40</f>
        <v>624822.44999999995</v>
      </c>
      <c r="TU69" s="444">
        <f t="shared" si="119"/>
        <v>21796131.97674419</v>
      </c>
      <c r="TV69" s="945"/>
      <c r="TW69" s="908">
        <f>+TY68</f>
        <v>24800463.864583332</v>
      </c>
      <c r="TX69" s="444">
        <f>TW$34/40</f>
        <v>683365.25</v>
      </c>
      <c r="TY69" s="444">
        <f t="shared" si="133"/>
        <v>24117098.614583332</v>
      </c>
      <c r="TZ69" s="945"/>
      <c r="UA69" s="908">
        <f>UC68</f>
        <v>89544.519791666666</v>
      </c>
      <c r="UB69" s="444">
        <f>UA$34/40</f>
        <v>2369.4250000000002</v>
      </c>
      <c r="UC69" s="444">
        <f t="shared" si="146"/>
        <v>87175.094791666663</v>
      </c>
      <c r="UD69" s="945"/>
      <c r="UE69" s="908">
        <f>+UG68</f>
        <v>2851406.5860465118</v>
      </c>
      <c r="UF69" s="444">
        <f>UE$34/40</f>
        <v>79462.399999999994</v>
      </c>
      <c r="UG69" s="444">
        <f t="shared" si="120"/>
        <v>2771944.1860465119</v>
      </c>
      <c r="UH69" s="945"/>
      <c r="UI69" s="908">
        <f>+UK68</f>
        <v>2248137.4680232559</v>
      </c>
      <c r="UJ69" s="444">
        <f>UI$34/40</f>
        <v>65185.375</v>
      </c>
      <c r="UK69" s="444">
        <f t="shared" si="104"/>
        <v>2182952.0930232559</v>
      </c>
      <c r="UL69" s="945"/>
      <c r="UM69" s="908">
        <f>UO68</f>
        <v>24589427.299999997</v>
      </c>
      <c r="UN69" s="444">
        <f>UM$34/40</f>
        <v>698840.3</v>
      </c>
      <c r="UO69" s="444">
        <f t="shared" si="121"/>
        <v>23890586.999999996</v>
      </c>
      <c r="UP69" s="945"/>
      <c r="UQ69" s="908">
        <f>US68</f>
        <v>2401369.8843023265</v>
      </c>
      <c r="UR69" s="444">
        <f>UQ$34/40</f>
        <v>67799.675000000003</v>
      </c>
      <c r="US69" s="444">
        <f t="shared" si="122"/>
        <v>2333570.2093023267</v>
      </c>
      <c r="UT69" s="945"/>
      <c r="UU69" s="908">
        <f>UW68</f>
        <v>13934716.073062018</v>
      </c>
      <c r="UV69" s="444">
        <f>UU$34/40</f>
        <v>392570.07500000001</v>
      </c>
      <c r="UW69" s="444">
        <f t="shared" si="123"/>
        <v>13542145.998062018</v>
      </c>
      <c r="UX69" s="945"/>
      <c r="UY69" s="908">
        <f>VA68</f>
        <v>392028.66511627904</v>
      </c>
      <c r="UZ69" s="444">
        <f>UY$34/40</f>
        <v>11020.2</v>
      </c>
      <c r="VA69" s="444">
        <f t="shared" si="124"/>
        <v>381008.46511627903</v>
      </c>
      <c r="VB69" s="945"/>
      <c r="VC69" s="908">
        <f>VE68</f>
        <v>1884821.4664728683</v>
      </c>
      <c r="VD69" s="444">
        <f>VC$34/40</f>
        <v>53685.574999999997</v>
      </c>
      <c r="VE69" s="444">
        <f t="shared" si="125"/>
        <v>1831135.8914728684</v>
      </c>
      <c r="VF69" s="945"/>
      <c r="VG69" s="908"/>
      <c r="VH69" s="444"/>
      <c r="VI69" s="444"/>
      <c r="VJ69" s="474"/>
      <c r="VK69" s="908"/>
      <c r="VL69" s="444"/>
      <c r="VM69" s="444"/>
      <c r="VN69" s="945"/>
      <c r="VO69" s="908"/>
      <c r="VP69" s="444"/>
      <c r="VQ69" s="444"/>
      <c r="VR69" s="474"/>
      <c r="VS69" s="908"/>
      <c r="VT69" s="444"/>
      <c r="VU69" s="444"/>
      <c r="VV69" s="474"/>
      <c r="VW69" s="908">
        <f>+VY68</f>
        <v>24524591.105620157</v>
      </c>
      <c r="VX69" s="444">
        <f>VW$34/40</f>
        <v>700082.375</v>
      </c>
      <c r="VY69" s="444">
        <f t="shared" si="105"/>
        <v>23824508.730620157</v>
      </c>
      <c r="VZ69" s="945"/>
      <c r="WA69" s="908">
        <f>WC68</f>
        <v>13238214.541472867</v>
      </c>
      <c r="WB69" s="444">
        <f>WA$34/40</f>
        <v>370520.65</v>
      </c>
      <c r="WC69" s="444">
        <f t="shared" si="126"/>
        <v>12867693.891472867</v>
      </c>
      <c r="WD69" s="945"/>
      <c r="WE69" s="908">
        <f>WG68</f>
        <v>1456735.004069767</v>
      </c>
      <c r="WF69" s="444">
        <f>WE$34/40</f>
        <v>40508.474999999999</v>
      </c>
      <c r="WG69" s="444">
        <f t="shared" si="127"/>
        <v>1416226.5290697669</v>
      </c>
      <c r="WH69" s="945"/>
      <c r="WI69" s="908">
        <f>WK68</f>
        <v>64111454.024999991</v>
      </c>
      <c r="WJ69" s="444">
        <f>WI$34/40</f>
        <v>1762514.2</v>
      </c>
      <c r="WK69" s="444">
        <f t="shared" si="134"/>
        <v>62348939.824999988</v>
      </c>
      <c r="WL69" s="945"/>
      <c r="WM69" s="908">
        <f>WO68</f>
        <v>21490941.587500002</v>
      </c>
      <c r="WN69" s="444">
        <f>WM$34/40</f>
        <v>580182.9</v>
      </c>
      <c r="WO69" s="444">
        <f t="shared" si="147"/>
        <v>20910758.687500004</v>
      </c>
      <c r="WP69" s="945"/>
      <c r="WQ69" s="908">
        <f>WS68</f>
        <v>19464898.609496124</v>
      </c>
      <c r="WR69" s="444">
        <f>WQ$34/40</f>
        <v>548366.875</v>
      </c>
      <c r="WS69" s="444">
        <f t="shared" si="128"/>
        <v>18916531.734496124</v>
      </c>
      <c r="WT69" s="945"/>
      <c r="WU69" s="908"/>
      <c r="WV69" s="444"/>
      <c r="WW69" s="444"/>
      <c r="WX69" s="945"/>
      <c r="WY69" s="908">
        <f>+XA68</f>
        <v>6899988.1290697688</v>
      </c>
      <c r="WZ69" s="444">
        <f>WY$34/40</f>
        <v>197404.85</v>
      </c>
      <c r="XA69" s="444">
        <f t="shared" si="106"/>
        <v>6702583.2790697692</v>
      </c>
      <c r="XB69" s="945"/>
      <c r="XC69" s="908">
        <f>XE68</f>
        <v>24546596.546875</v>
      </c>
      <c r="XD69" s="444">
        <f>XC$34/40</f>
        <v>656765.125</v>
      </c>
      <c r="XE69" s="444">
        <f t="shared" si="148"/>
        <v>23889831.421875</v>
      </c>
      <c r="XF69" s="945"/>
      <c r="XG69" s="908">
        <f>XI68</f>
        <v>51546545.829166673</v>
      </c>
      <c r="XH69" s="444">
        <f>XG$34/40</f>
        <v>1355002.3</v>
      </c>
      <c r="XI69" s="444">
        <f t="shared" si="159"/>
        <v>50191543.529166676</v>
      </c>
      <c r="XJ69" s="945"/>
      <c r="XK69" s="908">
        <f>XM68</f>
        <v>442169.70416666666</v>
      </c>
      <c r="XL69" s="444">
        <f>XK$34/40</f>
        <v>11623.3</v>
      </c>
      <c r="XM69" s="444">
        <f t="shared" si="160"/>
        <v>430546.40416666667</v>
      </c>
      <c r="XN69" s="945"/>
      <c r="XO69" s="908">
        <f>XQ68</f>
        <v>31635411.385416668</v>
      </c>
      <c r="XP69" s="444">
        <f>XO$34/40</f>
        <v>812031.95</v>
      </c>
      <c r="XQ69" s="444">
        <f t="shared" si="161"/>
        <v>30823379.435416669</v>
      </c>
      <c r="XR69" s="945"/>
      <c r="XS69" s="908">
        <f>XU68</f>
        <v>24335778.128125001</v>
      </c>
      <c r="XT69" s="444">
        <f>XS$34/40</f>
        <v>616746.22499999998</v>
      </c>
      <c r="XU69" s="444">
        <f t="shared" si="165"/>
        <v>23719031.903124999</v>
      </c>
      <c r="XV69" s="945"/>
      <c r="XW69" s="908">
        <f>XY68</f>
        <v>6497806.848958333</v>
      </c>
      <c r="XX69" s="444">
        <f>XW$34/40</f>
        <v>166788.625</v>
      </c>
      <c r="XY69" s="444">
        <f t="shared" si="162"/>
        <v>6331018.223958333</v>
      </c>
      <c r="XZ69" s="945"/>
      <c r="YA69" s="908">
        <f>YC68</f>
        <v>2357291.9114583335</v>
      </c>
      <c r="YB69" s="444">
        <f>YA$34/40</f>
        <v>60378.875</v>
      </c>
      <c r="YC69" s="444">
        <f t="shared" si="166"/>
        <v>2296913.0364583335</v>
      </c>
      <c r="YD69" s="945"/>
      <c r="YE69" s="908">
        <f>YG68</f>
        <v>25679759.568749998</v>
      </c>
      <c r="YF69" s="444">
        <f>YE$34/40</f>
        <v>693266.85</v>
      </c>
      <c r="YG69" s="444">
        <f t="shared" si="149"/>
        <v>24986492.718749996</v>
      </c>
      <c r="YH69" s="945"/>
      <c r="YI69" s="908">
        <f>YK68</f>
        <v>25361393.371874999</v>
      </c>
      <c r="YJ69" s="444">
        <f>YI$34/40</f>
        <v>683135.17500000005</v>
      </c>
      <c r="YK69" s="444">
        <f t="shared" si="150"/>
        <v>24678258.196874999</v>
      </c>
      <c r="YL69" s="945"/>
      <c r="YM69" s="908">
        <f>YO68</f>
        <v>1210180.8468750003</v>
      </c>
      <c r="YN69" s="444">
        <f>YM$34/40</f>
        <v>32164.275000000001</v>
      </c>
      <c r="YO69" s="444">
        <f t="shared" si="151"/>
        <v>1178016.5718750004</v>
      </c>
      <c r="YP69" s="945"/>
      <c r="YQ69" s="908">
        <f>+YQ$34</f>
        <v>34770016</v>
      </c>
      <c r="YR69" s="444">
        <f>+YQ$34/40/12*(12.5-YQ$36)</f>
        <v>398406.43333333335</v>
      </c>
      <c r="YS69" s="444">
        <f t="shared" ref="YS69:YS74" si="170">+YQ69-YR69</f>
        <v>34371609.56666667</v>
      </c>
      <c r="YT69" s="474"/>
      <c r="YU69" s="908">
        <f>+YU$34</f>
        <v>11102594</v>
      </c>
      <c r="YV69" s="444">
        <f>+YU$34/40/12*(12.5-YU$36)</f>
        <v>11565.202083333332</v>
      </c>
      <c r="YW69" s="444">
        <f t="shared" ref="YW69:YW76" si="171">+YU69-YV69</f>
        <v>11091028.797916668</v>
      </c>
      <c r="YX69" s="474"/>
      <c r="YY69" s="908"/>
      <c r="YZ69" s="444"/>
      <c r="ZA69" s="444"/>
      <c r="ZB69" s="474"/>
      <c r="ZC69" s="908"/>
      <c r="ZD69" s="444"/>
      <c r="ZE69" s="444"/>
      <c r="ZF69" s="474"/>
      <c r="ZG69" s="908">
        <f>ZI68</f>
        <v>104117996.66041666</v>
      </c>
      <c r="ZH69" s="444">
        <f>ZG$34/40</f>
        <v>2605664.15</v>
      </c>
      <c r="ZI69" s="444">
        <f t="shared" si="167"/>
        <v>101512332.51041666</v>
      </c>
      <c r="ZJ69" s="945"/>
      <c r="ZK69" s="908">
        <f>+ZK$34</f>
        <v>102129592</v>
      </c>
      <c r="ZL69" s="444">
        <f>+ZK$34/40/12*(12.5-ZK$36)</f>
        <v>1383004.8916666666</v>
      </c>
      <c r="ZM69" s="444">
        <f t="shared" ref="ZM69:ZM74" si="172">+ZK69-ZL69</f>
        <v>100746587.10833333</v>
      </c>
      <c r="ZN69" s="474"/>
      <c r="ZO69" s="908">
        <f>+ZO$34</f>
        <v>35279345</v>
      </c>
      <c r="ZP69" s="444">
        <f>+ZO$34/40/12*(12.5-ZO$36)</f>
        <v>36749.317708333336</v>
      </c>
      <c r="ZQ69" s="444">
        <f t="shared" ref="ZQ69:ZQ74" si="173">+ZO69-ZP69</f>
        <v>35242595.682291664</v>
      </c>
      <c r="ZR69" s="474"/>
      <c r="ZS69" s="908"/>
      <c r="ZT69" s="444"/>
      <c r="ZU69" s="444"/>
      <c r="ZV69" s="474"/>
      <c r="ZW69" s="908"/>
      <c r="ZX69" s="444"/>
      <c r="ZY69" s="444"/>
      <c r="ZZ69" s="474"/>
      <c r="AAA69" s="908"/>
      <c r="AAB69" s="444"/>
      <c r="AAC69" s="444"/>
      <c r="AAD69" s="474"/>
      <c r="AAE69" s="908"/>
      <c r="AAF69" s="444"/>
      <c r="AAG69" s="444"/>
      <c r="AAH69" s="474"/>
      <c r="AAI69" s="908">
        <f>AAK68</f>
        <v>30090503.435416665</v>
      </c>
      <c r="AAJ69" s="444">
        <f>AAI$34/40</f>
        <v>812342.05</v>
      </c>
      <c r="AAK69" s="444">
        <f t="shared" si="152"/>
        <v>29278161.385416664</v>
      </c>
      <c r="AAL69" s="945"/>
      <c r="AAM69" s="908">
        <f>AAO68</f>
        <v>17273175.590624999</v>
      </c>
      <c r="AAN69" s="444">
        <f>AAM$34/40</f>
        <v>439614.22499999998</v>
      </c>
      <c r="AAO69" s="444">
        <f t="shared" si="168"/>
        <v>16833561.365624998</v>
      </c>
      <c r="AAP69" s="945"/>
      <c r="AAQ69" s="908">
        <f>AAS68</f>
        <v>18026133.162500001</v>
      </c>
      <c r="AAR69" s="444">
        <f>AAQ$34/40</f>
        <v>456839.7</v>
      </c>
      <c r="AAS69" s="444">
        <f t="shared" si="169"/>
        <v>17569293.462500002</v>
      </c>
      <c r="AAT69" s="945"/>
      <c r="AAU69" s="908">
        <f>+AAU$34</f>
        <v>24376657</v>
      </c>
      <c r="AAV69" s="444">
        <f>+AAU$34/40/12*(12.5-AAU$36)</f>
        <v>279315.86145833333</v>
      </c>
      <c r="AAW69" s="444">
        <f t="shared" ref="AAW69:AAW74" si="174">+AAU69-AAV69</f>
        <v>24097341.138541665</v>
      </c>
      <c r="AAX69" s="474"/>
      <c r="AAY69" s="908"/>
      <c r="AAZ69" s="444"/>
      <c r="ABA69" s="444"/>
      <c r="ABB69" s="474"/>
      <c r="ABC69" s="908"/>
      <c r="ABD69" s="444"/>
      <c r="ABE69" s="444"/>
      <c r="ABF69" s="474"/>
      <c r="ABG69" s="908"/>
      <c r="ABH69" s="444"/>
      <c r="ABI69" s="444"/>
      <c r="ABJ69" s="474"/>
      <c r="ABK69" s="908"/>
      <c r="ABL69" s="444"/>
      <c r="ABM69" s="444"/>
      <c r="ABN69" s="474"/>
      <c r="ABO69" s="908"/>
      <c r="ABP69" s="444"/>
      <c r="ABQ69" s="444"/>
      <c r="ABR69" s="474"/>
      <c r="ABS69" s="908"/>
      <c r="ABT69" s="444"/>
      <c r="ABU69" s="444"/>
      <c r="ABV69" s="474"/>
      <c r="ABW69" s="908"/>
      <c r="ABX69" s="444"/>
      <c r="ABY69" s="444"/>
      <c r="ABZ69" s="474"/>
      <c r="ACA69" s="908"/>
      <c r="ACB69" s="444"/>
      <c r="ACC69" s="444"/>
      <c r="ACD69" s="474"/>
      <c r="ACE69" s="908">
        <f>+ACE$34</f>
        <v>24583513</v>
      </c>
      <c r="ACF69" s="444">
        <f>+ACE$34/40/12*(12.5-ACE$36)</f>
        <v>25607.826041666664</v>
      </c>
      <c r="ACG69" s="444">
        <f t="shared" ref="ACG69:ACG74" si="175">+ACE69-ACF69</f>
        <v>24557905.173958335</v>
      </c>
      <c r="ACH69" s="945"/>
      <c r="ACI69" s="908"/>
      <c r="ACJ69" s="444"/>
      <c r="ACK69" s="444"/>
      <c r="ACL69" s="474"/>
      <c r="ACM69" s="908"/>
      <c r="ACN69" s="444"/>
      <c r="ACO69" s="444"/>
      <c r="ACP69" s="474"/>
      <c r="ACQ69" s="908"/>
      <c r="ACR69" s="444"/>
      <c r="ACS69" s="444"/>
      <c r="ACT69" s="474"/>
      <c r="ACU69" s="908"/>
      <c r="ACV69" s="444"/>
      <c r="ACW69" s="444"/>
      <c r="ACX69" s="474"/>
      <c r="ACY69" s="908"/>
      <c r="ACZ69" s="444"/>
      <c r="ADA69" s="444"/>
      <c r="ADB69" s="474"/>
      <c r="ADC69" s="908"/>
      <c r="ADD69" s="444"/>
      <c r="ADE69" s="444"/>
      <c r="ADF69" s="474"/>
      <c r="ADG69" s="908"/>
      <c r="ADH69" s="444"/>
      <c r="ADI69" s="444"/>
      <c r="ADJ69" s="474"/>
      <c r="ADK69" s="908"/>
      <c r="ADL69" s="444"/>
      <c r="ADM69" s="444"/>
      <c r="ADN69" s="474"/>
      <c r="ADO69" s="908"/>
      <c r="ADP69" s="444"/>
      <c r="ADQ69" s="444"/>
      <c r="ADR69" s="474"/>
      <c r="ADS69" s="908"/>
      <c r="ADT69" s="444"/>
      <c r="ADU69" s="444"/>
      <c r="ADV69" s="474"/>
      <c r="ADW69" s="908"/>
      <c r="ADX69" s="444"/>
      <c r="ADY69" s="444"/>
      <c r="ADZ69" s="474"/>
      <c r="AEA69" s="908"/>
      <c r="AEB69" s="444"/>
      <c r="AEC69" s="444"/>
      <c r="AED69" s="474"/>
      <c r="AEE69" s="901"/>
      <c r="AEF69" s="448"/>
      <c r="AEG69" s="909"/>
    </row>
    <row r="70" spans="1:814" ht="13.2" customHeight="1">
      <c r="A70" s="538">
        <v>51</v>
      </c>
      <c r="B70" s="461" t="str">
        <f t="shared" si="1"/>
        <v>W incentive</v>
      </c>
      <c r="C70" s="538">
        <f t="shared" si="2"/>
        <v>2021</v>
      </c>
      <c r="D70" s="443">
        <v>51</v>
      </c>
      <c r="E70" s="908" t="s">
        <v>64</v>
      </c>
      <c r="F70" s="900">
        <f t="shared" si="4"/>
        <v>2021</v>
      </c>
      <c r="G70" s="908">
        <f>+G69</f>
        <v>735964.54259385902</v>
      </c>
      <c r="H70" s="444">
        <f>+H69</f>
        <v>25983.025000000001</v>
      </c>
      <c r="I70" s="444">
        <f t="shared" si="5"/>
        <v>709981.517593859</v>
      </c>
      <c r="J70" s="945"/>
      <c r="K70" s="908">
        <f>+K69</f>
        <v>768497.79903100757</v>
      </c>
      <c r="L70" s="444">
        <f>+L69</f>
        <v>22795.174999999999</v>
      </c>
      <c r="M70" s="444">
        <f t="shared" si="74"/>
        <v>745702.62403100752</v>
      </c>
      <c r="N70" s="945"/>
      <c r="O70" s="908">
        <f>+O69</f>
        <v>735651.96524167771</v>
      </c>
      <c r="P70" s="444">
        <f>+P69</f>
        <v>26903.174999999999</v>
      </c>
      <c r="Q70" s="444">
        <f t="shared" si="0"/>
        <v>708748.79024167766</v>
      </c>
      <c r="R70" s="945"/>
      <c r="S70" s="908">
        <f>+S69</f>
        <v>481742.48139534879</v>
      </c>
      <c r="T70" s="444">
        <f>+T69</f>
        <v>14799.9</v>
      </c>
      <c r="U70" s="444">
        <f t="shared" si="60"/>
        <v>466942.58139534877</v>
      </c>
      <c r="V70" s="945"/>
      <c r="W70" s="908">
        <f>+W69</f>
        <v>5300251.9612517068</v>
      </c>
      <c r="X70" s="444">
        <f>+X69</f>
        <v>188867.17499999999</v>
      </c>
      <c r="Y70" s="444">
        <f t="shared" si="6"/>
        <v>5111384.786251707</v>
      </c>
      <c r="Z70" s="945"/>
      <c r="AA70" s="908">
        <f>+AA69</f>
        <v>818217.35833333328</v>
      </c>
      <c r="AB70" s="444">
        <f>+AB69</f>
        <v>22851.275000000001</v>
      </c>
      <c r="AC70" s="444">
        <f t="shared" si="107"/>
        <v>795366.08333333326</v>
      </c>
      <c r="AD70" s="945"/>
      <c r="AE70" s="908">
        <f>+AE69</f>
        <v>4377592.0007409938</v>
      </c>
      <c r="AF70" s="444">
        <f>+AF69</f>
        <v>154907.125</v>
      </c>
      <c r="AG70" s="444">
        <f t="shared" si="7"/>
        <v>4222684.8757409938</v>
      </c>
      <c r="AH70" s="945"/>
      <c r="AI70" s="908">
        <f>+AI69</f>
        <v>456010.44089147286</v>
      </c>
      <c r="AJ70" s="444">
        <f>+AJ69</f>
        <v>12903.125</v>
      </c>
      <c r="AK70" s="444">
        <f t="shared" si="108"/>
        <v>443107.31589147286</v>
      </c>
      <c r="AL70" s="945"/>
      <c r="AM70" s="908">
        <f>+AM69</f>
        <v>1648638.5510601918</v>
      </c>
      <c r="AN70" s="444">
        <f>+AN69</f>
        <v>56132.324999999997</v>
      </c>
      <c r="AO70" s="444">
        <f t="shared" si="8"/>
        <v>1592506.2260601919</v>
      </c>
      <c r="AP70" s="945"/>
      <c r="AQ70" s="908">
        <f>+AQ69</f>
        <v>227867.83197674423</v>
      </c>
      <c r="AR70" s="444">
        <f>+AR69</f>
        <v>6447.6750000000002</v>
      </c>
      <c r="AS70" s="444">
        <f t="shared" si="109"/>
        <v>221420.15697674424</v>
      </c>
      <c r="AT70" s="945"/>
      <c r="AU70" s="908">
        <f>+AU69</f>
        <v>16115316.759689927</v>
      </c>
      <c r="AV70" s="444">
        <f>+AV69</f>
        <v>546258</v>
      </c>
      <c r="AW70" s="444">
        <f t="shared" si="9"/>
        <v>15569058.759689927</v>
      </c>
      <c r="AX70" s="945"/>
      <c r="AY70" s="908">
        <f>+AY69</f>
        <v>33696799.075927176</v>
      </c>
      <c r="AZ70" s="444">
        <f>+AZ69</f>
        <v>1127230.2250000001</v>
      </c>
      <c r="BA70" s="444">
        <f t="shared" si="10"/>
        <v>32569568.850927174</v>
      </c>
      <c r="BB70" s="945"/>
      <c r="BC70" s="908">
        <f>+BC69</f>
        <v>10304911.456908347</v>
      </c>
      <c r="BD70" s="444">
        <f>+BD69</f>
        <v>339525</v>
      </c>
      <c r="BE70" s="444">
        <f t="shared" si="24"/>
        <v>9965386.4569083471</v>
      </c>
      <c r="BF70" s="945"/>
      <c r="BG70" s="908">
        <f>+BG69</f>
        <v>8461673.8170618564</v>
      </c>
      <c r="BH70" s="444">
        <f>+BH69</f>
        <v>280607.05</v>
      </c>
      <c r="BI70" s="444">
        <f t="shared" si="25"/>
        <v>8181066.7670618566</v>
      </c>
      <c r="BJ70" s="945"/>
      <c r="BK70" s="908">
        <f>+BK69</f>
        <v>11096312.035229519</v>
      </c>
      <c r="BL70" s="444">
        <f>+BL69</f>
        <v>366388.97499999998</v>
      </c>
      <c r="BM70" s="444">
        <f t="shared" si="26"/>
        <v>10729923.060229519</v>
      </c>
      <c r="BN70" s="945"/>
      <c r="BO70" s="908">
        <f>+BO69</f>
        <v>12879121.185590513</v>
      </c>
      <c r="BP70" s="444">
        <f>+BP69</f>
        <v>422520</v>
      </c>
      <c r="BQ70" s="444">
        <f t="shared" si="27"/>
        <v>12456601.185590513</v>
      </c>
      <c r="BR70" s="945"/>
      <c r="BS70" s="908">
        <f>+BS69</f>
        <v>8714609.0071819425</v>
      </c>
      <c r="BT70" s="444">
        <f>+BT69</f>
        <v>284069.25</v>
      </c>
      <c r="BU70" s="444">
        <f t="shared" si="28"/>
        <v>8430539.7571819425</v>
      </c>
      <c r="BV70" s="945"/>
      <c r="BW70" s="908">
        <f>+BW69</f>
        <v>73523353.715902865</v>
      </c>
      <c r="BX70" s="444">
        <f>+BX69</f>
        <v>2376381.8250000002</v>
      </c>
      <c r="BY70" s="444">
        <f t="shared" si="38"/>
        <v>71146971.890902862</v>
      </c>
      <c r="BZ70" s="945"/>
      <c r="CA70" s="908">
        <f>+CA69</f>
        <v>10542483.624851804</v>
      </c>
      <c r="CB70" s="444">
        <f>+CB69</f>
        <v>340030.1</v>
      </c>
      <c r="CC70" s="444">
        <f t="shared" si="39"/>
        <v>10202453.524851805</v>
      </c>
      <c r="CD70" s="945"/>
      <c r="CE70" s="908">
        <f>+CE69</f>
        <v>205407.90312500004</v>
      </c>
      <c r="CF70" s="444">
        <f>+CF69</f>
        <v>5595.6750000000002</v>
      </c>
      <c r="CG70" s="444">
        <f t="shared" si="129"/>
        <v>199812.22812500005</v>
      </c>
      <c r="CH70" s="945"/>
      <c r="CI70" s="908">
        <f>+CI69</f>
        <v>2421398.7747150017</v>
      </c>
      <c r="CJ70" s="444">
        <f>+CJ69</f>
        <v>78098.149999999994</v>
      </c>
      <c r="CK70" s="444">
        <f t="shared" si="40"/>
        <v>2343300.6247150018</v>
      </c>
      <c r="CL70" s="945"/>
      <c r="CM70" s="908">
        <f>+CM69</f>
        <v>1819651.5984572128</v>
      </c>
      <c r="CN70" s="444">
        <f>+CN69</f>
        <v>60871.25</v>
      </c>
      <c r="CO70" s="444">
        <f t="shared" si="11"/>
        <v>1758780.3484572128</v>
      </c>
      <c r="CP70" s="945"/>
      <c r="CQ70" s="908">
        <f>+CQ69</f>
        <v>29758912.538626686</v>
      </c>
      <c r="CR70" s="444">
        <f>+CR69</f>
        <v>957804.625</v>
      </c>
      <c r="CS70" s="444">
        <f t="shared" si="41"/>
        <v>28801107.913626686</v>
      </c>
      <c r="CT70" s="945"/>
      <c r="CU70" s="908">
        <f>+CU69</f>
        <v>126661424.32269725</v>
      </c>
      <c r="CV70" s="444">
        <f>+CV69</f>
        <v>4085251.4750000001</v>
      </c>
      <c r="CW70" s="444">
        <f t="shared" si="42"/>
        <v>122576172.84769726</v>
      </c>
      <c r="CX70" s="945"/>
      <c r="CY70" s="908">
        <f>+CY69</f>
        <v>851906.1864583334</v>
      </c>
      <c r="CZ70" s="444">
        <f>+CZ69</f>
        <v>22895.575000000001</v>
      </c>
      <c r="DA70" s="444">
        <f t="shared" si="135"/>
        <v>829010.61145833344</v>
      </c>
      <c r="DB70" s="945"/>
      <c r="DC70" s="908">
        <f>+DC69</f>
        <v>0</v>
      </c>
      <c r="DD70" s="444">
        <f>+DD69</f>
        <v>0</v>
      </c>
      <c r="DE70" s="444">
        <f t="shared" si="52"/>
        <v>0</v>
      </c>
      <c r="DF70" s="945"/>
      <c r="DG70" s="908">
        <f>+DG69</f>
        <v>9554697.3261323944</v>
      </c>
      <c r="DH70" s="444">
        <f>+DH69</f>
        <v>319625.125</v>
      </c>
      <c r="DI70" s="444">
        <f t="shared" si="12"/>
        <v>9235072.2011323944</v>
      </c>
      <c r="DJ70" s="945"/>
      <c r="DK70" s="908">
        <f>+DK69</f>
        <v>10344410.685943913</v>
      </c>
      <c r="DL70" s="444">
        <f>+DL69</f>
        <v>342300.67499999999</v>
      </c>
      <c r="DM70" s="444">
        <f t="shared" si="29"/>
        <v>10002110.010943912</v>
      </c>
      <c r="DN70" s="945"/>
      <c r="DO70" s="908">
        <f>+DO69</f>
        <v>7433178.8803541549</v>
      </c>
      <c r="DP70" s="444">
        <f>+DP69</f>
        <v>251404.15</v>
      </c>
      <c r="DQ70" s="444">
        <f t="shared" si="13"/>
        <v>7181774.7303541545</v>
      </c>
      <c r="DR70" s="945"/>
      <c r="DS70" s="908">
        <f>+DS69</f>
        <v>2135238.2326645404</v>
      </c>
      <c r="DT70" s="444">
        <f>+DT69</f>
        <v>71428.3</v>
      </c>
      <c r="DU70" s="444">
        <f t="shared" si="14"/>
        <v>2063809.9326645404</v>
      </c>
      <c r="DV70" s="945"/>
      <c r="DW70" s="908">
        <f>+DW69</f>
        <v>7461335.2199764382</v>
      </c>
      <c r="DX70" s="444">
        <f>+DX69</f>
        <v>254607.77499999999</v>
      </c>
      <c r="DY70" s="444">
        <f t="shared" si="15"/>
        <v>7206727.4449764378</v>
      </c>
      <c r="DZ70" s="945"/>
      <c r="EA70" s="908">
        <f>+EA69</f>
        <v>12379909.133675329</v>
      </c>
      <c r="EB70" s="444">
        <f>+EB69</f>
        <v>408772.05</v>
      </c>
      <c r="EC70" s="444">
        <f t="shared" si="30"/>
        <v>11971137.083675329</v>
      </c>
      <c r="ED70" s="945"/>
      <c r="EE70" s="908">
        <f>+EE69</f>
        <v>13925249.215526674</v>
      </c>
      <c r="EF70" s="444">
        <f>+EF69</f>
        <v>460792.05</v>
      </c>
      <c r="EG70" s="444">
        <f t="shared" si="31"/>
        <v>13464457.165526673</v>
      </c>
      <c r="EH70" s="945"/>
      <c r="EI70" s="908">
        <f>+EI69</f>
        <v>7678038.9228112185</v>
      </c>
      <c r="EJ70" s="444">
        <f>+EJ69</f>
        <v>244041.07500000001</v>
      </c>
      <c r="EK70" s="444">
        <f t="shared" si="43"/>
        <v>7433997.8478112184</v>
      </c>
      <c r="EL70" s="945"/>
      <c r="EM70" s="908">
        <f>+EM69</f>
        <v>14623750.915925676</v>
      </c>
      <c r="EN70" s="444">
        <f>+EN69</f>
        <v>468700.375</v>
      </c>
      <c r="EO70" s="444">
        <f t="shared" si="44"/>
        <v>14155050.540925676</v>
      </c>
      <c r="EP70" s="945"/>
      <c r="EQ70" s="908">
        <f>+EQ69</f>
        <v>9246595.1558215581</v>
      </c>
      <c r="ER70" s="444">
        <f>+ER69</f>
        <v>301410.34999999998</v>
      </c>
      <c r="ES70" s="444">
        <f t="shared" si="32"/>
        <v>8945184.8058215585</v>
      </c>
      <c r="ET70" s="945"/>
      <c r="EU70" s="908">
        <f>+EU69</f>
        <v>69116565.381870359</v>
      </c>
      <c r="EV70" s="444">
        <f>+EV69</f>
        <v>2282158.9249999998</v>
      </c>
      <c r="EW70" s="444">
        <f t="shared" si="33"/>
        <v>66834406.456870362</v>
      </c>
      <c r="EX70" s="945"/>
      <c r="EY70" s="908">
        <f>+EY69</f>
        <v>25014907.902325571</v>
      </c>
      <c r="EZ70" s="444">
        <f>+EZ69</f>
        <v>805116.6</v>
      </c>
      <c r="FA70" s="444">
        <f t="shared" si="45"/>
        <v>24209791.302325569</v>
      </c>
      <c r="FB70" s="945"/>
      <c r="FC70" s="908">
        <f>+FC69</f>
        <v>10604763.851789787</v>
      </c>
      <c r="FD70" s="444">
        <f>+FD69</f>
        <v>335670.32500000001</v>
      </c>
      <c r="FE70" s="444">
        <f t="shared" si="53"/>
        <v>10269093.526789788</v>
      </c>
      <c r="FF70" s="945"/>
      <c r="FG70" s="908">
        <f>+FG69</f>
        <v>64249471.610746294</v>
      </c>
      <c r="FH70" s="444">
        <f>+FH69</f>
        <v>2103295.9</v>
      </c>
      <c r="FI70" s="444">
        <f t="shared" si="34"/>
        <v>62146175.710746296</v>
      </c>
      <c r="FJ70" s="945"/>
      <c r="FK70" s="908">
        <f>+FK69</f>
        <v>1002806.8313269492</v>
      </c>
      <c r="FL70" s="444">
        <f>+FL69</f>
        <v>32549.7</v>
      </c>
      <c r="FM70" s="444">
        <f t="shared" si="46"/>
        <v>970257.13132694922</v>
      </c>
      <c r="FN70" s="945"/>
      <c r="FO70" s="908">
        <f>+FO69</f>
        <v>155651.35629274961</v>
      </c>
      <c r="FP70" s="444">
        <f>+FP69</f>
        <v>5139.45</v>
      </c>
      <c r="FQ70" s="444">
        <f t="shared" si="35"/>
        <v>150511.9062927496</v>
      </c>
      <c r="FR70" s="945"/>
      <c r="FS70" s="908">
        <f>+FS69</f>
        <v>18240825.799692202</v>
      </c>
      <c r="FT70" s="444">
        <f>+FT69</f>
        <v>587089.57499999995</v>
      </c>
      <c r="FU70" s="444">
        <f t="shared" si="47"/>
        <v>17653736.224692203</v>
      </c>
      <c r="FV70" s="945"/>
      <c r="FW70" s="908">
        <f>+FW69</f>
        <v>1122187.0120649033</v>
      </c>
      <c r="FX70" s="444">
        <f>+FX69</f>
        <v>36815.125</v>
      </c>
      <c r="FY70" s="444">
        <f t="shared" si="36"/>
        <v>1085371.8870649033</v>
      </c>
      <c r="FZ70" s="945"/>
      <c r="GA70" s="908">
        <f>+GA69</f>
        <v>10776136.517658459</v>
      </c>
      <c r="GB70" s="444">
        <f>+GB69</f>
        <v>338990.82500000001</v>
      </c>
      <c r="GC70" s="444">
        <f t="shared" si="54"/>
        <v>10437145.69265846</v>
      </c>
      <c r="GD70" s="945"/>
      <c r="GE70" s="908">
        <f>+GE69</f>
        <v>4681164.2623081002</v>
      </c>
      <c r="GF70" s="444">
        <f>+GF69</f>
        <v>159738.27499999999</v>
      </c>
      <c r="GG70" s="444">
        <f t="shared" si="16"/>
        <v>4521425.9873080999</v>
      </c>
      <c r="GH70" s="945"/>
      <c r="GI70" s="908">
        <f>+GI69</f>
        <v>4077444.5660852739</v>
      </c>
      <c r="GJ70" s="444">
        <f>+GJ69</f>
        <v>131234.47500000001</v>
      </c>
      <c r="GK70" s="444">
        <f t="shared" si="48"/>
        <v>3946210.0910852738</v>
      </c>
      <c r="GL70" s="945"/>
      <c r="GM70" s="908">
        <f>+GM69</f>
        <v>2368048.0809849515</v>
      </c>
      <c r="GN70" s="444">
        <f>+GN69</f>
        <v>79915.199999999997</v>
      </c>
      <c r="GO70" s="444">
        <f t="shared" si="17"/>
        <v>2288132.8809849513</v>
      </c>
      <c r="GP70" s="945"/>
      <c r="GQ70" s="908">
        <f>+GQ69</f>
        <v>16335154.043878246</v>
      </c>
      <c r="GR70" s="444">
        <f>+GR69</f>
        <v>547643.32499999995</v>
      </c>
      <c r="GS70" s="444">
        <f t="shared" si="18"/>
        <v>15787510.718878247</v>
      </c>
      <c r="GT70" s="945"/>
      <c r="GU70" s="908">
        <f>+GU69</f>
        <v>767044.25000000012</v>
      </c>
      <c r="GV70" s="444">
        <f>+GV69</f>
        <v>20801.2</v>
      </c>
      <c r="GW70" s="444">
        <f t="shared" si="130"/>
        <v>746243.05000000016</v>
      </c>
      <c r="GX70" s="945"/>
      <c r="GY70" s="908">
        <f>+GY69</f>
        <v>3614867.6427952587</v>
      </c>
      <c r="GZ70" s="444">
        <f>+GZ69</f>
        <v>121190.05</v>
      </c>
      <c r="HA70" s="444">
        <f t="shared" si="19"/>
        <v>3493677.5927952589</v>
      </c>
      <c r="HB70" s="945"/>
      <c r="HC70" s="908">
        <f>+HC69</f>
        <v>15574592.004005169</v>
      </c>
      <c r="HD70" s="444">
        <f>+HD69</f>
        <v>527929.15</v>
      </c>
      <c r="HE70" s="444">
        <f t="shared" si="20"/>
        <v>15046662.854005169</v>
      </c>
      <c r="HF70" s="945"/>
      <c r="HG70" s="908">
        <f>+HG69</f>
        <v>2520170.6082307333</v>
      </c>
      <c r="HH70" s="444">
        <f>+HH69</f>
        <v>85615.45</v>
      </c>
      <c r="HI70" s="444">
        <f t="shared" si="21"/>
        <v>2434555.1582307331</v>
      </c>
      <c r="HJ70" s="945"/>
      <c r="HK70" s="908">
        <f>+HK69</f>
        <v>2491247.8128400957</v>
      </c>
      <c r="HL70" s="444">
        <f>+HL69</f>
        <v>83887.824999999997</v>
      </c>
      <c r="HM70" s="444">
        <f t="shared" si="22"/>
        <v>2407359.9878400955</v>
      </c>
      <c r="HN70" s="945"/>
      <c r="HO70" s="908">
        <f>+HO69</f>
        <v>574664.51705426327</v>
      </c>
      <c r="HP70" s="444">
        <f>+HP69</f>
        <v>19479.3</v>
      </c>
      <c r="HQ70" s="444">
        <f t="shared" si="23"/>
        <v>555185.21705426322</v>
      </c>
      <c r="HR70" s="945"/>
      <c r="HS70" s="908">
        <f>+HS69</f>
        <v>4688502.5280095777</v>
      </c>
      <c r="HT70" s="444">
        <f>+HT69</f>
        <v>154476.22500000001</v>
      </c>
      <c r="HU70" s="444">
        <f t="shared" si="37"/>
        <v>4534026.303009578</v>
      </c>
      <c r="HV70" s="945"/>
      <c r="HW70" s="908">
        <f>+HW69</f>
        <v>18836063.497256417</v>
      </c>
      <c r="HX70" s="444">
        <f>+HX69</f>
        <v>598691.05000000005</v>
      </c>
      <c r="HY70" s="444">
        <f t="shared" si="49"/>
        <v>18237372.447256416</v>
      </c>
      <c r="HZ70" s="945"/>
      <c r="IA70" s="908">
        <f>+IA69</f>
        <v>17317791.611149106</v>
      </c>
      <c r="IB70" s="444">
        <f>+IB69</f>
        <v>544775.25</v>
      </c>
      <c r="IC70" s="444">
        <f t="shared" si="55"/>
        <v>16773016.361149106</v>
      </c>
      <c r="ID70" s="945"/>
      <c r="IE70" s="908">
        <f>+IE69</f>
        <v>98194955.272092983</v>
      </c>
      <c r="IF70" s="444">
        <f>+IF69</f>
        <v>3009538.9</v>
      </c>
      <c r="IG70" s="444">
        <f t="shared" si="61"/>
        <v>95185416.372092977</v>
      </c>
      <c r="IH70" s="945"/>
      <c r="II70" s="908">
        <f>+II69</f>
        <v>112811338.07616279</v>
      </c>
      <c r="IJ70" s="444">
        <f>+IJ69</f>
        <v>3361668.4249999998</v>
      </c>
      <c r="IK70" s="444">
        <f t="shared" si="75"/>
        <v>109449669.65116279</v>
      </c>
      <c r="IL70" s="945"/>
      <c r="IM70" s="908">
        <f>+IM69</f>
        <v>13252158.701162787</v>
      </c>
      <c r="IN70" s="444">
        <f>+IN69</f>
        <v>384250.05</v>
      </c>
      <c r="IO70" s="444">
        <f t="shared" si="89"/>
        <v>12867908.651162786</v>
      </c>
      <c r="IP70" s="945"/>
      <c r="IQ70" s="908">
        <f>+IQ69</f>
        <v>417247.1765503877</v>
      </c>
      <c r="IR70" s="444">
        <f>+IR69</f>
        <v>11754.725</v>
      </c>
      <c r="IS70" s="444">
        <f t="shared" si="110"/>
        <v>405492.45155038772</v>
      </c>
      <c r="IT70" s="945"/>
      <c r="IU70" s="908">
        <f>+IU69</f>
        <v>85547.745124639026</v>
      </c>
      <c r="IV70" s="444">
        <f>+IV69</f>
        <v>2719.0749999999998</v>
      </c>
      <c r="IW70" s="444">
        <f t="shared" si="50"/>
        <v>82828.670124639029</v>
      </c>
      <c r="IX70" s="945"/>
      <c r="IY70" s="908">
        <f>+IY69</f>
        <v>59290.677363581111</v>
      </c>
      <c r="IZ70" s="444">
        <f>+IZ69</f>
        <v>1892.375</v>
      </c>
      <c r="JA70" s="444">
        <f t="shared" si="51"/>
        <v>57398.302363581111</v>
      </c>
      <c r="JB70" s="945"/>
      <c r="JC70" s="908">
        <f>+JC69</f>
        <v>10919949.509108528</v>
      </c>
      <c r="JD70" s="444">
        <f>+JD69</f>
        <v>335478.32500000001</v>
      </c>
      <c r="JE70" s="444">
        <f t="shared" si="62"/>
        <v>10584471.184108529</v>
      </c>
      <c r="JF70" s="945"/>
      <c r="JG70" s="908">
        <f>+JG69</f>
        <v>1057690.028125</v>
      </c>
      <c r="JH70" s="444">
        <f>+JH69</f>
        <v>26636.474999999999</v>
      </c>
      <c r="JI70" s="444">
        <f t="shared" si="163"/>
        <v>1031053.553125</v>
      </c>
      <c r="JJ70" s="945"/>
      <c r="JK70" s="908">
        <f>+JK69</f>
        <v>400394.58217814256</v>
      </c>
      <c r="JL70" s="444">
        <f>+JL69</f>
        <v>12543.85</v>
      </c>
      <c r="JM70" s="444">
        <f t="shared" si="56"/>
        <v>387850.73217814259</v>
      </c>
      <c r="JN70" s="945"/>
      <c r="JO70" s="908">
        <f>+JO69</f>
        <v>580361.22852257185</v>
      </c>
      <c r="JP70" s="444">
        <f>+JP69</f>
        <v>18370.05</v>
      </c>
      <c r="JQ70" s="444">
        <f t="shared" si="57"/>
        <v>561991.1785225718</v>
      </c>
      <c r="JR70" s="945"/>
      <c r="JS70" s="908">
        <f>+JS69</f>
        <v>13164.111878704967</v>
      </c>
      <c r="JT70" s="444">
        <f>+JT69</f>
        <v>406.95</v>
      </c>
      <c r="JU70" s="444">
        <f t="shared" si="63"/>
        <v>12757.161878704967</v>
      </c>
      <c r="JV70" s="945"/>
      <c r="JW70" s="908">
        <f>+JW69</f>
        <v>13164.111878704967</v>
      </c>
      <c r="JX70" s="444">
        <f>+JX69</f>
        <v>406.95</v>
      </c>
      <c r="JY70" s="444">
        <f t="shared" si="64"/>
        <v>12757.161878704967</v>
      </c>
      <c r="JZ70" s="945"/>
      <c r="KA70" s="908">
        <f>+KA69</f>
        <v>694578.75156938739</v>
      </c>
      <c r="KB70" s="444">
        <f>+KB69</f>
        <v>21471.924999999999</v>
      </c>
      <c r="KC70" s="444">
        <f t="shared" si="65"/>
        <v>673106.82656938734</v>
      </c>
      <c r="KD70" s="945"/>
      <c r="KE70" s="908">
        <f>+KE69</f>
        <v>694578.75156938739</v>
      </c>
      <c r="KF70" s="444">
        <f>+KF69</f>
        <v>21471.924999999999</v>
      </c>
      <c r="KG70" s="444">
        <f t="shared" si="66"/>
        <v>673106.82656938734</v>
      </c>
      <c r="KH70" s="945"/>
      <c r="KI70" s="908">
        <f>+KI69</f>
        <v>187853.96925064607</v>
      </c>
      <c r="KJ70" s="444">
        <f>+KJ69</f>
        <v>5897.3</v>
      </c>
      <c r="KK70" s="444">
        <f t="shared" si="58"/>
        <v>181956.66925064608</v>
      </c>
      <c r="KL70" s="945"/>
      <c r="KM70" s="908">
        <f>+KM69</f>
        <v>12573396.821496429</v>
      </c>
      <c r="KN70" s="444">
        <f>+KN69</f>
        <v>388688.875</v>
      </c>
      <c r="KO70" s="444">
        <f t="shared" si="68"/>
        <v>12184707.946496429</v>
      </c>
      <c r="KP70" s="945"/>
      <c r="KQ70" s="908">
        <f>+KQ69</f>
        <v>1389914.9583333333</v>
      </c>
      <c r="KR70" s="444">
        <f>+KR69</f>
        <v>34929.800000000003</v>
      </c>
      <c r="KS70" s="444">
        <f t="shared" si="164"/>
        <v>1354985.1583333332</v>
      </c>
      <c r="KT70" s="945"/>
      <c r="KU70" s="908">
        <f>+KU69</f>
        <v>0</v>
      </c>
      <c r="KV70" s="444">
        <f>+KV69</f>
        <v>0</v>
      </c>
      <c r="KW70" s="444">
        <f t="shared" si="69"/>
        <v>0</v>
      </c>
      <c r="KX70" s="945"/>
      <c r="KY70" s="908">
        <f>+KY69</f>
        <v>1230965.4424418602</v>
      </c>
      <c r="KZ70" s="444">
        <f>+KZ69</f>
        <v>37023.675000000003</v>
      </c>
      <c r="LA70" s="444">
        <f t="shared" si="76"/>
        <v>1193941.7674418602</v>
      </c>
      <c r="LB70" s="945"/>
      <c r="LC70" s="908">
        <f>+LC69</f>
        <v>0</v>
      </c>
      <c r="LD70" s="444">
        <f>+LD69</f>
        <v>0</v>
      </c>
      <c r="LE70" s="444">
        <f t="shared" si="90"/>
        <v>0</v>
      </c>
      <c r="LF70" s="945"/>
      <c r="LG70" s="908">
        <f>+LG69</f>
        <v>27407975.549999997</v>
      </c>
      <c r="LH70" s="444">
        <f>+LH69</f>
        <v>798290.55</v>
      </c>
      <c r="LI70" s="444">
        <f t="shared" si="91"/>
        <v>26609684.999999996</v>
      </c>
      <c r="LJ70" s="945"/>
      <c r="LK70" s="908">
        <f>+LK69</f>
        <v>5503425.6937984498</v>
      </c>
      <c r="LL70" s="444">
        <f>+LL69</f>
        <v>159215.5</v>
      </c>
      <c r="LM70" s="444">
        <f t="shared" si="92"/>
        <v>5344210.1937984498</v>
      </c>
      <c r="LN70" s="945"/>
      <c r="LO70" s="908">
        <f>+LO69</f>
        <v>3324918.3110465119</v>
      </c>
      <c r="LP70" s="444">
        <f>+LP69</f>
        <v>101904.125</v>
      </c>
      <c r="LQ70" s="444">
        <f t="shared" si="70"/>
        <v>3223014.1860465119</v>
      </c>
      <c r="LR70" s="945"/>
      <c r="LS70" s="908">
        <f>+LS69</f>
        <v>99338.115697674439</v>
      </c>
      <c r="LT70" s="444">
        <f>+LT69</f>
        <v>2913.0749999999998</v>
      </c>
      <c r="LU70" s="444">
        <f t="shared" si="77"/>
        <v>96425.040697674442</v>
      </c>
      <c r="LV70" s="945"/>
      <c r="LW70" s="908">
        <f>+LW69</f>
        <v>15236581.579263568</v>
      </c>
      <c r="LX70" s="444">
        <f>+LX69</f>
        <v>461497.77500000002</v>
      </c>
      <c r="LY70" s="444">
        <f t="shared" si="71"/>
        <v>14775083.804263568</v>
      </c>
      <c r="LZ70" s="945"/>
      <c r="MA70" s="908">
        <f>+MA69</f>
        <v>20181051.54360465</v>
      </c>
      <c r="MB70" s="444">
        <f>+MB69</f>
        <v>593154.625</v>
      </c>
      <c r="MC70" s="444">
        <f t="shared" si="78"/>
        <v>19587896.91860465</v>
      </c>
      <c r="MD70" s="945"/>
      <c r="ME70" s="908">
        <f>+ME69</f>
        <v>2596955.7827519383</v>
      </c>
      <c r="MF70" s="444">
        <f>+MF69</f>
        <v>78291.024999999994</v>
      </c>
      <c r="MG70" s="444">
        <f t="shared" si="72"/>
        <v>2518664.7577519384</v>
      </c>
      <c r="MH70" s="945"/>
      <c r="MI70" s="908">
        <f>+MI69</f>
        <v>29609607.458720937</v>
      </c>
      <c r="MJ70" s="444">
        <f>+MJ69</f>
        <v>882337.57499999995</v>
      </c>
      <c r="MK70" s="444">
        <f t="shared" si="79"/>
        <v>28727269.883720938</v>
      </c>
      <c r="ML70" s="945"/>
      <c r="MM70" s="908">
        <f>+MM69</f>
        <v>15155871.368992247</v>
      </c>
      <c r="MN70" s="444">
        <f>+MN69</f>
        <v>450589.4</v>
      </c>
      <c r="MO70" s="444">
        <f t="shared" si="80"/>
        <v>14705281.968992246</v>
      </c>
      <c r="MP70" s="945"/>
      <c r="MQ70" s="908">
        <f>+MQ69</f>
        <v>32131257.630813956</v>
      </c>
      <c r="MR70" s="444">
        <f>+MR69</f>
        <v>950890.625</v>
      </c>
      <c r="MS70" s="444">
        <f t="shared" si="81"/>
        <v>31180367.005813956</v>
      </c>
      <c r="MT70" s="945"/>
      <c r="MU70" s="908">
        <f>+MU69</f>
        <v>10390586.338372095</v>
      </c>
      <c r="MV70" s="444">
        <f>+MV69</f>
        <v>304702.34999999998</v>
      </c>
      <c r="MW70" s="444">
        <f t="shared" si="82"/>
        <v>10085883.988372095</v>
      </c>
      <c r="MX70" s="945"/>
      <c r="MY70" s="908">
        <f>+MY69</f>
        <v>3908320.4538759682</v>
      </c>
      <c r="MZ70" s="444">
        <f>+MZ69</f>
        <v>114350.95</v>
      </c>
      <c r="NA70" s="444">
        <f t="shared" si="93"/>
        <v>3793969.503875968</v>
      </c>
      <c r="NB70" s="945"/>
      <c r="NC70" s="908">
        <f>+NC69</f>
        <v>31241872.977519386</v>
      </c>
      <c r="ND70" s="444">
        <f>+ND69</f>
        <v>928831.9</v>
      </c>
      <c r="NE70" s="444">
        <f t="shared" si="83"/>
        <v>30313041.077519387</v>
      </c>
      <c r="NF70" s="945"/>
      <c r="NG70" s="908">
        <f>+NG69</f>
        <v>3966677.4271317814</v>
      </c>
      <c r="NH70" s="444">
        <f>+NH69</f>
        <v>120145.9</v>
      </c>
      <c r="NI70" s="444">
        <f t="shared" si="73"/>
        <v>3846531.5271317814</v>
      </c>
      <c r="NJ70" s="945"/>
      <c r="NK70" s="908">
        <f>+NK69</f>
        <v>43358891.609496132</v>
      </c>
      <c r="NL70" s="444">
        <f>+NL69</f>
        <v>1280223.625</v>
      </c>
      <c r="NM70" s="444">
        <f t="shared" si="84"/>
        <v>42078667.984496132</v>
      </c>
      <c r="NN70" s="945"/>
      <c r="NO70" s="908">
        <f>+NO69</f>
        <v>1705038.7596899224</v>
      </c>
      <c r="NP70" s="444">
        <f>+NP69</f>
        <v>50000</v>
      </c>
      <c r="NQ70" s="444">
        <f t="shared" si="85"/>
        <v>1655038.7596899224</v>
      </c>
      <c r="NR70" s="945"/>
      <c r="NS70" s="908">
        <f>+NS69</f>
        <v>5382032.875387596</v>
      </c>
      <c r="NT70" s="444">
        <f>+NT69</f>
        <v>155703.57500000001</v>
      </c>
      <c r="NU70" s="444">
        <f t="shared" si="94"/>
        <v>5226329.3003875958</v>
      </c>
      <c r="NV70" s="945"/>
      <c r="NW70" s="908">
        <f>+NW69</f>
        <v>1036350.9453488369</v>
      </c>
      <c r="NX70" s="444">
        <f>+NX69</f>
        <v>29132.55</v>
      </c>
      <c r="NY70" s="444">
        <f t="shared" si="111"/>
        <v>1007218.3953488369</v>
      </c>
      <c r="NZ70" s="945"/>
      <c r="OA70" s="908">
        <f>+OA69</f>
        <v>10155392.504069768</v>
      </c>
      <c r="OB70" s="444">
        <f>+OB69</f>
        <v>299850.22499999998</v>
      </c>
      <c r="OC70" s="444">
        <f t="shared" si="86"/>
        <v>9855542.2790697683</v>
      </c>
      <c r="OD70" s="945"/>
      <c r="OE70" s="908">
        <f>+OE69</f>
        <v>5769270.7523255814</v>
      </c>
      <c r="OF70" s="444">
        <f>+OF69</f>
        <v>169568.45</v>
      </c>
      <c r="OG70" s="444">
        <f t="shared" si="87"/>
        <v>5599702.3023255812</v>
      </c>
      <c r="OH70" s="945"/>
      <c r="OI70" s="908">
        <f>+OI69</f>
        <v>19901256.583333332</v>
      </c>
      <c r="OJ70" s="444">
        <f>+OJ69</f>
        <v>579648.25</v>
      </c>
      <c r="OK70" s="444">
        <f t="shared" si="95"/>
        <v>19321608.333333332</v>
      </c>
      <c r="OL70" s="945"/>
      <c r="OM70" s="908">
        <f>+OM69</f>
        <v>10792530.762403099</v>
      </c>
      <c r="ON70" s="444">
        <f>+ON69</f>
        <v>312230.65000000002</v>
      </c>
      <c r="OO70" s="444">
        <f t="shared" si="96"/>
        <v>10480300.112403098</v>
      </c>
      <c r="OP70" s="945"/>
      <c r="OQ70" s="908">
        <f>+OQ69</f>
        <v>881340.74515503878</v>
      </c>
      <c r="OR70" s="444">
        <f>+OR69</f>
        <v>25158.875</v>
      </c>
      <c r="OS70" s="444">
        <f t="shared" si="97"/>
        <v>856181.87015503878</v>
      </c>
      <c r="OT70" s="945"/>
      <c r="OU70" s="908">
        <f>+OU69</f>
        <v>3792261.2098837215</v>
      </c>
      <c r="OV70" s="444">
        <f>+OV69</f>
        <v>109957.675</v>
      </c>
      <c r="OW70" s="444">
        <f t="shared" si="98"/>
        <v>3682303.5348837217</v>
      </c>
      <c r="OX70" s="945"/>
      <c r="OY70" s="908">
        <f>+OY69</f>
        <v>4932585.5965116285</v>
      </c>
      <c r="OZ70" s="444">
        <f>+OZ69</f>
        <v>141118.54999999999</v>
      </c>
      <c r="PA70" s="444">
        <f t="shared" si="99"/>
        <v>4791467.0465116287</v>
      </c>
      <c r="PB70" s="945"/>
      <c r="PC70" s="908">
        <f>+PC69</f>
        <v>65056475.07209301</v>
      </c>
      <c r="PD70" s="444">
        <f>+PD69</f>
        <v>1886330.7</v>
      </c>
      <c r="PE70" s="444">
        <f t="shared" si="100"/>
        <v>63170144.372093007</v>
      </c>
      <c r="PF70" s="945"/>
      <c r="PG70" s="908">
        <f>+PG69</f>
        <v>26243668.624806207</v>
      </c>
      <c r="PH70" s="444">
        <f>+PH69</f>
        <v>749155.4</v>
      </c>
      <c r="PI70" s="444">
        <f t="shared" si="101"/>
        <v>25494513.224806208</v>
      </c>
      <c r="PJ70" s="945"/>
      <c r="PK70" s="908">
        <f>+PK69</f>
        <v>19462525.330232564</v>
      </c>
      <c r="PL70" s="444">
        <f>+PL69</f>
        <v>541208.4</v>
      </c>
      <c r="PM70" s="444">
        <f t="shared" si="112"/>
        <v>18921316.930232566</v>
      </c>
      <c r="PN70" s="945"/>
      <c r="PO70" s="908">
        <f>+PO69</f>
        <v>20265552.125</v>
      </c>
      <c r="PP70" s="444">
        <f>+PP69</f>
        <v>547717.625</v>
      </c>
      <c r="PQ70" s="444">
        <f t="shared" si="113"/>
        <v>19717834.5</v>
      </c>
      <c r="PR70" s="945"/>
      <c r="PS70" s="908">
        <f>+PS69</f>
        <v>9072773.9479166679</v>
      </c>
      <c r="PT70" s="444">
        <f>+PT69</f>
        <v>240603.95</v>
      </c>
      <c r="PU70" s="444">
        <f t="shared" si="136"/>
        <v>8832169.9979166687</v>
      </c>
      <c r="PV70" s="945"/>
      <c r="PW70" s="908">
        <f>+PW69</f>
        <v>228163302</v>
      </c>
      <c r="PX70" s="444">
        <f>+PX69</f>
        <v>5984611.2000000002</v>
      </c>
      <c r="PY70" s="444">
        <f t="shared" si="153"/>
        <v>222178690.80000001</v>
      </c>
      <c r="PZ70" s="945"/>
      <c r="QA70" s="908">
        <f>+QA69</f>
        <v>1588420.0029069767</v>
      </c>
      <c r="QB70" s="444">
        <f>+QB69</f>
        <v>47333.375</v>
      </c>
      <c r="QC70" s="444">
        <f t="shared" si="88"/>
        <v>1541086.6279069767</v>
      </c>
      <c r="QD70" s="945"/>
      <c r="QE70" s="908">
        <f>+QE69</f>
        <v>9062644.5468750019</v>
      </c>
      <c r="QF70" s="444">
        <f>+QF69</f>
        <v>240335.32500000001</v>
      </c>
      <c r="QG70" s="444">
        <f t="shared" si="137"/>
        <v>8822309.2218750026</v>
      </c>
      <c r="QH70" s="945"/>
      <c r="QI70" s="908">
        <f>+QI69</f>
        <v>36329661.084374994</v>
      </c>
      <c r="QJ70" s="444">
        <f>+QJ69</f>
        <v>961314.07499999995</v>
      </c>
      <c r="QK70" s="444">
        <f t="shared" si="138"/>
        <v>35368347.009374991</v>
      </c>
      <c r="QL70" s="945"/>
      <c r="QM70" s="908">
        <f>+QM69</f>
        <v>36272905.490624994</v>
      </c>
      <c r="QN70" s="444">
        <f>+QN69</f>
        <v>957700.47499999998</v>
      </c>
      <c r="QO70" s="444">
        <f t="shared" si="139"/>
        <v>35315205.015624993</v>
      </c>
      <c r="QP70" s="945"/>
      <c r="QQ70" s="908">
        <f>+QQ69</f>
        <v>17774614.946874999</v>
      </c>
      <c r="QR70" s="444">
        <f>+QR69</f>
        <v>468266.47499999998</v>
      </c>
      <c r="QS70" s="444">
        <f t="shared" si="140"/>
        <v>17306348.471874997</v>
      </c>
      <c r="QT70" s="945"/>
      <c r="QU70" s="908">
        <f>+QU69</f>
        <v>6114090.046875</v>
      </c>
      <c r="QV70" s="444">
        <f>+QV69</f>
        <v>160369.57500000001</v>
      </c>
      <c r="QW70" s="444">
        <f t="shared" si="154"/>
        <v>5953720.4718749998</v>
      </c>
      <c r="QX70" s="945"/>
      <c r="QY70" s="908">
        <f>+QY69</f>
        <v>6961163.6843750002</v>
      </c>
      <c r="QZ70" s="444">
        <f>+QZ69</f>
        <v>189634.42499999999</v>
      </c>
      <c r="RA70" s="444">
        <f t="shared" si="131"/>
        <v>6771529.2593750004</v>
      </c>
      <c r="RB70" s="945"/>
      <c r="RC70" s="908">
        <f>+RC69</f>
        <v>13092501.831249999</v>
      </c>
      <c r="RD70" s="444">
        <f>+RD69</f>
        <v>351870.15</v>
      </c>
      <c r="RE70" s="444">
        <f t="shared" si="141"/>
        <v>12740631.681249999</v>
      </c>
      <c r="RF70" s="945"/>
      <c r="RG70" s="908">
        <f>+RG69</f>
        <v>8786979.5791666675</v>
      </c>
      <c r="RH70" s="444">
        <f>+RH69</f>
        <v>234580.1</v>
      </c>
      <c r="RI70" s="444">
        <f t="shared" si="142"/>
        <v>8552399.4791666679</v>
      </c>
      <c r="RJ70" s="945"/>
      <c r="RK70" s="908">
        <f>+RK69</f>
        <v>552851.30208333337</v>
      </c>
      <c r="RL70" s="444">
        <f>+RL69</f>
        <v>14661.25</v>
      </c>
      <c r="RM70" s="444">
        <f t="shared" si="143"/>
        <v>538190.05208333337</v>
      </c>
      <c r="RN70" s="945"/>
      <c r="RO70" s="908">
        <f>+RO69</f>
        <v>758658.26041666663</v>
      </c>
      <c r="RP70" s="444">
        <f>+RP69</f>
        <v>20074.75</v>
      </c>
      <c r="RQ70" s="444">
        <f t="shared" si="144"/>
        <v>738583.51041666663</v>
      </c>
      <c r="RR70" s="945"/>
      <c r="RS70" s="908">
        <f>+RS69</f>
        <v>38195572.916666664</v>
      </c>
      <c r="RT70" s="444">
        <f>+RT69</f>
        <v>1006250</v>
      </c>
      <c r="RU70" s="444">
        <f t="shared" si="145"/>
        <v>37189322.916666664</v>
      </c>
      <c r="RV70" s="945"/>
      <c r="RW70" s="908">
        <f>+RW69</f>
        <v>9806130.7093749996</v>
      </c>
      <c r="RX70" s="444">
        <f>+RX69</f>
        <v>257773.42499999999</v>
      </c>
      <c r="RY70" s="444">
        <f t="shared" si="155"/>
        <v>9548357.2843749989</v>
      </c>
      <c r="RZ70" s="945"/>
      <c r="SA70" s="908">
        <f>+SA69</f>
        <v>4708713.4860465126</v>
      </c>
      <c r="SB70" s="444">
        <f>+SB69</f>
        <v>132654.29999999999</v>
      </c>
      <c r="SC70" s="444">
        <f t="shared" si="114"/>
        <v>4576059.1860465128</v>
      </c>
      <c r="SD70" s="945"/>
      <c r="SE70" s="908">
        <f>+SE69</f>
        <v>1299385.78125</v>
      </c>
      <c r="SF70" s="444">
        <f>+SF69</f>
        <v>34082.25</v>
      </c>
      <c r="SG70" s="444">
        <f t="shared" si="156"/>
        <v>1265303.53125</v>
      </c>
      <c r="SH70" s="945"/>
      <c r="SI70" s="908">
        <f>+SI69</f>
        <v>101733.08437500001</v>
      </c>
      <c r="SJ70" s="444">
        <f>+SJ69</f>
        <v>2651.0250000000001</v>
      </c>
      <c r="SK70" s="444">
        <f t="shared" si="157"/>
        <v>99082.059375000012</v>
      </c>
      <c r="SL70" s="945"/>
      <c r="SM70" s="908">
        <f>+SM69</f>
        <v>81280.168749999997</v>
      </c>
      <c r="SN70" s="444">
        <f>+SN69</f>
        <v>2118.0500000000002</v>
      </c>
      <c r="SO70" s="444">
        <f t="shared" si="158"/>
        <v>79162.118749999994</v>
      </c>
      <c r="SP70" s="945"/>
      <c r="SQ70" s="908">
        <f>+SQ69</f>
        <v>16626330.191472866</v>
      </c>
      <c r="SR70" s="444">
        <f>+SR69</f>
        <v>470453.3</v>
      </c>
      <c r="SS70" s="444">
        <f t="shared" si="115"/>
        <v>16155876.891472865</v>
      </c>
      <c r="ST70" s="945"/>
      <c r="SU70" s="908">
        <f>+SU69</f>
        <v>642980.02267441887</v>
      </c>
      <c r="SV70" s="444">
        <f>+SV69</f>
        <v>18601.575000000001</v>
      </c>
      <c r="SW70" s="444">
        <f t="shared" si="102"/>
        <v>624378.44767441892</v>
      </c>
      <c r="SX70" s="945"/>
      <c r="SY70" s="908">
        <f>+SY69</f>
        <v>1080500.2406976747</v>
      </c>
      <c r="SZ70" s="444">
        <f>+SZ69</f>
        <v>30439.95</v>
      </c>
      <c r="TA70" s="444">
        <f t="shared" si="116"/>
        <v>1050060.2906976747</v>
      </c>
      <c r="TB70" s="945"/>
      <c r="TC70" s="908">
        <f>+TC69</f>
        <v>1263201.9000000001</v>
      </c>
      <c r="TD70" s="444">
        <f>+TD69</f>
        <v>34727.199999999997</v>
      </c>
      <c r="TE70" s="444">
        <f t="shared" si="132"/>
        <v>1228474.7000000002</v>
      </c>
      <c r="TF70" s="945"/>
      <c r="TG70" s="908">
        <f>+TG69</f>
        <v>3398907.1730620163</v>
      </c>
      <c r="TH70" s="444">
        <f>+TH69</f>
        <v>97025.675000000003</v>
      </c>
      <c r="TI70" s="444">
        <f t="shared" si="103"/>
        <v>3301881.4980620164</v>
      </c>
      <c r="TJ70" s="945"/>
      <c r="TK70" s="908">
        <f>+TK69</f>
        <v>18209063.908333335</v>
      </c>
      <c r="TL70" s="444">
        <f>+TL69</f>
        <v>515237.82500000001</v>
      </c>
      <c r="TM70" s="444">
        <f t="shared" si="117"/>
        <v>17693826.083333336</v>
      </c>
      <c r="TN70" s="945"/>
      <c r="TO70" s="908">
        <f>+TO69</f>
        <v>22492396.749418609</v>
      </c>
      <c r="TP70" s="444">
        <f>+TP69</f>
        <v>633657.82499999995</v>
      </c>
      <c r="TQ70" s="444">
        <f t="shared" si="118"/>
        <v>21858738.92441861</v>
      </c>
      <c r="TR70" s="945"/>
      <c r="TS70" s="908">
        <f>+TS69</f>
        <v>22420954.426744189</v>
      </c>
      <c r="TT70" s="444">
        <f>+TT69</f>
        <v>624822.44999999995</v>
      </c>
      <c r="TU70" s="444">
        <f t="shared" si="119"/>
        <v>21796131.97674419</v>
      </c>
      <c r="TV70" s="945"/>
      <c r="TW70" s="908">
        <f>+TW69</f>
        <v>24800463.864583332</v>
      </c>
      <c r="TX70" s="444">
        <f>+TX69</f>
        <v>683365.25</v>
      </c>
      <c r="TY70" s="444">
        <f t="shared" si="133"/>
        <v>24117098.614583332</v>
      </c>
      <c r="TZ70" s="945"/>
      <c r="UA70" s="908">
        <f>+UA69</f>
        <v>89544.519791666666</v>
      </c>
      <c r="UB70" s="444">
        <f>+UB69</f>
        <v>2369.4250000000002</v>
      </c>
      <c r="UC70" s="444">
        <f t="shared" si="146"/>
        <v>87175.094791666663</v>
      </c>
      <c r="UD70" s="945"/>
      <c r="UE70" s="908">
        <f>+UE69</f>
        <v>2851406.5860465118</v>
      </c>
      <c r="UF70" s="444">
        <f>+UF69</f>
        <v>79462.399999999994</v>
      </c>
      <c r="UG70" s="444">
        <f t="shared" si="120"/>
        <v>2771944.1860465119</v>
      </c>
      <c r="UH70" s="945"/>
      <c r="UI70" s="908">
        <f>+UI69</f>
        <v>2248137.4680232559</v>
      </c>
      <c r="UJ70" s="444">
        <f>+UJ69</f>
        <v>65185.375</v>
      </c>
      <c r="UK70" s="444">
        <f t="shared" si="104"/>
        <v>2182952.0930232559</v>
      </c>
      <c r="UL70" s="945"/>
      <c r="UM70" s="908">
        <f>+UM69</f>
        <v>24589427.299999997</v>
      </c>
      <c r="UN70" s="444">
        <f>+UN69</f>
        <v>698840.3</v>
      </c>
      <c r="UO70" s="444">
        <f t="shared" si="121"/>
        <v>23890586.999999996</v>
      </c>
      <c r="UP70" s="945"/>
      <c r="UQ70" s="908">
        <f>+UQ69</f>
        <v>2401369.8843023265</v>
      </c>
      <c r="UR70" s="444">
        <f>+UR69</f>
        <v>67799.675000000003</v>
      </c>
      <c r="US70" s="444">
        <f t="shared" si="122"/>
        <v>2333570.2093023267</v>
      </c>
      <c r="UT70" s="945"/>
      <c r="UU70" s="908">
        <f>+UU69</f>
        <v>13934716.073062018</v>
      </c>
      <c r="UV70" s="444">
        <f>+UV69</f>
        <v>392570.07500000001</v>
      </c>
      <c r="UW70" s="444">
        <f t="shared" si="123"/>
        <v>13542145.998062018</v>
      </c>
      <c r="UX70" s="945"/>
      <c r="UY70" s="908">
        <f>+UY69</f>
        <v>392028.66511627904</v>
      </c>
      <c r="UZ70" s="444">
        <f>+UZ69</f>
        <v>11020.2</v>
      </c>
      <c r="VA70" s="444">
        <f t="shared" si="124"/>
        <v>381008.46511627903</v>
      </c>
      <c r="VB70" s="945"/>
      <c r="VC70" s="908">
        <f>+VC69</f>
        <v>1884821.4664728683</v>
      </c>
      <c r="VD70" s="444">
        <f>+VD69</f>
        <v>53685.574999999997</v>
      </c>
      <c r="VE70" s="444">
        <f t="shared" si="125"/>
        <v>1831135.8914728684</v>
      </c>
      <c r="VF70" s="945"/>
      <c r="VG70" s="908"/>
      <c r="VH70" s="444"/>
      <c r="VI70" s="444"/>
      <c r="VJ70" s="945"/>
      <c r="VK70" s="908"/>
      <c r="VL70" s="444"/>
      <c r="VM70" s="444"/>
      <c r="VN70" s="945"/>
      <c r="VO70" s="908"/>
      <c r="VP70" s="444"/>
      <c r="VQ70" s="444"/>
      <c r="VR70" s="945"/>
      <c r="VS70" s="908"/>
      <c r="VT70" s="444"/>
      <c r="VU70" s="444"/>
      <c r="VV70" s="945"/>
      <c r="VW70" s="908">
        <f>+VW69</f>
        <v>24524591.105620157</v>
      </c>
      <c r="VX70" s="444">
        <f>+VX69</f>
        <v>700082.375</v>
      </c>
      <c r="VY70" s="444">
        <f t="shared" si="105"/>
        <v>23824508.730620157</v>
      </c>
      <c r="VZ70" s="945"/>
      <c r="WA70" s="908">
        <f>+WA69</f>
        <v>13238214.541472867</v>
      </c>
      <c r="WB70" s="444">
        <f>+WB69</f>
        <v>370520.65</v>
      </c>
      <c r="WC70" s="444">
        <f t="shared" si="126"/>
        <v>12867693.891472867</v>
      </c>
      <c r="WD70" s="945"/>
      <c r="WE70" s="908">
        <f>+WE69</f>
        <v>1456735.004069767</v>
      </c>
      <c r="WF70" s="444">
        <f>+WF69</f>
        <v>40508.474999999999</v>
      </c>
      <c r="WG70" s="444">
        <f t="shared" si="127"/>
        <v>1416226.5290697669</v>
      </c>
      <c r="WH70" s="945"/>
      <c r="WI70" s="908">
        <f>+WI69</f>
        <v>64111454.024999991</v>
      </c>
      <c r="WJ70" s="444">
        <f>+WJ69</f>
        <v>1762514.2</v>
      </c>
      <c r="WK70" s="444">
        <f t="shared" si="134"/>
        <v>62348939.824999988</v>
      </c>
      <c r="WL70" s="945"/>
      <c r="WM70" s="908">
        <f>+WM69</f>
        <v>21490941.587500002</v>
      </c>
      <c r="WN70" s="444">
        <f>+WN69</f>
        <v>580182.9</v>
      </c>
      <c r="WO70" s="444">
        <f t="shared" si="147"/>
        <v>20910758.687500004</v>
      </c>
      <c r="WP70" s="945"/>
      <c r="WQ70" s="908">
        <f>+WQ69</f>
        <v>19464898.609496124</v>
      </c>
      <c r="WR70" s="444">
        <f>+WR69</f>
        <v>548366.875</v>
      </c>
      <c r="WS70" s="444">
        <f t="shared" si="128"/>
        <v>18916531.734496124</v>
      </c>
      <c r="WT70" s="945"/>
      <c r="WU70" s="908"/>
      <c r="WV70" s="444"/>
      <c r="WW70" s="444"/>
      <c r="WX70" s="945"/>
      <c r="WY70" s="908">
        <f>+WY69</f>
        <v>6899988.1290697688</v>
      </c>
      <c r="WZ70" s="444">
        <f>+WZ69</f>
        <v>197404.85</v>
      </c>
      <c r="XA70" s="444">
        <f t="shared" si="106"/>
        <v>6702583.2790697692</v>
      </c>
      <c r="XB70" s="945"/>
      <c r="XC70" s="908">
        <f>+XC69</f>
        <v>24546596.546875</v>
      </c>
      <c r="XD70" s="444">
        <f>+XD69</f>
        <v>656765.125</v>
      </c>
      <c r="XE70" s="444">
        <f t="shared" si="148"/>
        <v>23889831.421875</v>
      </c>
      <c r="XF70" s="945"/>
      <c r="XG70" s="908">
        <f>+XG69</f>
        <v>51546545.829166673</v>
      </c>
      <c r="XH70" s="444">
        <f>+XH69</f>
        <v>1355002.3</v>
      </c>
      <c r="XI70" s="444">
        <f t="shared" si="159"/>
        <v>50191543.529166676</v>
      </c>
      <c r="XJ70" s="945"/>
      <c r="XK70" s="908">
        <f>+XK69</f>
        <v>442169.70416666666</v>
      </c>
      <c r="XL70" s="444">
        <f>+XL69</f>
        <v>11623.3</v>
      </c>
      <c r="XM70" s="444">
        <f t="shared" si="160"/>
        <v>430546.40416666667</v>
      </c>
      <c r="XN70" s="945"/>
      <c r="XO70" s="908">
        <f>+XO69</f>
        <v>31635411.385416668</v>
      </c>
      <c r="XP70" s="444">
        <f>+XP69</f>
        <v>812031.95</v>
      </c>
      <c r="XQ70" s="444">
        <f t="shared" si="161"/>
        <v>30823379.435416669</v>
      </c>
      <c r="XR70" s="945"/>
      <c r="XS70" s="908">
        <f>+XS69</f>
        <v>24335778.128125001</v>
      </c>
      <c r="XT70" s="444">
        <f>+XT69</f>
        <v>616746.22499999998</v>
      </c>
      <c r="XU70" s="444">
        <f t="shared" si="165"/>
        <v>23719031.903124999</v>
      </c>
      <c r="XV70" s="945"/>
      <c r="XW70" s="908">
        <f>+XW69</f>
        <v>6497806.848958333</v>
      </c>
      <c r="XX70" s="444">
        <f>+XX69</f>
        <v>166788.625</v>
      </c>
      <c r="XY70" s="444">
        <f t="shared" si="162"/>
        <v>6331018.223958333</v>
      </c>
      <c r="XZ70" s="945"/>
      <c r="YA70" s="908">
        <f>+YA69</f>
        <v>2357291.9114583335</v>
      </c>
      <c r="YB70" s="444">
        <f>+YB69</f>
        <v>60378.875</v>
      </c>
      <c r="YC70" s="444">
        <f t="shared" si="166"/>
        <v>2296913.0364583335</v>
      </c>
      <c r="YD70" s="945"/>
      <c r="YE70" s="908">
        <f>+YE69</f>
        <v>25679759.568749998</v>
      </c>
      <c r="YF70" s="444">
        <f>+YF69</f>
        <v>693266.85</v>
      </c>
      <c r="YG70" s="444">
        <f t="shared" si="149"/>
        <v>24986492.718749996</v>
      </c>
      <c r="YH70" s="945"/>
      <c r="YI70" s="908">
        <f>+YI69</f>
        <v>25361393.371874999</v>
      </c>
      <c r="YJ70" s="444">
        <f>+YJ69</f>
        <v>683135.17500000005</v>
      </c>
      <c r="YK70" s="444">
        <f t="shared" si="150"/>
        <v>24678258.196874999</v>
      </c>
      <c r="YL70" s="945"/>
      <c r="YM70" s="908">
        <f>+YM69</f>
        <v>1210180.8468750003</v>
      </c>
      <c r="YN70" s="444">
        <f>+YN69</f>
        <v>32164.275000000001</v>
      </c>
      <c r="YO70" s="444">
        <f t="shared" si="151"/>
        <v>1178016.5718750004</v>
      </c>
      <c r="YP70" s="945"/>
      <c r="YQ70" s="908">
        <f>YQ69</f>
        <v>34770016</v>
      </c>
      <c r="YR70" s="444">
        <f>+YR69</f>
        <v>398406.43333333335</v>
      </c>
      <c r="YS70" s="444">
        <f t="shared" si="170"/>
        <v>34371609.56666667</v>
      </c>
      <c r="YT70" s="945"/>
      <c r="YU70" s="908">
        <f>YU69</f>
        <v>11102594</v>
      </c>
      <c r="YV70" s="444">
        <f>+YV69</f>
        <v>11565.202083333332</v>
      </c>
      <c r="YW70" s="444">
        <f t="shared" si="171"/>
        <v>11091028.797916668</v>
      </c>
      <c r="YX70" s="945"/>
      <c r="YY70" s="908"/>
      <c r="YZ70" s="444"/>
      <c r="ZA70" s="444"/>
      <c r="ZB70" s="945"/>
      <c r="ZC70" s="908"/>
      <c r="ZD70" s="444"/>
      <c r="ZE70" s="444"/>
      <c r="ZF70" s="945"/>
      <c r="ZG70" s="908">
        <f>+ZG69</f>
        <v>104117996.66041666</v>
      </c>
      <c r="ZH70" s="444">
        <f>+ZH69</f>
        <v>2605664.15</v>
      </c>
      <c r="ZI70" s="444">
        <f t="shared" si="167"/>
        <v>101512332.51041666</v>
      </c>
      <c r="ZJ70" s="945"/>
      <c r="ZK70" s="908">
        <f>ZK69</f>
        <v>102129592</v>
      </c>
      <c r="ZL70" s="444">
        <f>+ZL69</f>
        <v>1383004.8916666666</v>
      </c>
      <c r="ZM70" s="444">
        <f t="shared" si="172"/>
        <v>100746587.10833333</v>
      </c>
      <c r="ZN70" s="945"/>
      <c r="ZO70" s="908">
        <f>ZO69</f>
        <v>35279345</v>
      </c>
      <c r="ZP70" s="444">
        <f>+ZP69</f>
        <v>36749.317708333336</v>
      </c>
      <c r="ZQ70" s="444">
        <f t="shared" si="173"/>
        <v>35242595.682291664</v>
      </c>
      <c r="ZR70" s="945"/>
      <c r="ZS70" s="908"/>
      <c r="ZT70" s="444"/>
      <c r="ZU70" s="444"/>
      <c r="ZV70" s="945"/>
      <c r="ZW70" s="908"/>
      <c r="ZX70" s="444"/>
      <c r="ZY70" s="444"/>
      <c r="ZZ70" s="945"/>
      <c r="AAA70" s="908"/>
      <c r="AAB70" s="444"/>
      <c r="AAC70" s="444"/>
      <c r="AAD70" s="945"/>
      <c r="AAE70" s="908"/>
      <c r="AAF70" s="444"/>
      <c r="AAG70" s="444"/>
      <c r="AAH70" s="945"/>
      <c r="AAI70" s="908">
        <f>+AAI69</f>
        <v>30090503.435416665</v>
      </c>
      <c r="AAJ70" s="444">
        <f>+AAJ69</f>
        <v>812342.05</v>
      </c>
      <c r="AAK70" s="444">
        <f t="shared" si="152"/>
        <v>29278161.385416664</v>
      </c>
      <c r="AAL70" s="945"/>
      <c r="AAM70" s="908">
        <f>+AAM69</f>
        <v>17273175.590624999</v>
      </c>
      <c r="AAN70" s="444">
        <f>+AAN69</f>
        <v>439614.22499999998</v>
      </c>
      <c r="AAO70" s="444">
        <f t="shared" si="168"/>
        <v>16833561.365624998</v>
      </c>
      <c r="AAP70" s="945"/>
      <c r="AAQ70" s="908">
        <f>+AAQ69</f>
        <v>18026133.162500001</v>
      </c>
      <c r="AAR70" s="444">
        <f>+AAR69</f>
        <v>456839.7</v>
      </c>
      <c r="AAS70" s="444">
        <f t="shared" si="169"/>
        <v>17569293.462500002</v>
      </c>
      <c r="AAT70" s="945"/>
      <c r="AAU70" s="908">
        <f>AAU69</f>
        <v>24376657</v>
      </c>
      <c r="AAV70" s="444">
        <f>+AAV69</f>
        <v>279315.86145833333</v>
      </c>
      <c r="AAW70" s="444">
        <f t="shared" si="174"/>
        <v>24097341.138541665</v>
      </c>
      <c r="AAX70" s="945"/>
      <c r="AAY70" s="908"/>
      <c r="AAZ70" s="444"/>
      <c r="ABA70" s="444"/>
      <c r="ABB70" s="945"/>
      <c r="ABC70" s="908"/>
      <c r="ABD70" s="444"/>
      <c r="ABE70" s="444"/>
      <c r="ABF70" s="945"/>
      <c r="ABG70" s="908"/>
      <c r="ABH70" s="444"/>
      <c r="ABI70" s="444"/>
      <c r="ABJ70" s="945"/>
      <c r="ABK70" s="908"/>
      <c r="ABL70" s="444"/>
      <c r="ABM70" s="444"/>
      <c r="ABN70" s="945"/>
      <c r="ABO70" s="908"/>
      <c r="ABP70" s="444"/>
      <c r="ABQ70" s="444"/>
      <c r="ABR70" s="945"/>
      <c r="ABS70" s="908"/>
      <c r="ABT70" s="444"/>
      <c r="ABU70" s="444"/>
      <c r="ABV70" s="945"/>
      <c r="ABW70" s="908"/>
      <c r="ABX70" s="444"/>
      <c r="ABY70" s="444"/>
      <c r="ABZ70" s="945"/>
      <c r="ACA70" s="908"/>
      <c r="ACB70" s="444"/>
      <c r="ACC70" s="444"/>
      <c r="ACD70" s="945"/>
      <c r="ACE70" s="908">
        <f>ACE69</f>
        <v>24583513</v>
      </c>
      <c r="ACF70" s="444">
        <f>ACF69</f>
        <v>25607.826041666664</v>
      </c>
      <c r="ACG70" s="444">
        <f t="shared" si="175"/>
        <v>24557905.173958335</v>
      </c>
      <c r="ACH70" s="945"/>
      <c r="ACI70" s="908"/>
      <c r="ACJ70" s="444"/>
      <c r="ACK70" s="444"/>
      <c r="ACL70" s="945"/>
      <c r="ACM70" s="908"/>
      <c r="ACN70" s="444"/>
      <c r="ACO70" s="444"/>
      <c r="ACP70" s="945"/>
      <c r="ACQ70" s="908"/>
      <c r="ACR70" s="444"/>
      <c r="ACS70" s="444"/>
      <c r="ACT70" s="945"/>
      <c r="ACU70" s="908"/>
      <c r="ACV70" s="444"/>
      <c r="ACW70" s="444"/>
      <c r="ACX70" s="945"/>
      <c r="ACY70" s="908"/>
      <c r="ACZ70" s="444"/>
      <c r="ADA70" s="444"/>
      <c r="ADB70" s="945"/>
      <c r="ADC70" s="908"/>
      <c r="ADD70" s="444"/>
      <c r="ADE70" s="444"/>
      <c r="ADF70" s="945"/>
      <c r="ADG70" s="908"/>
      <c r="ADH70" s="444"/>
      <c r="ADI70" s="444"/>
      <c r="ADJ70" s="945"/>
      <c r="ADK70" s="908"/>
      <c r="ADL70" s="444"/>
      <c r="ADM70" s="444"/>
      <c r="ADN70" s="945"/>
      <c r="ADO70" s="908"/>
      <c r="ADP70" s="444"/>
      <c r="ADQ70" s="444"/>
      <c r="ADR70" s="945"/>
      <c r="ADS70" s="908"/>
      <c r="ADT70" s="444"/>
      <c r="ADU70" s="444"/>
      <c r="ADV70" s="945"/>
      <c r="ADW70" s="908"/>
      <c r="ADX70" s="444"/>
      <c r="ADY70" s="444"/>
      <c r="ADZ70" s="945"/>
      <c r="AEA70" s="908"/>
      <c r="AEB70" s="444"/>
      <c r="AEC70" s="444"/>
      <c r="AED70" s="945"/>
      <c r="AEE70" s="901"/>
      <c r="AEF70" s="908"/>
      <c r="AEG70" s="1234"/>
    </row>
    <row r="71" spans="1:814" ht="13.2" customHeight="1">
      <c r="A71" s="538">
        <v>52</v>
      </c>
      <c r="B71" s="461" t="str">
        <f t="shared" si="1"/>
        <v>W / O incentive</v>
      </c>
      <c r="C71" s="538">
        <f t="shared" si="2"/>
        <v>2022</v>
      </c>
      <c r="D71" s="443">
        <v>52</v>
      </c>
      <c r="E71" s="908" t="s">
        <v>63</v>
      </c>
      <c r="F71" s="443">
        <f t="shared" si="4"/>
        <v>2022</v>
      </c>
      <c r="G71" s="908">
        <f>+I70</f>
        <v>709981.517593859</v>
      </c>
      <c r="H71" s="444">
        <f>G$34/G$30</f>
        <v>23620.93181818182</v>
      </c>
      <c r="I71" s="444">
        <f t="shared" si="5"/>
        <v>686360.58577567723</v>
      </c>
      <c r="J71" s="945"/>
      <c r="K71" s="908">
        <f>+M70</f>
        <v>745702.62403100752</v>
      </c>
      <c r="L71" s="444">
        <f>K$34/K$30</f>
        <v>20722.886363636364</v>
      </c>
      <c r="M71" s="444">
        <f t="shared" si="74"/>
        <v>724979.73766737117</v>
      </c>
      <c r="N71" s="945"/>
      <c r="O71" s="908">
        <f>+Q70</f>
        <v>708748.79024167766</v>
      </c>
      <c r="P71" s="444">
        <f>O$34/O$30</f>
        <v>24457.43181818182</v>
      </c>
      <c r="Q71" s="444">
        <f t="shared" si="0"/>
        <v>684291.3584234959</v>
      </c>
      <c r="R71" s="945"/>
      <c r="S71" s="908">
        <f>+U70</f>
        <v>466942.58139534877</v>
      </c>
      <c r="T71" s="444">
        <f>S$34/S$30</f>
        <v>13454.454545454546</v>
      </c>
      <c r="U71" s="444">
        <f t="shared" si="60"/>
        <v>453488.12684989424</v>
      </c>
      <c r="V71" s="945"/>
      <c r="W71" s="908">
        <f>+Y70</f>
        <v>5111384.786251707</v>
      </c>
      <c r="X71" s="444">
        <f>W$34/W$30</f>
        <v>171697.43181818182</v>
      </c>
      <c r="Y71" s="444">
        <f t="shared" si="6"/>
        <v>4939687.3544335254</v>
      </c>
      <c r="Z71" s="945"/>
      <c r="AA71" s="908">
        <f>+AC70</f>
        <v>795366.08333333326</v>
      </c>
      <c r="AB71" s="444">
        <f>AA$34/AA$30</f>
        <v>20773.886363636364</v>
      </c>
      <c r="AC71" s="444">
        <f t="shared" si="107"/>
        <v>774592.1969696969</v>
      </c>
      <c r="AD71" s="945"/>
      <c r="AE71" s="908">
        <f>+AG70</f>
        <v>4222684.8757409938</v>
      </c>
      <c r="AF71" s="444">
        <f>AE$34/AE$30</f>
        <v>140824.65909090909</v>
      </c>
      <c r="AG71" s="444">
        <f t="shared" si="7"/>
        <v>4081860.2166500846</v>
      </c>
      <c r="AH71" s="945"/>
      <c r="AI71" s="908">
        <f>+AK70</f>
        <v>443107.31589147286</v>
      </c>
      <c r="AJ71" s="444">
        <f>AI$34/AI$30</f>
        <v>11730.113636363636</v>
      </c>
      <c r="AK71" s="444">
        <f t="shared" si="108"/>
        <v>431377.20225510921</v>
      </c>
      <c r="AL71" s="945"/>
      <c r="AM71" s="908">
        <f>+AO70</f>
        <v>1592506.2260601919</v>
      </c>
      <c r="AN71" s="444">
        <f>AM$34/AM$30</f>
        <v>51029.38636363636</v>
      </c>
      <c r="AO71" s="444">
        <f t="shared" si="8"/>
        <v>1541476.8396965554</v>
      </c>
      <c r="AP71" s="945"/>
      <c r="AQ71" s="908">
        <f>+AS70</f>
        <v>221420.15697674424</v>
      </c>
      <c r="AR71" s="444">
        <f>AQ$34/AQ$30</f>
        <v>5861.522727272727</v>
      </c>
      <c r="AS71" s="444">
        <f t="shared" si="109"/>
        <v>215558.63424947151</v>
      </c>
      <c r="AT71" s="945"/>
      <c r="AU71" s="908">
        <f>+AW70</f>
        <v>15569058.759689927</v>
      </c>
      <c r="AV71" s="444">
        <f>AU$34/AU$30</f>
        <v>496598.18181818182</v>
      </c>
      <c r="AW71" s="444">
        <f t="shared" si="9"/>
        <v>15072460.577871745</v>
      </c>
      <c r="AX71" s="945"/>
      <c r="AY71" s="908">
        <f>+BA70</f>
        <v>32569568.850927174</v>
      </c>
      <c r="AZ71" s="444">
        <f>AY$34/AY$30</f>
        <v>1024754.75</v>
      </c>
      <c r="BA71" s="444">
        <f t="shared" si="10"/>
        <v>31544814.100927174</v>
      </c>
      <c r="BB71" s="945"/>
      <c r="BC71" s="908">
        <f>+BE70</f>
        <v>9965386.4569083471</v>
      </c>
      <c r="BD71" s="444">
        <f>BC$34/BC$30</f>
        <v>308659.09090909088</v>
      </c>
      <c r="BE71" s="444">
        <f t="shared" si="24"/>
        <v>9656727.3659992553</v>
      </c>
      <c r="BF71" s="945"/>
      <c r="BG71" s="908">
        <f>+BI70</f>
        <v>8181066.7670618566</v>
      </c>
      <c r="BH71" s="444">
        <f>BG$34/BG$30</f>
        <v>255097.31818181818</v>
      </c>
      <c r="BI71" s="444">
        <f t="shared" si="25"/>
        <v>7925969.4488800382</v>
      </c>
      <c r="BJ71" s="945"/>
      <c r="BK71" s="908">
        <f>+BM70</f>
        <v>10729923.060229519</v>
      </c>
      <c r="BL71" s="444">
        <f>BK$34/BK$30</f>
        <v>333080.88636363635</v>
      </c>
      <c r="BM71" s="444">
        <f t="shared" si="26"/>
        <v>10396842.173865883</v>
      </c>
      <c r="BN71" s="945"/>
      <c r="BO71" s="908">
        <f>+BQ70</f>
        <v>12456601.185590513</v>
      </c>
      <c r="BP71" s="444">
        <f>BO$34/BO$30</f>
        <v>384109.09090909088</v>
      </c>
      <c r="BQ71" s="444">
        <f t="shared" si="27"/>
        <v>12072492.094681421</v>
      </c>
      <c r="BR71" s="945"/>
      <c r="BS71" s="908">
        <f>+BU70</f>
        <v>8430539.7571819425</v>
      </c>
      <c r="BT71" s="444">
        <f>BS$34/BS$30</f>
        <v>258244.77272727274</v>
      </c>
      <c r="BU71" s="444">
        <f t="shared" si="28"/>
        <v>8172294.98445467</v>
      </c>
      <c r="BV71" s="945"/>
      <c r="BW71" s="908">
        <f>+BY70</f>
        <v>71146971.890902862</v>
      </c>
      <c r="BX71" s="444">
        <f>BW$34/BW$30</f>
        <v>2160347.1136363638</v>
      </c>
      <c r="BY71" s="444">
        <f t="shared" si="38"/>
        <v>68986624.777266502</v>
      </c>
      <c r="BZ71" s="945"/>
      <c r="CA71" s="908">
        <f>+CC70</f>
        <v>10202453.524851805</v>
      </c>
      <c r="CB71" s="444">
        <f>CA$34/CA$30</f>
        <v>309118.27272727271</v>
      </c>
      <c r="CC71" s="444">
        <f t="shared" si="39"/>
        <v>9893335.2521245312</v>
      </c>
      <c r="CD71" s="945"/>
      <c r="CE71" s="908">
        <f>+CG70</f>
        <v>199812.22812500005</v>
      </c>
      <c r="CF71" s="444">
        <f>CE$34/CE$30</f>
        <v>5086.977272727273</v>
      </c>
      <c r="CG71" s="444">
        <f t="shared" si="129"/>
        <v>194725.25085227279</v>
      </c>
      <c r="CH71" s="945"/>
      <c r="CI71" s="908">
        <f>+CK70</f>
        <v>2343300.6247150018</v>
      </c>
      <c r="CJ71" s="444">
        <f>CI$34/CI$30</f>
        <v>70998.318181818177</v>
      </c>
      <c r="CK71" s="444">
        <f t="shared" si="40"/>
        <v>2272302.3065331834</v>
      </c>
      <c r="CL71" s="945"/>
      <c r="CM71" s="908">
        <f>+CO70</f>
        <v>1758780.3484572128</v>
      </c>
      <c r="CN71" s="444">
        <f>CM$34/CM$30</f>
        <v>55337.5</v>
      </c>
      <c r="CO71" s="444">
        <f t="shared" si="11"/>
        <v>1703442.8484572128</v>
      </c>
      <c r="CP71" s="945"/>
      <c r="CQ71" s="908">
        <f>+CS70</f>
        <v>28801107.913626686</v>
      </c>
      <c r="CR71" s="444">
        <f>CQ$34/CQ$30</f>
        <v>870731.47727272729</v>
      </c>
      <c r="CS71" s="444">
        <f t="shared" si="41"/>
        <v>27930376.436353959</v>
      </c>
      <c r="CT71" s="945"/>
      <c r="CU71" s="908">
        <f>+CW70</f>
        <v>122576172.84769726</v>
      </c>
      <c r="CV71" s="444">
        <f>CU$34/CU$30</f>
        <v>3713864.9772727271</v>
      </c>
      <c r="CW71" s="444">
        <f t="shared" si="42"/>
        <v>118862307.87042452</v>
      </c>
      <c r="CX71" s="945"/>
      <c r="CY71" s="908">
        <f>+DA70</f>
        <v>829010.61145833344</v>
      </c>
      <c r="CZ71" s="444">
        <f>CY$34/CY$30</f>
        <v>20814.159090909092</v>
      </c>
      <c r="DA71" s="444">
        <f t="shared" si="135"/>
        <v>808196.45236742438</v>
      </c>
      <c r="DB71" s="945"/>
      <c r="DC71" s="908">
        <f>+DE70</f>
        <v>0</v>
      </c>
      <c r="DD71" s="444">
        <f>DC$34/DC$30</f>
        <v>0</v>
      </c>
      <c r="DE71" s="444">
        <f t="shared" si="52"/>
        <v>0</v>
      </c>
      <c r="DF71" s="945"/>
      <c r="DG71" s="908">
        <f>+DI70</f>
        <v>9235072.2011323944</v>
      </c>
      <c r="DH71" s="444">
        <f>DG$34/DG$30</f>
        <v>290568.29545454547</v>
      </c>
      <c r="DI71" s="444">
        <f t="shared" si="12"/>
        <v>8944503.9056778494</v>
      </c>
      <c r="DJ71" s="945"/>
      <c r="DK71" s="908">
        <f>+DM70</f>
        <v>10002110.010943912</v>
      </c>
      <c r="DL71" s="444">
        <f>DK$34/DK$30</f>
        <v>311182.43181818182</v>
      </c>
      <c r="DM71" s="444">
        <f t="shared" si="29"/>
        <v>9690927.5791257303</v>
      </c>
      <c r="DN71" s="945"/>
      <c r="DO71" s="908">
        <f>+DQ70</f>
        <v>7181774.7303541545</v>
      </c>
      <c r="DP71" s="444">
        <f>DO$34/DO$30</f>
        <v>228549.22727272726</v>
      </c>
      <c r="DQ71" s="444">
        <f t="shared" si="13"/>
        <v>6953225.503081427</v>
      </c>
      <c r="DR71" s="945"/>
      <c r="DS71" s="908">
        <f>+DU70</f>
        <v>2063809.9326645404</v>
      </c>
      <c r="DT71" s="444">
        <f>DS$34/DS$30</f>
        <v>64934.818181818184</v>
      </c>
      <c r="DU71" s="444">
        <f t="shared" si="14"/>
        <v>1998875.1144827222</v>
      </c>
      <c r="DV71" s="945"/>
      <c r="DW71" s="908">
        <f>+DY70</f>
        <v>7206727.4449764378</v>
      </c>
      <c r="DX71" s="444">
        <f>DW$34/DW$30</f>
        <v>231461.61363636365</v>
      </c>
      <c r="DY71" s="444">
        <f t="shared" si="15"/>
        <v>6975265.8313400745</v>
      </c>
      <c r="DZ71" s="945"/>
      <c r="EA71" s="908">
        <f>+EC70</f>
        <v>11971137.083675329</v>
      </c>
      <c r="EB71" s="444">
        <f>EA$34/EA$30</f>
        <v>371610.95454545453</v>
      </c>
      <c r="EC71" s="444">
        <f t="shared" si="30"/>
        <v>11599526.129129874</v>
      </c>
      <c r="ED71" s="945"/>
      <c r="EE71" s="908">
        <f>+EG70</f>
        <v>13464457.165526673</v>
      </c>
      <c r="EF71" s="444">
        <f>EE$34/EE$30</f>
        <v>418901.86363636365</v>
      </c>
      <c r="EG71" s="444">
        <f t="shared" si="31"/>
        <v>13045555.30189031</v>
      </c>
      <c r="EH71" s="945"/>
      <c r="EI71" s="908">
        <f>+EK70</f>
        <v>7433997.8478112184</v>
      </c>
      <c r="EJ71" s="444">
        <f>EI$34/EI$30</f>
        <v>221855.52272727274</v>
      </c>
      <c r="EK71" s="444">
        <f t="shared" si="43"/>
        <v>7212142.3250839459</v>
      </c>
      <c r="EL71" s="945"/>
      <c r="EM71" s="908">
        <f>+EO70</f>
        <v>14155050.540925676</v>
      </c>
      <c r="EN71" s="444">
        <f>EM$34/EM$30</f>
        <v>426091.25</v>
      </c>
      <c r="EO71" s="444">
        <f t="shared" si="44"/>
        <v>13728959.290925676</v>
      </c>
      <c r="EP71" s="945"/>
      <c r="EQ71" s="908">
        <f>+ES70</f>
        <v>8945184.8058215585</v>
      </c>
      <c r="ER71" s="444">
        <f>EQ$34/EQ$30</f>
        <v>274009.40909090912</v>
      </c>
      <c r="ES71" s="444">
        <f t="shared" si="32"/>
        <v>8671175.3967306502</v>
      </c>
      <c r="ET71" s="945"/>
      <c r="EU71" s="908">
        <f>+EW70</f>
        <v>66834406.456870362</v>
      </c>
      <c r="EV71" s="444">
        <f>EU$34/EU$30</f>
        <v>2074689.9318181819</v>
      </c>
      <c r="EW71" s="444">
        <f t="shared" si="33"/>
        <v>64759716.525052182</v>
      </c>
      <c r="EX71" s="945"/>
      <c r="EY71" s="908">
        <f>+FA70</f>
        <v>24209791.302325569</v>
      </c>
      <c r="EZ71" s="444">
        <f>EY$34/EY$30</f>
        <v>731924.18181818177</v>
      </c>
      <c r="FA71" s="444">
        <f t="shared" si="45"/>
        <v>23477867.120507386</v>
      </c>
      <c r="FB71" s="945"/>
      <c r="FC71" s="908">
        <f>+FE70</f>
        <v>10269093.526789788</v>
      </c>
      <c r="FD71" s="444">
        <f>FC$34/FC$30</f>
        <v>305154.84090909088</v>
      </c>
      <c r="FE71" s="444">
        <f t="shared" si="53"/>
        <v>9963938.6858806964</v>
      </c>
      <c r="FF71" s="945"/>
      <c r="FG71" s="908">
        <f>+FI70</f>
        <v>62146175.710746296</v>
      </c>
      <c r="FH71" s="444">
        <f>FG$34/FG$30</f>
        <v>1912087.1818181819</v>
      </c>
      <c r="FI71" s="444">
        <f t="shared" si="34"/>
        <v>60234088.528928116</v>
      </c>
      <c r="FJ71" s="945"/>
      <c r="FK71" s="908">
        <f>+FM70</f>
        <v>970257.13132694922</v>
      </c>
      <c r="FL71" s="444">
        <f>FK$34/FK$30</f>
        <v>29590.636363636364</v>
      </c>
      <c r="FM71" s="444">
        <f t="shared" si="46"/>
        <v>940666.49496331287</v>
      </c>
      <c r="FN71" s="945"/>
      <c r="FO71" s="908">
        <f>+FQ70</f>
        <v>150511.9062927496</v>
      </c>
      <c r="FP71" s="444">
        <f>FO$34/FO$30</f>
        <v>4672.227272727273</v>
      </c>
      <c r="FQ71" s="444">
        <f t="shared" si="35"/>
        <v>145839.67902002233</v>
      </c>
      <c r="FR71" s="945"/>
      <c r="FS71" s="908">
        <f>+FU70</f>
        <v>17653736.224692203</v>
      </c>
      <c r="FT71" s="444">
        <f>FS$34/FS$30</f>
        <v>533717.79545454541</v>
      </c>
      <c r="FU71" s="444">
        <f t="shared" si="47"/>
        <v>17120018.429237656</v>
      </c>
      <c r="FV71" s="945"/>
      <c r="FW71" s="908">
        <f>+FY70</f>
        <v>1085371.8870649033</v>
      </c>
      <c r="FX71" s="444">
        <f>FW$34/FW$30</f>
        <v>33468.295454545456</v>
      </c>
      <c r="FY71" s="444">
        <f t="shared" si="36"/>
        <v>1051903.5916103579</v>
      </c>
      <c r="FZ71" s="945"/>
      <c r="GA71" s="908">
        <f>+GC70</f>
        <v>10437145.69265846</v>
      </c>
      <c r="GB71" s="444">
        <f>GA$34/GA$30</f>
        <v>308173.47727272729</v>
      </c>
      <c r="GC71" s="444">
        <f t="shared" si="54"/>
        <v>10128972.215385733</v>
      </c>
      <c r="GD71" s="945"/>
      <c r="GE71" s="908">
        <f>+GG70</f>
        <v>4521425.9873080999</v>
      </c>
      <c r="GF71" s="444">
        <f>GE$34/GE$30</f>
        <v>145216.61363636365</v>
      </c>
      <c r="GG71" s="444">
        <f t="shared" si="16"/>
        <v>4376209.3736717366</v>
      </c>
      <c r="GH71" s="945"/>
      <c r="GI71" s="908">
        <f>+GK70</f>
        <v>3946210.0910852738</v>
      </c>
      <c r="GJ71" s="444">
        <f>GI$34/GI$30</f>
        <v>119304.06818181818</v>
      </c>
      <c r="GK71" s="444">
        <f t="shared" si="48"/>
        <v>3826906.0229034554</v>
      </c>
      <c r="GL71" s="945"/>
      <c r="GM71" s="908">
        <f>+GO70</f>
        <v>2288132.8809849513</v>
      </c>
      <c r="GN71" s="444">
        <f>GM$34/GM$30</f>
        <v>72650.181818181823</v>
      </c>
      <c r="GO71" s="444">
        <f t="shared" si="17"/>
        <v>2215482.6991667696</v>
      </c>
      <c r="GP71" s="945"/>
      <c r="GQ71" s="908">
        <f>+GS70</f>
        <v>15787510.718878247</v>
      </c>
      <c r="GR71" s="444">
        <f>GQ$34/GQ$30</f>
        <v>497857.56818181818</v>
      </c>
      <c r="GS71" s="444">
        <f t="shared" si="18"/>
        <v>15289653.150696428</v>
      </c>
      <c r="GT71" s="945"/>
      <c r="GU71" s="908">
        <f>+GW70</f>
        <v>746243.05000000016</v>
      </c>
      <c r="GV71" s="444">
        <f>GU$34/GU$30</f>
        <v>18910.18181818182</v>
      </c>
      <c r="GW71" s="444">
        <f t="shared" si="130"/>
        <v>727332.8681818184</v>
      </c>
      <c r="GX71" s="945"/>
      <c r="GY71" s="908">
        <f>+HA70</f>
        <v>3493677.5927952589</v>
      </c>
      <c r="GZ71" s="444">
        <f>GY$34/GY$30</f>
        <v>110172.77272727272</v>
      </c>
      <c r="HA71" s="444">
        <f t="shared" si="19"/>
        <v>3383504.8200679859</v>
      </c>
      <c r="HB71" s="945"/>
      <c r="HC71" s="908">
        <f>+HE70</f>
        <v>15046662.854005169</v>
      </c>
      <c r="HD71" s="444">
        <f>HC$34/HC$30</f>
        <v>479935.59090909088</v>
      </c>
      <c r="HE71" s="444">
        <f t="shared" si="20"/>
        <v>14566727.263096077</v>
      </c>
      <c r="HF71" s="945"/>
      <c r="HG71" s="908">
        <f>+HI70</f>
        <v>2434555.1582307331</v>
      </c>
      <c r="HH71" s="444">
        <f>HG$34/HG$30</f>
        <v>77832.227272727279</v>
      </c>
      <c r="HI71" s="444">
        <f t="shared" si="21"/>
        <v>2356722.9309580061</v>
      </c>
      <c r="HJ71" s="945"/>
      <c r="HK71" s="908">
        <f>+HM70</f>
        <v>2407359.9878400955</v>
      </c>
      <c r="HL71" s="444">
        <f>HK$34/HK$30</f>
        <v>76261.659090909088</v>
      </c>
      <c r="HM71" s="444">
        <f t="shared" si="22"/>
        <v>2331098.3287491864</v>
      </c>
      <c r="HN71" s="945"/>
      <c r="HO71" s="908">
        <f>+HQ70</f>
        <v>555185.21705426322</v>
      </c>
      <c r="HP71" s="444">
        <f>HO$34/HO$30</f>
        <v>17708.454545454544</v>
      </c>
      <c r="HQ71" s="444">
        <f t="shared" si="23"/>
        <v>537476.76250880864</v>
      </c>
      <c r="HR71" s="945"/>
      <c r="HS71" s="908">
        <f>+HU70</f>
        <v>4534026.303009578</v>
      </c>
      <c r="HT71" s="444">
        <f>HS$34/HS$30</f>
        <v>140432.93181818182</v>
      </c>
      <c r="HU71" s="444">
        <f t="shared" si="37"/>
        <v>4393593.3711913964</v>
      </c>
      <c r="HV71" s="945"/>
      <c r="HW71" s="908">
        <f>+HY70</f>
        <v>18237372.447256416</v>
      </c>
      <c r="HX71" s="444">
        <f>HW$34/HW$30</f>
        <v>544264.59090909094</v>
      </c>
      <c r="HY71" s="444">
        <f t="shared" si="49"/>
        <v>17693107.856347326</v>
      </c>
      <c r="HZ71" s="945"/>
      <c r="IA71" s="908">
        <f>+IC70</f>
        <v>16773016.361149106</v>
      </c>
      <c r="IB71" s="444">
        <f>IA$34/IA$30</f>
        <v>495250.22727272729</v>
      </c>
      <c r="IC71" s="444">
        <f t="shared" si="55"/>
        <v>16277766.13387638</v>
      </c>
      <c r="ID71" s="945"/>
      <c r="IE71" s="908">
        <f>+IG70</f>
        <v>95185416.372092977</v>
      </c>
      <c r="IF71" s="444">
        <f>IE$34/IE$30</f>
        <v>2735944.4545454546</v>
      </c>
      <c r="IG71" s="444">
        <f t="shared" si="61"/>
        <v>92449471.917547524</v>
      </c>
      <c r="IH71" s="945"/>
      <c r="II71" s="908">
        <f>+IK70</f>
        <v>109449669.65116279</v>
      </c>
      <c r="IJ71" s="444">
        <f>II$34/II$30</f>
        <v>3056062.2045454546</v>
      </c>
      <c r="IK71" s="444">
        <f t="shared" si="75"/>
        <v>106393607.44661734</v>
      </c>
      <c r="IL71" s="945"/>
      <c r="IM71" s="908">
        <f>+IO70</f>
        <v>12867908.651162786</v>
      </c>
      <c r="IN71" s="444">
        <f>IM$34/IM$30</f>
        <v>349318.22727272729</v>
      </c>
      <c r="IO71" s="444">
        <f t="shared" si="89"/>
        <v>12518590.42389006</v>
      </c>
      <c r="IP71" s="945"/>
      <c r="IQ71" s="908">
        <f>+IS70</f>
        <v>405492.45155038772</v>
      </c>
      <c r="IR71" s="444">
        <f>IQ$34/IQ$30</f>
        <v>10686.113636363636</v>
      </c>
      <c r="IS71" s="444">
        <f t="shared" si="110"/>
        <v>394806.33791402407</v>
      </c>
      <c r="IT71" s="945"/>
      <c r="IU71" s="908">
        <f>+IW70</f>
        <v>82828.670124639029</v>
      </c>
      <c r="IV71" s="444">
        <f>IU$34/IU$30</f>
        <v>2471.8863636363635</v>
      </c>
      <c r="IW71" s="444">
        <f t="shared" si="50"/>
        <v>80356.783761002662</v>
      </c>
      <c r="IX71" s="945"/>
      <c r="IY71" s="908">
        <f>+JA70</f>
        <v>57398.302363581111</v>
      </c>
      <c r="IZ71" s="444">
        <f>IY$34/IY$30</f>
        <v>1720.340909090909</v>
      </c>
      <c r="JA71" s="444">
        <f t="shared" si="51"/>
        <v>55677.9614544902</v>
      </c>
      <c r="JB71" s="945"/>
      <c r="JC71" s="908">
        <f>+JE70</f>
        <v>10584471.184108529</v>
      </c>
      <c r="JD71" s="444">
        <f>JC$34/JC$30</f>
        <v>304980.29545454547</v>
      </c>
      <c r="JE71" s="444">
        <f t="shared" si="62"/>
        <v>10279490.888653984</v>
      </c>
      <c r="JF71" s="945"/>
      <c r="JG71" s="908">
        <f>+JI70</f>
        <v>1031053.553125</v>
      </c>
      <c r="JH71" s="444">
        <f>JG$34/JG$30</f>
        <v>24214.977272727272</v>
      </c>
      <c r="JI71" s="444">
        <f t="shared" si="163"/>
        <v>1006838.5758522727</v>
      </c>
      <c r="JJ71" s="945"/>
      <c r="JK71" s="908">
        <f>+JM70</f>
        <v>387850.73217814259</v>
      </c>
      <c r="JL71" s="444">
        <f>JK$34/JK$30</f>
        <v>11403.5</v>
      </c>
      <c r="JM71" s="444">
        <f t="shared" si="56"/>
        <v>376447.23217814259</v>
      </c>
      <c r="JN71" s="945"/>
      <c r="JO71" s="908">
        <f>+JQ70</f>
        <v>561991.1785225718</v>
      </c>
      <c r="JP71" s="444">
        <f>JO$34/JO$30</f>
        <v>16700.045454545456</v>
      </c>
      <c r="JQ71" s="444">
        <f t="shared" si="57"/>
        <v>545291.13306802639</v>
      </c>
      <c r="JR71" s="945"/>
      <c r="JS71" s="908">
        <f>+JU70</f>
        <v>12757.161878704967</v>
      </c>
      <c r="JT71" s="444">
        <f>JS$34/JS$30</f>
        <v>369.95454545454544</v>
      </c>
      <c r="JU71" s="444">
        <f t="shared" si="63"/>
        <v>12387.207333250421</v>
      </c>
      <c r="JV71" s="945"/>
      <c r="JW71" s="908">
        <f>+JY70</f>
        <v>12757.161878704967</v>
      </c>
      <c r="JX71" s="444">
        <f>JW$34/JW$30</f>
        <v>369.95454545454544</v>
      </c>
      <c r="JY71" s="444">
        <f t="shared" si="64"/>
        <v>12387.207333250421</v>
      </c>
      <c r="JZ71" s="945"/>
      <c r="KA71" s="908">
        <f>+KC70</f>
        <v>673106.82656938734</v>
      </c>
      <c r="KB71" s="444">
        <f>KA$34/KA$30</f>
        <v>19519.93181818182</v>
      </c>
      <c r="KC71" s="444">
        <f t="shared" si="65"/>
        <v>653586.89475120557</v>
      </c>
      <c r="KD71" s="945"/>
      <c r="KE71" s="908">
        <f>+KG70</f>
        <v>673106.82656938734</v>
      </c>
      <c r="KF71" s="444">
        <f>KE$34/KE$30</f>
        <v>19519.93181818182</v>
      </c>
      <c r="KG71" s="444">
        <f t="shared" si="66"/>
        <v>653586.89475120557</v>
      </c>
      <c r="KH71" s="945"/>
      <c r="KI71" s="908">
        <f>+KK70</f>
        <v>181956.66925064608</v>
      </c>
      <c r="KJ71" s="444">
        <f>KI$34/KI$30</f>
        <v>5361.181818181818</v>
      </c>
      <c r="KK71" s="444">
        <f t="shared" si="58"/>
        <v>176595.48743246426</v>
      </c>
      <c r="KL71" s="945"/>
      <c r="KM71" s="908">
        <f>+KO70</f>
        <v>12184707.946496429</v>
      </c>
      <c r="KN71" s="444">
        <f>KM$34/KM$30</f>
        <v>353353.52272727271</v>
      </c>
      <c r="KO71" s="444">
        <f t="shared" si="68"/>
        <v>11831354.423769156</v>
      </c>
      <c r="KP71" s="945"/>
      <c r="KQ71" s="908">
        <f>+KS70</f>
        <v>1354985.1583333332</v>
      </c>
      <c r="KR71" s="444">
        <f>KQ$34/KQ$30</f>
        <v>31754.363636363636</v>
      </c>
      <c r="KS71" s="444">
        <f t="shared" si="164"/>
        <v>1323230.7946969697</v>
      </c>
      <c r="KT71" s="945"/>
      <c r="KU71" s="908">
        <f>+KW70</f>
        <v>0</v>
      </c>
      <c r="KV71" s="444">
        <f>KU$34/KU$30</f>
        <v>0</v>
      </c>
      <c r="KW71" s="444">
        <f t="shared" si="69"/>
        <v>0</v>
      </c>
      <c r="KX71" s="945"/>
      <c r="KY71" s="908">
        <f>+LA70</f>
        <v>1193941.7674418602</v>
      </c>
      <c r="KZ71" s="444">
        <f>KY$34/KY$30</f>
        <v>33657.88636363636</v>
      </c>
      <c r="LA71" s="444">
        <f t="shared" si="76"/>
        <v>1160283.8810782237</v>
      </c>
      <c r="LB71" s="945"/>
      <c r="LC71" s="908">
        <f>+LE70</f>
        <v>0</v>
      </c>
      <c r="LD71" s="444">
        <f>LC$34/LC$30</f>
        <v>0</v>
      </c>
      <c r="LE71" s="444">
        <f t="shared" si="90"/>
        <v>0</v>
      </c>
      <c r="LF71" s="945"/>
      <c r="LG71" s="908">
        <f>+LI70</f>
        <v>26609684.999999996</v>
      </c>
      <c r="LH71" s="444">
        <f>LG$34/LG$30</f>
        <v>725718.68181818177</v>
      </c>
      <c r="LI71" s="444">
        <f t="shared" si="91"/>
        <v>25883966.318181813</v>
      </c>
      <c r="LJ71" s="945"/>
      <c r="LK71" s="908">
        <f>+LM70</f>
        <v>5344210.1937984498</v>
      </c>
      <c r="LL71" s="444">
        <f>LK$34/LK$30</f>
        <v>144741.36363636365</v>
      </c>
      <c r="LM71" s="444">
        <f t="shared" si="92"/>
        <v>5199468.8301620865</v>
      </c>
      <c r="LN71" s="945"/>
      <c r="LO71" s="908">
        <f>+LQ70</f>
        <v>3223014.1860465119</v>
      </c>
      <c r="LP71" s="444">
        <f>LO$34/LO$30</f>
        <v>92640.113636363632</v>
      </c>
      <c r="LQ71" s="444">
        <f t="shared" si="70"/>
        <v>3130374.0724101481</v>
      </c>
      <c r="LR71" s="945"/>
      <c r="LS71" s="908">
        <f>+LU70</f>
        <v>96425.040697674442</v>
      </c>
      <c r="LT71" s="444">
        <f>LS$34/LS$30</f>
        <v>2648.25</v>
      </c>
      <c r="LU71" s="444">
        <f t="shared" si="77"/>
        <v>93776.790697674442</v>
      </c>
      <c r="LV71" s="945"/>
      <c r="LW71" s="908">
        <f>+LY70</f>
        <v>14775083.804263568</v>
      </c>
      <c r="LX71" s="444">
        <f>LW$34/LW$30</f>
        <v>419543.43181818182</v>
      </c>
      <c r="LY71" s="444">
        <f t="shared" si="71"/>
        <v>14355540.372445386</v>
      </c>
      <c r="LZ71" s="945"/>
      <c r="MA71" s="908">
        <f>+MC70</f>
        <v>19587896.91860465</v>
      </c>
      <c r="MB71" s="444">
        <f>MA$34/MA$30</f>
        <v>539231.47727272729</v>
      </c>
      <c r="MC71" s="444">
        <f t="shared" si="78"/>
        <v>19048665.441331923</v>
      </c>
      <c r="MD71" s="945"/>
      <c r="ME71" s="908">
        <f>+MG70</f>
        <v>2518664.7577519384</v>
      </c>
      <c r="MF71" s="444">
        <f>ME$34/ME$30</f>
        <v>71173.659090909088</v>
      </c>
      <c r="MG71" s="444">
        <f t="shared" si="72"/>
        <v>2447491.0986610292</v>
      </c>
      <c r="MH71" s="945"/>
      <c r="MI71" s="908">
        <f>+MK70</f>
        <v>28727269.883720938</v>
      </c>
      <c r="MJ71" s="444">
        <f>MI$34/MI$30</f>
        <v>802125.06818181823</v>
      </c>
      <c r="MK71" s="444">
        <f t="shared" si="79"/>
        <v>27925144.815539122</v>
      </c>
      <c r="ML71" s="945"/>
      <c r="MM71" s="908">
        <f>+MO70</f>
        <v>14705281.968992246</v>
      </c>
      <c r="MN71" s="444">
        <f>MM$34/MM$30</f>
        <v>409626.72727272729</v>
      </c>
      <c r="MO71" s="444">
        <f t="shared" si="80"/>
        <v>14295655.24171952</v>
      </c>
      <c r="MP71" s="945"/>
      <c r="MQ71" s="908">
        <f>+MS70</f>
        <v>31180367.005813956</v>
      </c>
      <c r="MR71" s="444">
        <f>MQ$34/MQ$30</f>
        <v>864446.02272727271</v>
      </c>
      <c r="MS71" s="444">
        <f t="shared" si="81"/>
        <v>30315920.983086683</v>
      </c>
      <c r="MT71" s="945"/>
      <c r="MU71" s="908">
        <f>+MW70</f>
        <v>10085883.988372095</v>
      </c>
      <c r="MV71" s="444">
        <f>MU$34/MU$30</f>
        <v>277002.13636363635</v>
      </c>
      <c r="MW71" s="444">
        <f t="shared" si="82"/>
        <v>9808881.8520084582</v>
      </c>
      <c r="MX71" s="945"/>
      <c r="MY71" s="908">
        <f>+NA70</f>
        <v>3793969.503875968</v>
      </c>
      <c r="MZ71" s="444">
        <f>MY$34/MY$30</f>
        <v>103955.40909090909</v>
      </c>
      <c r="NA71" s="444">
        <f t="shared" si="93"/>
        <v>3690014.0947850589</v>
      </c>
      <c r="NB71" s="945"/>
      <c r="NC71" s="908">
        <f>+NE70</f>
        <v>30313041.077519387</v>
      </c>
      <c r="ND71" s="444">
        <f>NC$34/NC$30</f>
        <v>844392.63636363635</v>
      </c>
      <c r="NE71" s="444">
        <f t="shared" si="83"/>
        <v>29468648.44115575</v>
      </c>
      <c r="NF71" s="945"/>
      <c r="NG71" s="908">
        <f>+NI70</f>
        <v>3846531.5271317814</v>
      </c>
      <c r="NH71" s="444">
        <f>NG$34/NG$30</f>
        <v>109223.54545454546</v>
      </c>
      <c r="NI71" s="444">
        <f t="shared" si="73"/>
        <v>3737307.981677236</v>
      </c>
      <c r="NJ71" s="945"/>
      <c r="NK71" s="908">
        <f>+NM70</f>
        <v>42078667.984496132</v>
      </c>
      <c r="NL71" s="444">
        <f>NK$34/NK$30</f>
        <v>1163839.6590909092</v>
      </c>
      <c r="NM71" s="444">
        <f t="shared" si="84"/>
        <v>40914828.325405225</v>
      </c>
      <c r="NN71" s="945"/>
      <c r="NO71" s="908">
        <f>+NQ70</f>
        <v>1655038.7596899224</v>
      </c>
      <c r="NP71" s="444">
        <f>NO$34/NO$30</f>
        <v>45454.545454545456</v>
      </c>
      <c r="NQ71" s="444">
        <f t="shared" si="85"/>
        <v>1609584.214235377</v>
      </c>
      <c r="NR71" s="945"/>
      <c r="NS71" s="908">
        <f>+NU70</f>
        <v>5226329.3003875958</v>
      </c>
      <c r="NT71" s="444">
        <f>NS$34/NS$30</f>
        <v>141548.70454545456</v>
      </c>
      <c r="NU71" s="444">
        <f t="shared" si="94"/>
        <v>5084780.5958421417</v>
      </c>
      <c r="NV71" s="945"/>
      <c r="NW71" s="908">
        <f>+NY70</f>
        <v>1007218.3953488369</v>
      </c>
      <c r="NX71" s="444">
        <f>NW$34/NW$30</f>
        <v>26484.136363636364</v>
      </c>
      <c r="NY71" s="444">
        <f t="shared" si="111"/>
        <v>980734.25898520055</v>
      </c>
      <c r="NZ71" s="945"/>
      <c r="OA71" s="908">
        <f>+OC70</f>
        <v>9855542.2790697683</v>
      </c>
      <c r="OB71" s="444">
        <f>OA$34/OA$30</f>
        <v>272591.11363636365</v>
      </c>
      <c r="OC71" s="444">
        <f t="shared" si="86"/>
        <v>9582951.165433405</v>
      </c>
      <c r="OD71" s="945"/>
      <c r="OE71" s="908">
        <f>+OG70</f>
        <v>5599702.3023255812</v>
      </c>
      <c r="OF71" s="444">
        <f>OE$34/OE$30</f>
        <v>154153.13636363635</v>
      </c>
      <c r="OG71" s="444">
        <f t="shared" si="87"/>
        <v>5445549.1659619445</v>
      </c>
      <c r="OH71" s="945"/>
      <c r="OI71" s="908">
        <f>+OK70</f>
        <v>19321608.333333332</v>
      </c>
      <c r="OJ71" s="444">
        <f>OI$34/OI$30</f>
        <v>526952.95454545459</v>
      </c>
      <c r="OK71" s="444">
        <f t="shared" si="95"/>
        <v>18794655.378787879</v>
      </c>
      <c r="OL71" s="945"/>
      <c r="OM71" s="908">
        <f>+OO70</f>
        <v>10480300.112403098</v>
      </c>
      <c r="ON71" s="444">
        <f>OM$34/OM$30</f>
        <v>283846.04545454547</v>
      </c>
      <c r="OO71" s="444">
        <f t="shared" si="96"/>
        <v>10196454.066948554</v>
      </c>
      <c r="OP71" s="945"/>
      <c r="OQ71" s="908">
        <f>+OS70</f>
        <v>856181.87015503878</v>
      </c>
      <c r="OR71" s="444">
        <f>OQ$34/OQ$30</f>
        <v>22871.704545454544</v>
      </c>
      <c r="OS71" s="444">
        <f t="shared" si="97"/>
        <v>833310.16560958419</v>
      </c>
      <c r="OT71" s="945"/>
      <c r="OU71" s="908">
        <f>+OW70</f>
        <v>3682303.5348837217</v>
      </c>
      <c r="OV71" s="444">
        <f>OU$34/OU$30</f>
        <v>99961.522727272721</v>
      </c>
      <c r="OW71" s="444">
        <f t="shared" si="98"/>
        <v>3582342.0121564488</v>
      </c>
      <c r="OX71" s="945"/>
      <c r="OY71" s="908">
        <f>+PA70</f>
        <v>4791467.0465116287</v>
      </c>
      <c r="OZ71" s="444">
        <f>OY$34/OY$30</f>
        <v>128289.59090909091</v>
      </c>
      <c r="PA71" s="444">
        <f t="shared" si="99"/>
        <v>4663177.4556025378</v>
      </c>
      <c r="PB71" s="945"/>
      <c r="PC71" s="908">
        <f>+PE70</f>
        <v>63170144.372093007</v>
      </c>
      <c r="PD71" s="444">
        <f>PC$34/PC$30</f>
        <v>1714846.0909090908</v>
      </c>
      <c r="PE71" s="444">
        <f t="shared" si="100"/>
        <v>61455298.281183913</v>
      </c>
      <c r="PF71" s="945"/>
      <c r="PG71" s="908">
        <f>+PI70</f>
        <v>25494513.224806208</v>
      </c>
      <c r="PH71" s="444">
        <f>PG$34/PG$30</f>
        <v>681050.36363636365</v>
      </c>
      <c r="PI71" s="444">
        <f t="shared" si="101"/>
        <v>24813462.861169845</v>
      </c>
      <c r="PJ71" s="945"/>
      <c r="PK71" s="908">
        <f>+PM70</f>
        <v>18921316.930232566</v>
      </c>
      <c r="PL71" s="444">
        <f>PK$34/PK$30</f>
        <v>492007.63636363635</v>
      </c>
      <c r="PM71" s="444">
        <f t="shared" si="112"/>
        <v>18429309.293868929</v>
      </c>
      <c r="PN71" s="945"/>
      <c r="PO71" s="908">
        <f>+PQ70</f>
        <v>19717834.5</v>
      </c>
      <c r="PP71" s="444">
        <f>PO$34/PO$30</f>
        <v>497925.11363636365</v>
      </c>
      <c r="PQ71" s="444">
        <f t="shared" si="113"/>
        <v>19219909.386363637</v>
      </c>
      <c r="PR71" s="945"/>
      <c r="PS71" s="908">
        <f>+PU70</f>
        <v>8832169.9979166687</v>
      </c>
      <c r="PT71" s="444">
        <f>PS$34/PS$30</f>
        <v>218730.86363636365</v>
      </c>
      <c r="PU71" s="444">
        <f t="shared" si="136"/>
        <v>8613439.1342803054</v>
      </c>
      <c r="PV71" s="945"/>
      <c r="PW71" s="908">
        <f>+PY70</f>
        <v>222178690.80000001</v>
      </c>
      <c r="PX71" s="444">
        <f>PW$34/PW$30</f>
        <v>5440555.6363636367</v>
      </c>
      <c r="PY71" s="444">
        <f t="shared" si="153"/>
        <v>216738135.16363639</v>
      </c>
      <c r="PZ71" s="945"/>
      <c r="QA71" s="908">
        <f>+QC70</f>
        <v>1541086.6279069767</v>
      </c>
      <c r="QB71" s="444">
        <f>QA$34/QA$30</f>
        <v>43030.340909090912</v>
      </c>
      <c r="QC71" s="444">
        <f t="shared" si="88"/>
        <v>1498056.2869978859</v>
      </c>
      <c r="QD71" s="945"/>
      <c r="QE71" s="908">
        <f>+QG70</f>
        <v>8822309.2218750026</v>
      </c>
      <c r="QF71" s="444">
        <f>QE$34/QE$30</f>
        <v>218486.65909090909</v>
      </c>
      <c r="QG71" s="444">
        <f t="shared" si="137"/>
        <v>8603822.5627840944</v>
      </c>
      <c r="QH71" s="945"/>
      <c r="QI71" s="908">
        <f>+QK70</f>
        <v>35368347.009374991</v>
      </c>
      <c r="QJ71" s="444">
        <f>QI$34/QI$30</f>
        <v>873921.88636363635</v>
      </c>
      <c r="QK71" s="444">
        <f t="shared" si="138"/>
        <v>34494425.123011358</v>
      </c>
      <c r="QL71" s="945"/>
      <c r="QM71" s="908">
        <f>+QO70</f>
        <v>35315205.015624993</v>
      </c>
      <c r="QN71" s="444">
        <f>QM$34/QM$30</f>
        <v>870636.79545454541</v>
      </c>
      <c r="QO71" s="444">
        <f t="shared" si="139"/>
        <v>34444568.220170446</v>
      </c>
      <c r="QP71" s="945"/>
      <c r="QQ71" s="908">
        <f>+QS70</f>
        <v>17306348.471874997</v>
      </c>
      <c r="QR71" s="444">
        <f>QQ$34/QQ$30</f>
        <v>425696.79545454547</v>
      </c>
      <c r="QS71" s="444">
        <f t="shared" si="140"/>
        <v>16880651.67642045</v>
      </c>
      <c r="QT71" s="945"/>
      <c r="QU71" s="908">
        <f>+QW70</f>
        <v>5953720.4718749998</v>
      </c>
      <c r="QV71" s="444">
        <f>QU$34/QU$30</f>
        <v>145790.52272727274</v>
      </c>
      <c r="QW71" s="444">
        <f t="shared" si="154"/>
        <v>5807929.9491477273</v>
      </c>
      <c r="QX71" s="945"/>
      <c r="QY71" s="908">
        <f>+RA70</f>
        <v>6771529.2593750004</v>
      </c>
      <c r="QZ71" s="444">
        <f>QY$34/QY$30</f>
        <v>172394.93181818182</v>
      </c>
      <c r="RA71" s="444">
        <f t="shared" si="131"/>
        <v>6599134.3275568187</v>
      </c>
      <c r="RB71" s="945"/>
      <c r="RC71" s="908">
        <f>+RE70</f>
        <v>12740631.681249999</v>
      </c>
      <c r="RD71" s="444">
        <f>RC$34/RC$30</f>
        <v>319881.95454545453</v>
      </c>
      <c r="RE71" s="444">
        <f t="shared" si="141"/>
        <v>12420749.726704543</v>
      </c>
      <c r="RF71" s="945"/>
      <c r="RG71" s="908">
        <f>+RI70</f>
        <v>8552399.4791666679</v>
      </c>
      <c r="RH71" s="444">
        <f>RG$34/RG$30</f>
        <v>213254.63636363635</v>
      </c>
      <c r="RI71" s="444">
        <f t="shared" si="142"/>
        <v>8339144.8428030312</v>
      </c>
      <c r="RJ71" s="945"/>
      <c r="RK71" s="908">
        <f>+RM70</f>
        <v>538190.05208333337</v>
      </c>
      <c r="RL71" s="444">
        <f>RK$34/RK$30</f>
        <v>13328.40909090909</v>
      </c>
      <c r="RM71" s="444">
        <f t="shared" si="143"/>
        <v>524861.64299242431</v>
      </c>
      <c r="RN71" s="945"/>
      <c r="RO71" s="908">
        <f>+RQ70</f>
        <v>738583.51041666663</v>
      </c>
      <c r="RP71" s="444">
        <f>RO$34/RO$30</f>
        <v>18249.772727272728</v>
      </c>
      <c r="RQ71" s="444">
        <f t="shared" si="144"/>
        <v>720333.73768939392</v>
      </c>
      <c r="RR71" s="945"/>
      <c r="RS71" s="908">
        <f>+RU70</f>
        <v>37189322.916666664</v>
      </c>
      <c r="RT71" s="444">
        <f>RS$34/RS$30</f>
        <v>914772.72727272729</v>
      </c>
      <c r="RU71" s="444">
        <f t="shared" si="145"/>
        <v>36274550.189393938</v>
      </c>
      <c r="RV71" s="945"/>
      <c r="RW71" s="908">
        <f>+RY70</f>
        <v>9548357.2843749989</v>
      </c>
      <c r="RX71" s="444">
        <f>RW$34/RW$30</f>
        <v>234339.47727272726</v>
      </c>
      <c r="RY71" s="444">
        <f t="shared" si="155"/>
        <v>9314017.8071022723</v>
      </c>
      <c r="RZ71" s="945"/>
      <c r="SA71" s="908">
        <f>+SC70</f>
        <v>4576059.1860465128</v>
      </c>
      <c r="SB71" s="444">
        <f>SA$34/SA$30</f>
        <v>120594.81818181818</v>
      </c>
      <c r="SC71" s="444">
        <f t="shared" si="114"/>
        <v>4455464.3678646944</v>
      </c>
      <c r="SD71" s="945"/>
      <c r="SE71" s="908">
        <f>+SG70</f>
        <v>1265303.53125</v>
      </c>
      <c r="SF71" s="444">
        <f>SE$34/SE$30</f>
        <v>30983.863636363636</v>
      </c>
      <c r="SG71" s="444">
        <f t="shared" si="156"/>
        <v>1234319.6676136365</v>
      </c>
      <c r="SH71" s="945"/>
      <c r="SI71" s="908">
        <f>+SK70</f>
        <v>99082.059375000012</v>
      </c>
      <c r="SJ71" s="444">
        <f>SI$34/SI$30</f>
        <v>2410.0227272727275</v>
      </c>
      <c r="SK71" s="444">
        <f t="shared" si="157"/>
        <v>96672.036647727291</v>
      </c>
      <c r="SL71" s="945"/>
      <c r="SM71" s="908">
        <f>+SO70</f>
        <v>79162.118749999994</v>
      </c>
      <c r="SN71" s="444">
        <f>SM$34/SM$30</f>
        <v>1925.5</v>
      </c>
      <c r="SO71" s="444">
        <f t="shared" si="158"/>
        <v>77236.618749999994</v>
      </c>
      <c r="SP71" s="945"/>
      <c r="SQ71" s="908">
        <f>+SS70</f>
        <v>16155876.891472865</v>
      </c>
      <c r="SR71" s="444">
        <f>SQ$34/SQ$30</f>
        <v>427684.81818181818</v>
      </c>
      <c r="SS71" s="444">
        <f t="shared" si="115"/>
        <v>15728192.073291047</v>
      </c>
      <c r="ST71" s="945"/>
      <c r="SU71" s="908">
        <f>+SW70</f>
        <v>624378.44767441892</v>
      </c>
      <c r="SV71" s="444">
        <f>SU$34/SU$30</f>
        <v>16910.522727272728</v>
      </c>
      <c r="SW71" s="444">
        <f t="shared" si="102"/>
        <v>607467.92494714621</v>
      </c>
      <c r="SX71" s="945"/>
      <c r="SY71" s="908">
        <f>+TA70</f>
        <v>1050060.2906976747</v>
      </c>
      <c r="SZ71" s="444">
        <f>SY$34/SY$30</f>
        <v>27672.68181818182</v>
      </c>
      <c r="TA71" s="444">
        <f t="shared" si="116"/>
        <v>1022387.608879493</v>
      </c>
      <c r="TB71" s="945"/>
      <c r="TC71" s="908">
        <f>+TE70</f>
        <v>1228474.7000000002</v>
      </c>
      <c r="TD71" s="444">
        <f>TC$34/TC$30</f>
        <v>31570.18181818182</v>
      </c>
      <c r="TE71" s="444">
        <f t="shared" si="132"/>
        <v>1196904.5181818183</v>
      </c>
      <c r="TF71" s="945"/>
      <c r="TG71" s="908">
        <f>+TI70</f>
        <v>3301881.4980620164</v>
      </c>
      <c r="TH71" s="444">
        <f>TG$34/TG$30</f>
        <v>88205.159090909088</v>
      </c>
      <c r="TI71" s="444">
        <f t="shared" si="103"/>
        <v>3213676.3389711073</v>
      </c>
      <c r="TJ71" s="945"/>
      <c r="TK71" s="908">
        <f>+TM70</f>
        <v>17693826.083333336</v>
      </c>
      <c r="TL71" s="444">
        <f>TK$34/TK$30</f>
        <v>468398.02272727271</v>
      </c>
      <c r="TM71" s="444">
        <f t="shared" si="117"/>
        <v>17225428.060606062</v>
      </c>
      <c r="TN71" s="945"/>
      <c r="TO71" s="908">
        <f>+TQ70</f>
        <v>21858738.92441861</v>
      </c>
      <c r="TP71" s="444">
        <f>TO$34/TO$30</f>
        <v>576052.56818181823</v>
      </c>
      <c r="TQ71" s="444">
        <f t="shared" si="118"/>
        <v>21282686.356236793</v>
      </c>
      <c r="TR71" s="945"/>
      <c r="TS71" s="908">
        <f>+TU70</f>
        <v>21796131.97674419</v>
      </c>
      <c r="TT71" s="444">
        <f>TS$34/TS$30</f>
        <v>568020.40909090906</v>
      </c>
      <c r="TU71" s="444">
        <f t="shared" si="119"/>
        <v>21228111.56765328</v>
      </c>
      <c r="TV71" s="945"/>
      <c r="TW71" s="908">
        <f>+TY70</f>
        <v>24117098.614583332</v>
      </c>
      <c r="TX71" s="444">
        <f>TW$34/TW$30</f>
        <v>621241.13636363635</v>
      </c>
      <c r="TY71" s="444">
        <f t="shared" si="133"/>
        <v>23495857.478219695</v>
      </c>
      <c r="TZ71" s="945"/>
      <c r="UA71" s="908">
        <f>+UC70</f>
        <v>87175.094791666663</v>
      </c>
      <c r="UB71" s="444">
        <f>UA$34/UA$30</f>
        <v>2154.0227272727275</v>
      </c>
      <c r="UC71" s="444">
        <f t="shared" si="146"/>
        <v>85021.072064393942</v>
      </c>
      <c r="UD71" s="945"/>
      <c r="UE71" s="908">
        <f>+UG70</f>
        <v>2771944.1860465119</v>
      </c>
      <c r="UF71" s="444">
        <f>UE$34/UE$30</f>
        <v>72238.545454545456</v>
      </c>
      <c r="UG71" s="444">
        <f t="shared" si="120"/>
        <v>2699705.6405919665</v>
      </c>
      <c r="UH71" s="945"/>
      <c r="UI71" s="908">
        <f>+UK70</f>
        <v>2182952.0930232559</v>
      </c>
      <c r="UJ71" s="444">
        <f>UI$34/UI$30</f>
        <v>59259.431818181816</v>
      </c>
      <c r="UK71" s="444">
        <f t="shared" si="104"/>
        <v>2123692.6612050743</v>
      </c>
      <c r="UL71" s="945"/>
      <c r="UM71" s="908">
        <f>+UO70</f>
        <v>23890586.999999996</v>
      </c>
      <c r="UN71" s="444">
        <f>UM$34/UM$30</f>
        <v>635309.36363636365</v>
      </c>
      <c r="UO71" s="444">
        <f t="shared" si="121"/>
        <v>23255277.636363633</v>
      </c>
      <c r="UP71" s="945"/>
      <c r="UQ71" s="908">
        <f>+US70</f>
        <v>2333570.2093023267</v>
      </c>
      <c r="UR71" s="444">
        <f>UQ$34/UQ$30</f>
        <v>61636.068181818184</v>
      </c>
      <c r="US71" s="444">
        <f t="shared" si="122"/>
        <v>2271934.1411205083</v>
      </c>
      <c r="UT71" s="945"/>
      <c r="UU71" s="908">
        <f>+UW70</f>
        <v>13542145.998062018</v>
      </c>
      <c r="UV71" s="444">
        <f>UU$34/UU$30</f>
        <v>356881.88636363635</v>
      </c>
      <c r="UW71" s="444">
        <f t="shared" si="123"/>
        <v>13185264.111698382</v>
      </c>
      <c r="UX71" s="945"/>
      <c r="UY71" s="908">
        <f>+VA70</f>
        <v>381008.46511627903</v>
      </c>
      <c r="UZ71" s="444">
        <f>UY$34/UY$30</f>
        <v>10018.363636363636</v>
      </c>
      <c r="VA71" s="444">
        <f t="shared" si="124"/>
        <v>370990.10147991538</v>
      </c>
      <c r="VB71" s="945"/>
      <c r="VC71" s="908">
        <f>+VE70</f>
        <v>1831135.8914728684</v>
      </c>
      <c r="VD71" s="444">
        <f>VC$34/VC$30</f>
        <v>48805.068181818184</v>
      </c>
      <c r="VE71" s="444">
        <f t="shared" si="125"/>
        <v>1782330.8232910503</v>
      </c>
      <c r="VF71" s="945"/>
      <c r="VG71" s="908">
        <f>+VG$34</f>
        <v>73975747</v>
      </c>
      <c r="VH71" s="444">
        <f>+VG$34/VG$30/12*(12.5-VG$36)</f>
        <v>350263.95359848486</v>
      </c>
      <c r="VI71" s="444">
        <f t="shared" ref="VI71:VI72" si="176">+VG71-VH71</f>
        <v>73625483.046401516</v>
      </c>
      <c r="VJ71" s="945"/>
      <c r="VK71" s="908">
        <f>+VK$34</f>
        <v>6501683</v>
      </c>
      <c r="VL71" s="444">
        <f>+VK$34/VK$30/12*(12.5-VK$36)</f>
        <v>6156.8967803030309</v>
      </c>
      <c r="VM71" s="444">
        <f t="shared" ref="VM71:VM74" si="177">+VK71-VL71</f>
        <v>6495526.1032196973</v>
      </c>
      <c r="VN71" s="945"/>
      <c r="VO71" s="908"/>
      <c r="VP71" s="444"/>
      <c r="VQ71" s="444"/>
      <c r="VR71" s="945"/>
      <c r="VS71" s="908"/>
      <c r="VT71" s="444"/>
      <c r="VU71" s="444"/>
      <c r="VV71" s="945"/>
      <c r="VW71" s="908">
        <f>+VY70</f>
        <v>23824508.730620157</v>
      </c>
      <c r="VX71" s="444">
        <f>VW$34/VW$30</f>
        <v>636438.52272727271</v>
      </c>
      <c r="VY71" s="444">
        <f t="shared" si="105"/>
        <v>23188070.207892884</v>
      </c>
      <c r="VZ71" s="945"/>
      <c r="WA71" s="908">
        <f>+WC70</f>
        <v>12867693.891472867</v>
      </c>
      <c r="WB71" s="444">
        <f>WA$34/WA$30</f>
        <v>336836.95454545453</v>
      </c>
      <c r="WC71" s="444">
        <f t="shared" si="126"/>
        <v>12530856.936927412</v>
      </c>
      <c r="WD71" s="945"/>
      <c r="WE71" s="908">
        <f>+WG70</f>
        <v>1416226.5290697669</v>
      </c>
      <c r="WF71" s="444">
        <f>WE$34/WE$30</f>
        <v>36825.88636363636</v>
      </c>
      <c r="WG71" s="444">
        <f t="shared" si="127"/>
        <v>1379400.6427061304</v>
      </c>
      <c r="WH71" s="945"/>
      <c r="WI71" s="908">
        <f>+WK70</f>
        <v>62348939.824999988</v>
      </c>
      <c r="WJ71" s="444">
        <f>WI$34/WI$30</f>
        <v>1602285.6363636365</v>
      </c>
      <c r="WK71" s="444">
        <f t="shared" si="134"/>
        <v>60746654.188636355</v>
      </c>
      <c r="WL71" s="945"/>
      <c r="WM71" s="908">
        <f>+WO70</f>
        <v>20910758.687500004</v>
      </c>
      <c r="WN71" s="444">
        <f>WM$34/WM$30</f>
        <v>527439</v>
      </c>
      <c r="WO71" s="444">
        <f t="shared" si="147"/>
        <v>20383319.687500004</v>
      </c>
      <c r="WP71" s="945"/>
      <c r="WQ71" s="908">
        <f>+WS70</f>
        <v>18916531.734496124</v>
      </c>
      <c r="WR71" s="444">
        <f>WQ$34/WQ$30</f>
        <v>498515.34090909088</v>
      </c>
      <c r="WS71" s="444">
        <f t="shared" si="128"/>
        <v>18418016.393587034</v>
      </c>
      <c r="WT71" s="945"/>
      <c r="WU71" s="908"/>
      <c r="WV71" s="444"/>
      <c r="WW71" s="444"/>
      <c r="WX71" s="474"/>
      <c r="WY71" s="908">
        <f>+XA70</f>
        <v>6702583.2790697692</v>
      </c>
      <c r="WZ71" s="444">
        <f>WY$34/WY$30</f>
        <v>179458.95454545456</v>
      </c>
      <c r="XA71" s="444">
        <f t="shared" si="106"/>
        <v>6523124.3245243151</v>
      </c>
      <c r="XB71" s="945"/>
      <c r="XC71" s="908">
        <f>+XE70</f>
        <v>23889831.421875</v>
      </c>
      <c r="XD71" s="444">
        <f>XC$34/XC$30</f>
        <v>597059.20454545459</v>
      </c>
      <c r="XE71" s="444">
        <f t="shared" si="148"/>
        <v>23292772.217329547</v>
      </c>
      <c r="XF71" s="945"/>
      <c r="XG71" s="908">
        <f>+XI70</f>
        <v>50191543.529166676</v>
      </c>
      <c r="XH71" s="444">
        <f>XG$34/XG$30</f>
        <v>1231820.2727272727</v>
      </c>
      <c r="XI71" s="444">
        <f t="shared" si="159"/>
        <v>48959723.256439403</v>
      </c>
      <c r="XJ71" s="945"/>
      <c r="XK71" s="908">
        <f>+XM70</f>
        <v>430546.40416666667</v>
      </c>
      <c r="XL71" s="444">
        <f>XK$34/XK$30</f>
        <v>10566.636363636364</v>
      </c>
      <c r="XM71" s="444">
        <f t="shared" si="160"/>
        <v>419979.76780303032</v>
      </c>
      <c r="XN71" s="945"/>
      <c r="XO71" s="908">
        <f>+XQ70</f>
        <v>30823379.435416669</v>
      </c>
      <c r="XP71" s="444">
        <f>XO$34/XO$30</f>
        <v>738210.86363636365</v>
      </c>
      <c r="XQ71" s="444">
        <f t="shared" si="161"/>
        <v>30085168.571780305</v>
      </c>
      <c r="XR71" s="945"/>
      <c r="XS71" s="908">
        <f>+XU70</f>
        <v>23719031.903124999</v>
      </c>
      <c r="XT71" s="444">
        <f>XS$34/XS$30</f>
        <v>560678.38636363635</v>
      </c>
      <c r="XU71" s="444">
        <f t="shared" si="165"/>
        <v>23158353.516761363</v>
      </c>
      <c r="XV71" s="945"/>
      <c r="XW71" s="908">
        <f>+XY70</f>
        <v>6331018.223958333</v>
      </c>
      <c r="XX71" s="444">
        <f>XW$34/XW$30</f>
        <v>151626.02272727274</v>
      </c>
      <c r="XY71" s="444">
        <f t="shared" si="162"/>
        <v>6179392.2012310605</v>
      </c>
      <c r="XZ71" s="945"/>
      <c r="YA71" s="908">
        <f>+YC70</f>
        <v>2296913.0364583335</v>
      </c>
      <c r="YB71" s="444">
        <f>YA$34/YA$30</f>
        <v>54889.88636363636</v>
      </c>
      <c r="YC71" s="444">
        <f t="shared" si="166"/>
        <v>2242023.1500946973</v>
      </c>
      <c r="YD71" s="945"/>
      <c r="YE71" s="908">
        <f>+YG70</f>
        <v>24986492.718749996</v>
      </c>
      <c r="YF71" s="444">
        <f>YE$34/YE$30</f>
        <v>630242.59090909094</v>
      </c>
      <c r="YG71" s="444">
        <f t="shared" si="149"/>
        <v>24356250.127840906</v>
      </c>
      <c r="YH71" s="945"/>
      <c r="YI71" s="908">
        <f>+YK70</f>
        <v>24678258.196874999</v>
      </c>
      <c r="YJ71" s="444">
        <f>YI$34/YI$30</f>
        <v>621031.97727272729</v>
      </c>
      <c r="YK71" s="444">
        <f t="shared" si="150"/>
        <v>24057226.219602272</v>
      </c>
      <c r="YL71" s="945"/>
      <c r="YM71" s="908">
        <f>+YO70</f>
        <v>1178016.5718750004</v>
      </c>
      <c r="YN71" s="444">
        <f>YM$34/YM$30</f>
        <v>29240.25</v>
      </c>
      <c r="YO71" s="444">
        <f t="shared" si="151"/>
        <v>1148776.3218750004</v>
      </c>
      <c r="YP71" s="945"/>
      <c r="YQ71" s="908">
        <f>+YS70</f>
        <v>34371609.56666667</v>
      </c>
      <c r="YR71" s="444">
        <f>YQ$34/YQ$30</f>
        <v>790227.63636363635</v>
      </c>
      <c r="YS71" s="444">
        <f t="shared" si="170"/>
        <v>33581381.930303037</v>
      </c>
      <c r="YT71" s="945"/>
      <c r="YU71" s="908">
        <f>+YW70</f>
        <v>11091028.797916668</v>
      </c>
      <c r="YV71" s="444">
        <f>YU$34/YU$30</f>
        <v>252331.68181818182</v>
      </c>
      <c r="YW71" s="444">
        <f t="shared" si="171"/>
        <v>10838697.116098486</v>
      </c>
      <c r="YX71" s="945"/>
      <c r="YY71" s="908">
        <f>+YY$34</f>
        <v>51707603</v>
      </c>
      <c r="YZ71" s="444">
        <f>+YY$34/YY$30/12*(12.5-YY$36)</f>
        <v>1028276.1960227273</v>
      </c>
      <c r="ZA71" s="444">
        <f t="shared" ref="ZA71:ZA74" si="178">+YY71-YZ71</f>
        <v>50679326.803977273</v>
      </c>
      <c r="ZB71" s="945"/>
      <c r="ZC71" s="908">
        <f>+ZC$34</f>
        <v>0</v>
      </c>
      <c r="ZD71" s="444">
        <f>+ZC$34/ZC$30/12*(12.5-ZC$36)</f>
        <v>0</v>
      </c>
      <c r="ZE71" s="444">
        <f t="shared" ref="ZE71:ZE76" si="179">+ZC71-ZD71</f>
        <v>0</v>
      </c>
      <c r="ZF71" s="945"/>
      <c r="ZG71" s="908">
        <f>+ZI70</f>
        <v>101512332.51041666</v>
      </c>
      <c r="ZH71" s="444">
        <f>ZG$34/ZG$30</f>
        <v>2368785.5909090908</v>
      </c>
      <c r="ZI71" s="444">
        <f t="shared" si="167"/>
        <v>99143546.919507563</v>
      </c>
      <c r="ZJ71" s="945"/>
      <c r="ZK71" s="908">
        <f>+ZM70</f>
        <v>100746587.10833333</v>
      </c>
      <c r="ZL71" s="444">
        <f>ZK$34/ZK$30</f>
        <v>2321127.0909090908</v>
      </c>
      <c r="ZM71" s="444">
        <f t="shared" si="172"/>
        <v>98425460.017424241</v>
      </c>
      <c r="ZN71" s="945"/>
      <c r="ZO71" s="908">
        <f>+ZQ70</f>
        <v>35242595.682291664</v>
      </c>
      <c r="ZP71" s="444">
        <f>ZO$34/ZO$30</f>
        <v>801803.29545454541</v>
      </c>
      <c r="ZQ71" s="444">
        <f t="shared" si="173"/>
        <v>34440792.386837117</v>
      </c>
      <c r="ZR71" s="945"/>
      <c r="ZS71" s="908">
        <f>+ZS$34</f>
        <v>52598379</v>
      </c>
      <c r="ZT71" s="444">
        <f>+ZS$34/ZS$30/12*(12.5-ZS$36)</f>
        <v>49809.071022727272</v>
      </c>
      <c r="ZU71" s="444">
        <f t="shared" ref="ZU71:ZU74" si="180">+ZS71-ZT71</f>
        <v>52548569.928977273</v>
      </c>
      <c r="ZV71" s="945"/>
      <c r="ZW71" s="908"/>
      <c r="ZX71" s="444"/>
      <c r="ZY71" s="444"/>
      <c r="ZZ71" s="945"/>
      <c r="AAA71" s="908"/>
      <c r="AAB71" s="444"/>
      <c r="AAC71" s="444"/>
      <c r="AAD71" s="945"/>
      <c r="AAE71" s="908"/>
      <c r="AAF71" s="444"/>
      <c r="AAG71" s="444"/>
      <c r="AAH71" s="945"/>
      <c r="AAI71" s="908">
        <f>+AAK70</f>
        <v>29278161.385416664</v>
      </c>
      <c r="AAJ71" s="444">
        <f>AAI$34/AAI$30</f>
        <v>738492.77272727271</v>
      </c>
      <c r="AAK71" s="444">
        <f t="shared" si="152"/>
        <v>28539668.612689391</v>
      </c>
      <c r="AAL71" s="945"/>
      <c r="AAM71" s="908">
        <f>+AAO70</f>
        <v>16833561.365624998</v>
      </c>
      <c r="AAN71" s="444">
        <f>AAM$34/AAM$30</f>
        <v>399649.29545454547</v>
      </c>
      <c r="AAO71" s="444">
        <f t="shared" si="168"/>
        <v>16433912.070170453</v>
      </c>
      <c r="AAP71" s="945"/>
      <c r="AAQ71" s="908">
        <f>+AAS70</f>
        <v>17569293.462500002</v>
      </c>
      <c r="AAR71" s="444">
        <f>AAQ$34/AAQ$30</f>
        <v>415308.81818181818</v>
      </c>
      <c r="AAS71" s="444">
        <f t="shared" si="169"/>
        <v>17153984.644318186</v>
      </c>
      <c r="AAT71" s="945"/>
      <c r="AAU71" s="908">
        <f>+AAW70</f>
        <v>24097341.138541665</v>
      </c>
      <c r="AAV71" s="444">
        <f>AAU$34/AAU$30</f>
        <v>554014.93181818177</v>
      </c>
      <c r="AAW71" s="444">
        <f t="shared" si="174"/>
        <v>23543326.206723481</v>
      </c>
      <c r="AAX71" s="945"/>
      <c r="AAY71" s="908"/>
      <c r="AAZ71" s="444"/>
      <c r="ABA71" s="444"/>
      <c r="ABB71" s="945"/>
      <c r="ABC71" s="908"/>
      <c r="ABD71" s="444"/>
      <c r="ABE71" s="444"/>
      <c r="ABF71" s="945"/>
      <c r="ABG71" s="908"/>
      <c r="ABH71" s="444"/>
      <c r="ABI71" s="444"/>
      <c r="ABJ71" s="945"/>
      <c r="ABK71" s="908"/>
      <c r="ABL71" s="444"/>
      <c r="ABM71" s="444"/>
      <c r="ABN71" s="945"/>
      <c r="ABO71" s="908"/>
      <c r="ABP71" s="444"/>
      <c r="ABQ71" s="444"/>
      <c r="ABR71" s="945"/>
      <c r="ABS71" s="908"/>
      <c r="ABT71" s="444"/>
      <c r="ABU71" s="444"/>
      <c r="ABV71" s="945"/>
      <c r="ABW71" s="908"/>
      <c r="ABX71" s="444"/>
      <c r="ABY71" s="444"/>
      <c r="ABZ71" s="945"/>
      <c r="ACA71" s="908"/>
      <c r="ACB71" s="444"/>
      <c r="ACC71" s="444"/>
      <c r="ACD71" s="945"/>
      <c r="ACE71" s="908">
        <f>+ACG70</f>
        <v>24557905.173958335</v>
      </c>
      <c r="ACF71" s="444">
        <f>ACE$34/ACE$30</f>
        <v>558716.20454545459</v>
      </c>
      <c r="ACG71" s="444">
        <f t="shared" si="175"/>
        <v>23999188.969412882</v>
      </c>
      <c r="ACH71" s="945"/>
      <c r="ACI71" s="908">
        <f>+ACI$34</f>
        <v>17486867</v>
      </c>
      <c r="ACJ71" s="444">
        <f>+ACI$34/ACI$30/12*(12.5-ACI$36)</f>
        <v>248392.99715909094</v>
      </c>
      <c r="ACK71" s="444">
        <f t="shared" ref="ACK71:ACK74" si="181">+ACI71-ACJ71</f>
        <v>17238474.00284091</v>
      </c>
      <c r="ACL71" s="945"/>
      <c r="ACM71" s="908">
        <f>+ACM$34</f>
        <v>19314379</v>
      </c>
      <c r="ACN71" s="444">
        <f>+ACM$34/ACM$30/12*(12.5-ACM$36)</f>
        <v>54870.39488636364</v>
      </c>
      <c r="ACO71" s="444">
        <f t="shared" ref="ACO71:ACO74" si="182">+ACM71-ACN71</f>
        <v>19259508.605113637</v>
      </c>
      <c r="ACP71" s="945"/>
      <c r="ACQ71" s="908"/>
      <c r="ACR71" s="444"/>
      <c r="ACS71" s="444"/>
      <c r="ACT71" s="945"/>
      <c r="ACU71" s="908"/>
      <c r="ACV71" s="444"/>
      <c r="ACW71" s="444"/>
      <c r="ACX71" s="945"/>
      <c r="ACY71" s="908"/>
      <c r="ACZ71" s="444"/>
      <c r="ADA71" s="444"/>
      <c r="ADB71" s="945"/>
      <c r="ADC71" s="908"/>
      <c r="ADD71" s="444"/>
      <c r="ADE71" s="444"/>
      <c r="ADF71" s="945"/>
      <c r="ADG71" s="908"/>
      <c r="ADH71" s="444"/>
      <c r="ADI71" s="444"/>
      <c r="ADJ71" s="945"/>
      <c r="ADK71" s="908"/>
      <c r="ADL71" s="444"/>
      <c r="ADM71" s="444"/>
      <c r="ADN71" s="945"/>
      <c r="ADO71" s="908"/>
      <c r="ADP71" s="444"/>
      <c r="ADQ71" s="444"/>
      <c r="ADR71" s="945"/>
      <c r="ADS71" s="908"/>
      <c r="ADT71" s="444"/>
      <c r="ADU71" s="444"/>
      <c r="ADV71" s="945"/>
      <c r="ADW71" s="908"/>
      <c r="ADX71" s="444"/>
      <c r="ADY71" s="444"/>
      <c r="ADZ71" s="945"/>
      <c r="AEA71" s="908"/>
      <c r="AEB71" s="444"/>
      <c r="AEC71" s="444"/>
      <c r="AED71" s="945"/>
      <c r="AEE71" s="901"/>
      <c r="AEF71" s="448"/>
      <c r="AEG71" s="909"/>
    </row>
    <row r="72" spans="1:814" ht="13.2" customHeight="1">
      <c r="A72" s="538">
        <v>53</v>
      </c>
      <c r="B72" s="461" t="str">
        <f t="shared" si="1"/>
        <v>W incentive</v>
      </c>
      <c r="C72" s="538">
        <f t="shared" si="2"/>
        <v>2022</v>
      </c>
      <c r="D72" s="443">
        <v>53</v>
      </c>
      <c r="E72" s="908" t="s">
        <v>64</v>
      </c>
      <c r="F72" s="900">
        <f t="shared" si="4"/>
        <v>2022</v>
      </c>
      <c r="G72" s="908">
        <f>+G71</f>
        <v>709981.517593859</v>
      </c>
      <c r="H72" s="444">
        <f>+H71</f>
        <v>23620.93181818182</v>
      </c>
      <c r="I72" s="444">
        <f t="shared" si="5"/>
        <v>686360.58577567723</v>
      </c>
      <c r="J72" s="945"/>
      <c r="K72" s="908">
        <f>+K71</f>
        <v>745702.62403100752</v>
      </c>
      <c r="L72" s="444">
        <f>+L71</f>
        <v>20722.886363636364</v>
      </c>
      <c r="M72" s="444">
        <f t="shared" si="74"/>
        <v>724979.73766737117</v>
      </c>
      <c r="N72" s="945"/>
      <c r="O72" s="908">
        <f>+O71</f>
        <v>708748.79024167766</v>
      </c>
      <c r="P72" s="444">
        <f>+P71</f>
        <v>24457.43181818182</v>
      </c>
      <c r="Q72" s="444">
        <f t="shared" si="0"/>
        <v>684291.3584234959</v>
      </c>
      <c r="R72" s="945"/>
      <c r="S72" s="908">
        <f>+S71</f>
        <v>466942.58139534877</v>
      </c>
      <c r="T72" s="444">
        <f>+T71</f>
        <v>13454.454545454546</v>
      </c>
      <c r="U72" s="444">
        <f t="shared" si="60"/>
        <v>453488.12684989424</v>
      </c>
      <c r="V72" s="945"/>
      <c r="W72" s="908">
        <f>+W71</f>
        <v>5111384.786251707</v>
      </c>
      <c r="X72" s="444">
        <f>+X71</f>
        <v>171697.43181818182</v>
      </c>
      <c r="Y72" s="444">
        <f t="shared" si="6"/>
        <v>4939687.3544335254</v>
      </c>
      <c r="Z72" s="945"/>
      <c r="AA72" s="908">
        <f>+AA71</f>
        <v>795366.08333333326</v>
      </c>
      <c r="AB72" s="444">
        <f>+AB71</f>
        <v>20773.886363636364</v>
      </c>
      <c r="AC72" s="444">
        <f t="shared" si="107"/>
        <v>774592.1969696969</v>
      </c>
      <c r="AD72" s="945"/>
      <c r="AE72" s="908">
        <f>+AE71</f>
        <v>4222684.8757409938</v>
      </c>
      <c r="AF72" s="444">
        <f>+AF71</f>
        <v>140824.65909090909</v>
      </c>
      <c r="AG72" s="444">
        <f t="shared" si="7"/>
        <v>4081860.2166500846</v>
      </c>
      <c r="AH72" s="945"/>
      <c r="AI72" s="908">
        <f>+AI71</f>
        <v>443107.31589147286</v>
      </c>
      <c r="AJ72" s="444">
        <f>+AJ71</f>
        <v>11730.113636363636</v>
      </c>
      <c r="AK72" s="444">
        <f t="shared" si="108"/>
        <v>431377.20225510921</v>
      </c>
      <c r="AL72" s="945"/>
      <c r="AM72" s="908">
        <f>+AM71</f>
        <v>1592506.2260601919</v>
      </c>
      <c r="AN72" s="444">
        <f>+AN71</f>
        <v>51029.38636363636</v>
      </c>
      <c r="AO72" s="444">
        <f t="shared" si="8"/>
        <v>1541476.8396965554</v>
      </c>
      <c r="AP72" s="945"/>
      <c r="AQ72" s="908">
        <f>+AQ71</f>
        <v>221420.15697674424</v>
      </c>
      <c r="AR72" s="444">
        <f>+AR71</f>
        <v>5861.522727272727</v>
      </c>
      <c r="AS72" s="444">
        <f t="shared" si="109"/>
        <v>215558.63424947151</v>
      </c>
      <c r="AT72" s="945"/>
      <c r="AU72" s="908">
        <f>+AU71</f>
        <v>15569058.759689927</v>
      </c>
      <c r="AV72" s="444">
        <f>+AV71</f>
        <v>496598.18181818182</v>
      </c>
      <c r="AW72" s="444">
        <f t="shared" si="9"/>
        <v>15072460.577871745</v>
      </c>
      <c r="AX72" s="945"/>
      <c r="AY72" s="908">
        <f>+AY71</f>
        <v>32569568.850927174</v>
      </c>
      <c r="AZ72" s="444">
        <f>+AZ71</f>
        <v>1024754.75</v>
      </c>
      <c r="BA72" s="444">
        <f t="shared" si="10"/>
        <v>31544814.100927174</v>
      </c>
      <c r="BB72" s="945"/>
      <c r="BC72" s="908">
        <f>+BC71</f>
        <v>9965386.4569083471</v>
      </c>
      <c r="BD72" s="444">
        <f>+BD71</f>
        <v>308659.09090909088</v>
      </c>
      <c r="BE72" s="444">
        <f t="shared" si="24"/>
        <v>9656727.3659992553</v>
      </c>
      <c r="BF72" s="945"/>
      <c r="BG72" s="908">
        <f>+BG71</f>
        <v>8181066.7670618566</v>
      </c>
      <c r="BH72" s="444">
        <f>+BH71</f>
        <v>255097.31818181818</v>
      </c>
      <c r="BI72" s="444">
        <f t="shared" si="25"/>
        <v>7925969.4488800382</v>
      </c>
      <c r="BJ72" s="945"/>
      <c r="BK72" s="908">
        <f>+BK71</f>
        <v>10729923.060229519</v>
      </c>
      <c r="BL72" s="444">
        <f>+BL71</f>
        <v>333080.88636363635</v>
      </c>
      <c r="BM72" s="444">
        <f t="shared" si="26"/>
        <v>10396842.173865883</v>
      </c>
      <c r="BN72" s="945"/>
      <c r="BO72" s="908">
        <f>+BO71</f>
        <v>12456601.185590513</v>
      </c>
      <c r="BP72" s="444">
        <f>+BP71</f>
        <v>384109.09090909088</v>
      </c>
      <c r="BQ72" s="444">
        <f t="shared" si="27"/>
        <v>12072492.094681421</v>
      </c>
      <c r="BR72" s="945"/>
      <c r="BS72" s="908">
        <f>+BS71</f>
        <v>8430539.7571819425</v>
      </c>
      <c r="BT72" s="444">
        <f>+BT71</f>
        <v>258244.77272727274</v>
      </c>
      <c r="BU72" s="444">
        <f t="shared" si="28"/>
        <v>8172294.98445467</v>
      </c>
      <c r="BV72" s="945"/>
      <c r="BW72" s="908">
        <f>+BW71</f>
        <v>71146971.890902862</v>
      </c>
      <c r="BX72" s="444">
        <f>+BX71</f>
        <v>2160347.1136363638</v>
      </c>
      <c r="BY72" s="444">
        <f t="shared" si="38"/>
        <v>68986624.777266502</v>
      </c>
      <c r="BZ72" s="945"/>
      <c r="CA72" s="908">
        <f>+CA71</f>
        <v>10202453.524851805</v>
      </c>
      <c r="CB72" s="444">
        <f>+CB71</f>
        <v>309118.27272727271</v>
      </c>
      <c r="CC72" s="444">
        <f t="shared" si="39"/>
        <v>9893335.2521245312</v>
      </c>
      <c r="CD72" s="945"/>
      <c r="CE72" s="908">
        <f>+CE71</f>
        <v>199812.22812500005</v>
      </c>
      <c r="CF72" s="444">
        <f>+CF71</f>
        <v>5086.977272727273</v>
      </c>
      <c r="CG72" s="444">
        <f t="shared" si="129"/>
        <v>194725.25085227279</v>
      </c>
      <c r="CH72" s="945"/>
      <c r="CI72" s="908">
        <f>+CI71</f>
        <v>2343300.6247150018</v>
      </c>
      <c r="CJ72" s="444">
        <f>+CJ71</f>
        <v>70998.318181818177</v>
      </c>
      <c r="CK72" s="444">
        <f t="shared" si="40"/>
        <v>2272302.3065331834</v>
      </c>
      <c r="CL72" s="945"/>
      <c r="CM72" s="908">
        <f>+CM71</f>
        <v>1758780.3484572128</v>
      </c>
      <c r="CN72" s="444">
        <f>+CN71</f>
        <v>55337.5</v>
      </c>
      <c r="CO72" s="444">
        <f t="shared" si="11"/>
        <v>1703442.8484572128</v>
      </c>
      <c r="CP72" s="945"/>
      <c r="CQ72" s="908">
        <f>+CQ71</f>
        <v>28801107.913626686</v>
      </c>
      <c r="CR72" s="444">
        <f>+CR71</f>
        <v>870731.47727272729</v>
      </c>
      <c r="CS72" s="444">
        <f t="shared" si="41"/>
        <v>27930376.436353959</v>
      </c>
      <c r="CT72" s="945"/>
      <c r="CU72" s="908">
        <f>+CU71</f>
        <v>122576172.84769726</v>
      </c>
      <c r="CV72" s="444">
        <f>+CV71</f>
        <v>3713864.9772727271</v>
      </c>
      <c r="CW72" s="444">
        <f t="shared" si="42"/>
        <v>118862307.87042452</v>
      </c>
      <c r="CX72" s="945"/>
      <c r="CY72" s="908">
        <f>+CY71</f>
        <v>829010.61145833344</v>
      </c>
      <c r="CZ72" s="444">
        <f>+CZ71</f>
        <v>20814.159090909092</v>
      </c>
      <c r="DA72" s="444">
        <f t="shared" si="135"/>
        <v>808196.45236742438</v>
      </c>
      <c r="DB72" s="945"/>
      <c r="DC72" s="908">
        <f>+DC71</f>
        <v>0</v>
      </c>
      <c r="DD72" s="444">
        <f>+DD71</f>
        <v>0</v>
      </c>
      <c r="DE72" s="444">
        <f t="shared" si="52"/>
        <v>0</v>
      </c>
      <c r="DF72" s="945"/>
      <c r="DG72" s="908">
        <f>+DG71</f>
        <v>9235072.2011323944</v>
      </c>
      <c r="DH72" s="444">
        <f>+DH71</f>
        <v>290568.29545454547</v>
      </c>
      <c r="DI72" s="444">
        <f t="shared" si="12"/>
        <v>8944503.9056778494</v>
      </c>
      <c r="DJ72" s="945"/>
      <c r="DK72" s="908">
        <f>+DK71</f>
        <v>10002110.010943912</v>
      </c>
      <c r="DL72" s="444">
        <f>+DL71</f>
        <v>311182.43181818182</v>
      </c>
      <c r="DM72" s="444">
        <f t="shared" si="29"/>
        <v>9690927.5791257303</v>
      </c>
      <c r="DN72" s="945"/>
      <c r="DO72" s="908">
        <f>+DO71</f>
        <v>7181774.7303541545</v>
      </c>
      <c r="DP72" s="444">
        <f>+DP71</f>
        <v>228549.22727272726</v>
      </c>
      <c r="DQ72" s="444">
        <f t="shared" si="13"/>
        <v>6953225.503081427</v>
      </c>
      <c r="DR72" s="945"/>
      <c r="DS72" s="908">
        <f>+DS71</f>
        <v>2063809.9326645404</v>
      </c>
      <c r="DT72" s="444">
        <f>+DT71</f>
        <v>64934.818181818184</v>
      </c>
      <c r="DU72" s="444">
        <f t="shared" si="14"/>
        <v>1998875.1144827222</v>
      </c>
      <c r="DV72" s="945"/>
      <c r="DW72" s="908">
        <f>+DW71</f>
        <v>7206727.4449764378</v>
      </c>
      <c r="DX72" s="444">
        <f>+DX71</f>
        <v>231461.61363636365</v>
      </c>
      <c r="DY72" s="444">
        <f t="shared" si="15"/>
        <v>6975265.8313400745</v>
      </c>
      <c r="DZ72" s="945"/>
      <c r="EA72" s="908">
        <f>+EA71</f>
        <v>11971137.083675329</v>
      </c>
      <c r="EB72" s="444">
        <f>+EB71</f>
        <v>371610.95454545453</v>
      </c>
      <c r="EC72" s="444">
        <f t="shared" si="30"/>
        <v>11599526.129129874</v>
      </c>
      <c r="ED72" s="945"/>
      <c r="EE72" s="908">
        <f>+EE71</f>
        <v>13464457.165526673</v>
      </c>
      <c r="EF72" s="444">
        <f>+EF71</f>
        <v>418901.86363636365</v>
      </c>
      <c r="EG72" s="444">
        <f t="shared" si="31"/>
        <v>13045555.30189031</v>
      </c>
      <c r="EH72" s="945"/>
      <c r="EI72" s="908">
        <f>+EI71</f>
        <v>7433997.8478112184</v>
      </c>
      <c r="EJ72" s="444">
        <f>+EJ71</f>
        <v>221855.52272727274</v>
      </c>
      <c r="EK72" s="444">
        <f t="shared" si="43"/>
        <v>7212142.3250839459</v>
      </c>
      <c r="EL72" s="945"/>
      <c r="EM72" s="908">
        <f>+EM71</f>
        <v>14155050.540925676</v>
      </c>
      <c r="EN72" s="444">
        <f>+EN71</f>
        <v>426091.25</v>
      </c>
      <c r="EO72" s="444">
        <f t="shared" si="44"/>
        <v>13728959.290925676</v>
      </c>
      <c r="EP72" s="945"/>
      <c r="EQ72" s="908">
        <f>+EQ71</f>
        <v>8945184.8058215585</v>
      </c>
      <c r="ER72" s="444">
        <f>+ER71</f>
        <v>274009.40909090912</v>
      </c>
      <c r="ES72" s="444">
        <f t="shared" si="32"/>
        <v>8671175.3967306502</v>
      </c>
      <c r="ET72" s="945"/>
      <c r="EU72" s="908">
        <f>+EU71</f>
        <v>66834406.456870362</v>
      </c>
      <c r="EV72" s="444">
        <f>+EV71</f>
        <v>2074689.9318181819</v>
      </c>
      <c r="EW72" s="444">
        <f t="shared" si="33"/>
        <v>64759716.525052182</v>
      </c>
      <c r="EX72" s="945"/>
      <c r="EY72" s="908">
        <f>+EY71</f>
        <v>24209791.302325569</v>
      </c>
      <c r="EZ72" s="444">
        <f>+EZ71</f>
        <v>731924.18181818177</v>
      </c>
      <c r="FA72" s="444">
        <f t="shared" si="45"/>
        <v>23477867.120507386</v>
      </c>
      <c r="FB72" s="945"/>
      <c r="FC72" s="908">
        <f>+FC71</f>
        <v>10269093.526789788</v>
      </c>
      <c r="FD72" s="444">
        <f>+FD71</f>
        <v>305154.84090909088</v>
      </c>
      <c r="FE72" s="444">
        <f t="shared" si="53"/>
        <v>9963938.6858806964</v>
      </c>
      <c r="FF72" s="945"/>
      <c r="FG72" s="908">
        <f>+FG71</f>
        <v>62146175.710746296</v>
      </c>
      <c r="FH72" s="444">
        <f>+FH71</f>
        <v>1912087.1818181819</v>
      </c>
      <c r="FI72" s="444">
        <f t="shared" si="34"/>
        <v>60234088.528928116</v>
      </c>
      <c r="FJ72" s="945"/>
      <c r="FK72" s="908">
        <f>+FK71</f>
        <v>970257.13132694922</v>
      </c>
      <c r="FL72" s="444">
        <f>+FL71</f>
        <v>29590.636363636364</v>
      </c>
      <c r="FM72" s="444">
        <f t="shared" si="46"/>
        <v>940666.49496331287</v>
      </c>
      <c r="FN72" s="945"/>
      <c r="FO72" s="908">
        <f>+FO71</f>
        <v>150511.9062927496</v>
      </c>
      <c r="FP72" s="444">
        <f>+FP71</f>
        <v>4672.227272727273</v>
      </c>
      <c r="FQ72" s="444">
        <f t="shared" si="35"/>
        <v>145839.67902002233</v>
      </c>
      <c r="FR72" s="945"/>
      <c r="FS72" s="908">
        <f>+FS71</f>
        <v>17653736.224692203</v>
      </c>
      <c r="FT72" s="444">
        <f>+FT71</f>
        <v>533717.79545454541</v>
      </c>
      <c r="FU72" s="444">
        <f t="shared" si="47"/>
        <v>17120018.429237656</v>
      </c>
      <c r="FV72" s="945"/>
      <c r="FW72" s="908">
        <f>+FW71</f>
        <v>1085371.8870649033</v>
      </c>
      <c r="FX72" s="444">
        <f>+FX71</f>
        <v>33468.295454545456</v>
      </c>
      <c r="FY72" s="444">
        <f t="shared" si="36"/>
        <v>1051903.5916103579</v>
      </c>
      <c r="FZ72" s="945"/>
      <c r="GA72" s="908">
        <f>+GA71</f>
        <v>10437145.69265846</v>
      </c>
      <c r="GB72" s="444">
        <f>+GB71</f>
        <v>308173.47727272729</v>
      </c>
      <c r="GC72" s="444">
        <f t="shared" si="54"/>
        <v>10128972.215385733</v>
      </c>
      <c r="GD72" s="945"/>
      <c r="GE72" s="908">
        <f>+GE71</f>
        <v>4521425.9873080999</v>
      </c>
      <c r="GF72" s="444">
        <f>+GF71</f>
        <v>145216.61363636365</v>
      </c>
      <c r="GG72" s="444">
        <f t="shared" si="16"/>
        <v>4376209.3736717366</v>
      </c>
      <c r="GH72" s="945"/>
      <c r="GI72" s="908">
        <f>+GI71</f>
        <v>3946210.0910852738</v>
      </c>
      <c r="GJ72" s="444">
        <f>+GJ71</f>
        <v>119304.06818181818</v>
      </c>
      <c r="GK72" s="444">
        <f t="shared" si="48"/>
        <v>3826906.0229034554</v>
      </c>
      <c r="GL72" s="945"/>
      <c r="GM72" s="908">
        <f>+GM71</f>
        <v>2288132.8809849513</v>
      </c>
      <c r="GN72" s="444">
        <f>+GN71</f>
        <v>72650.181818181823</v>
      </c>
      <c r="GO72" s="444">
        <f t="shared" si="17"/>
        <v>2215482.6991667696</v>
      </c>
      <c r="GP72" s="945"/>
      <c r="GQ72" s="908">
        <f>+GQ71</f>
        <v>15787510.718878247</v>
      </c>
      <c r="GR72" s="444">
        <f>+GR71</f>
        <v>497857.56818181818</v>
      </c>
      <c r="GS72" s="444">
        <f t="shared" si="18"/>
        <v>15289653.150696428</v>
      </c>
      <c r="GT72" s="945"/>
      <c r="GU72" s="908">
        <f>+GU71</f>
        <v>746243.05000000016</v>
      </c>
      <c r="GV72" s="444">
        <f>+GV71</f>
        <v>18910.18181818182</v>
      </c>
      <c r="GW72" s="444">
        <f t="shared" si="130"/>
        <v>727332.8681818184</v>
      </c>
      <c r="GX72" s="945"/>
      <c r="GY72" s="908">
        <f>+GY71</f>
        <v>3493677.5927952589</v>
      </c>
      <c r="GZ72" s="444">
        <f>+GZ71</f>
        <v>110172.77272727272</v>
      </c>
      <c r="HA72" s="444">
        <f t="shared" si="19"/>
        <v>3383504.8200679859</v>
      </c>
      <c r="HB72" s="945"/>
      <c r="HC72" s="908">
        <f>+HC71</f>
        <v>15046662.854005169</v>
      </c>
      <c r="HD72" s="444">
        <f>+HD71</f>
        <v>479935.59090909088</v>
      </c>
      <c r="HE72" s="444">
        <f t="shared" si="20"/>
        <v>14566727.263096077</v>
      </c>
      <c r="HF72" s="945"/>
      <c r="HG72" s="908">
        <f>+HG71</f>
        <v>2434555.1582307331</v>
      </c>
      <c r="HH72" s="444">
        <f>+HH71</f>
        <v>77832.227272727279</v>
      </c>
      <c r="HI72" s="444">
        <f t="shared" si="21"/>
        <v>2356722.9309580061</v>
      </c>
      <c r="HJ72" s="945"/>
      <c r="HK72" s="908">
        <f>+HK71</f>
        <v>2407359.9878400955</v>
      </c>
      <c r="HL72" s="444">
        <f>+HL71</f>
        <v>76261.659090909088</v>
      </c>
      <c r="HM72" s="444">
        <f t="shared" si="22"/>
        <v>2331098.3287491864</v>
      </c>
      <c r="HN72" s="945"/>
      <c r="HO72" s="908">
        <f>+HO71</f>
        <v>555185.21705426322</v>
      </c>
      <c r="HP72" s="444">
        <f>+HP71</f>
        <v>17708.454545454544</v>
      </c>
      <c r="HQ72" s="444">
        <f t="shared" si="23"/>
        <v>537476.76250880864</v>
      </c>
      <c r="HR72" s="945"/>
      <c r="HS72" s="908">
        <f>+HS71</f>
        <v>4534026.303009578</v>
      </c>
      <c r="HT72" s="444">
        <f>+HT71</f>
        <v>140432.93181818182</v>
      </c>
      <c r="HU72" s="444">
        <f t="shared" si="37"/>
        <v>4393593.3711913964</v>
      </c>
      <c r="HV72" s="945"/>
      <c r="HW72" s="908">
        <f>+HW71</f>
        <v>18237372.447256416</v>
      </c>
      <c r="HX72" s="444">
        <f>+HX71</f>
        <v>544264.59090909094</v>
      </c>
      <c r="HY72" s="444">
        <f t="shared" si="49"/>
        <v>17693107.856347326</v>
      </c>
      <c r="HZ72" s="945"/>
      <c r="IA72" s="908">
        <f>+IA71</f>
        <v>16773016.361149106</v>
      </c>
      <c r="IB72" s="444">
        <f>+IB71</f>
        <v>495250.22727272729</v>
      </c>
      <c r="IC72" s="444">
        <f t="shared" si="55"/>
        <v>16277766.13387638</v>
      </c>
      <c r="ID72" s="945"/>
      <c r="IE72" s="908">
        <f>+IE71</f>
        <v>95185416.372092977</v>
      </c>
      <c r="IF72" s="444">
        <f>+IF71</f>
        <v>2735944.4545454546</v>
      </c>
      <c r="IG72" s="444">
        <f t="shared" si="61"/>
        <v>92449471.917547524</v>
      </c>
      <c r="IH72" s="945"/>
      <c r="II72" s="908">
        <f>+II71</f>
        <v>109449669.65116279</v>
      </c>
      <c r="IJ72" s="444">
        <f>+IJ71</f>
        <v>3056062.2045454546</v>
      </c>
      <c r="IK72" s="444">
        <f t="shared" si="75"/>
        <v>106393607.44661734</v>
      </c>
      <c r="IL72" s="945"/>
      <c r="IM72" s="908">
        <f>+IM71</f>
        <v>12867908.651162786</v>
      </c>
      <c r="IN72" s="444">
        <f>+IN71</f>
        <v>349318.22727272729</v>
      </c>
      <c r="IO72" s="444">
        <f t="shared" si="89"/>
        <v>12518590.42389006</v>
      </c>
      <c r="IP72" s="945"/>
      <c r="IQ72" s="908">
        <f>+IQ71</f>
        <v>405492.45155038772</v>
      </c>
      <c r="IR72" s="444">
        <f>+IR71</f>
        <v>10686.113636363636</v>
      </c>
      <c r="IS72" s="444">
        <f t="shared" si="110"/>
        <v>394806.33791402407</v>
      </c>
      <c r="IT72" s="945"/>
      <c r="IU72" s="908">
        <f>+IU71</f>
        <v>82828.670124639029</v>
      </c>
      <c r="IV72" s="444">
        <f>+IV71</f>
        <v>2471.8863636363635</v>
      </c>
      <c r="IW72" s="444">
        <f t="shared" si="50"/>
        <v>80356.783761002662</v>
      </c>
      <c r="IX72" s="945"/>
      <c r="IY72" s="908">
        <f>+IY71</f>
        <v>57398.302363581111</v>
      </c>
      <c r="IZ72" s="444">
        <f>+IZ71</f>
        <v>1720.340909090909</v>
      </c>
      <c r="JA72" s="444">
        <f t="shared" si="51"/>
        <v>55677.9614544902</v>
      </c>
      <c r="JB72" s="945"/>
      <c r="JC72" s="908">
        <f>+JC71</f>
        <v>10584471.184108529</v>
      </c>
      <c r="JD72" s="444">
        <f>+JD71</f>
        <v>304980.29545454547</v>
      </c>
      <c r="JE72" s="444">
        <f t="shared" si="62"/>
        <v>10279490.888653984</v>
      </c>
      <c r="JF72" s="945"/>
      <c r="JG72" s="908">
        <f>+JG71</f>
        <v>1031053.553125</v>
      </c>
      <c r="JH72" s="444">
        <f>+JH71</f>
        <v>24214.977272727272</v>
      </c>
      <c r="JI72" s="444">
        <f t="shared" si="163"/>
        <v>1006838.5758522727</v>
      </c>
      <c r="JJ72" s="945"/>
      <c r="JK72" s="908">
        <f>+JK71</f>
        <v>387850.73217814259</v>
      </c>
      <c r="JL72" s="444">
        <f>+JL71</f>
        <v>11403.5</v>
      </c>
      <c r="JM72" s="444">
        <f t="shared" si="56"/>
        <v>376447.23217814259</v>
      </c>
      <c r="JN72" s="945"/>
      <c r="JO72" s="908">
        <f>+JO71</f>
        <v>561991.1785225718</v>
      </c>
      <c r="JP72" s="444">
        <f>+JP71</f>
        <v>16700.045454545456</v>
      </c>
      <c r="JQ72" s="444">
        <f t="shared" si="57"/>
        <v>545291.13306802639</v>
      </c>
      <c r="JR72" s="945"/>
      <c r="JS72" s="908">
        <f>+JS71</f>
        <v>12757.161878704967</v>
      </c>
      <c r="JT72" s="444">
        <f>+JT71</f>
        <v>369.95454545454544</v>
      </c>
      <c r="JU72" s="444">
        <f t="shared" si="63"/>
        <v>12387.207333250421</v>
      </c>
      <c r="JV72" s="945"/>
      <c r="JW72" s="908">
        <f>+JW71</f>
        <v>12757.161878704967</v>
      </c>
      <c r="JX72" s="444">
        <f>+JX71</f>
        <v>369.95454545454544</v>
      </c>
      <c r="JY72" s="444">
        <f t="shared" si="64"/>
        <v>12387.207333250421</v>
      </c>
      <c r="JZ72" s="945"/>
      <c r="KA72" s="908">
        <f>+KA71</f>
        <v>673106.82656938734</v>
      </c>
      <c r="KB72" s="444">
        <f>+KB71</f>
        <v>19519.93181818182</v>
      </c>
      <c r="KC72" s="444">
        <f t="shared" si="65"/>
        <v>653586.89475120557</v>
      </c>
      <c r="KD72" s="945"/>
      <c r="KE72" s="908">
        <f>+KE71</f>
        <v>673106.82656938734</v>
      </c>
      <c r="KF72" s="444">
        <f>+KF71</f>
        <v>19519.93181818182</v>
      </c>
      <c r="KG72" s="444">
        <f t="shared" si="66"/>
        <v>653586.89475120557</v>
      </c>
      <c r="KH72" s="945"/>
      <c r="KI72" s="908">
        <f>+KI71</f>
        <v>181956.66925064608</v>
      </c>
      <c r="KJ72" s="444">
        <f>+KJ71</f>
        <v>5361.181818181818</v>
      </c>
      <c r="KK72" s="444">
        <f t="shared" si="58"/>
        <v>176595.48743246426</v>
      </c>
      <c r="KL72" s="945"/>
      <c r="KM72" s="908">
        <f>+KM71</f>
        <v>12184707.946496429</v>
      </c>
      <c r="KN72" s="444">
        <f>+KN71</f>
        <v>353353.52272727271</v>
      </c>
      <c r="KO72" s="444">
        <f t="shared" si="68"/>
        <v>11831354.423769156</v>
      </c>
      <c r="KP72" s="945"/>
      <c r="KQ72" s="908">
        <f>+KQ71</f>
        <v>1354985.1583333332</v>
      </c>
      <c r="KR72" s="444">
        <f>+KR71</f>
        <v>31754.363636363636</v>
      </c>
      <c r="KS72" s="444">
        <f t="shared" si="164"/>
        <v>1323230.7946969697</v>
      </c>
      <c r="KT72" s="945"/>
      <c r="KU72" s="908">
        <f>+KU71</f>
        <v>0</v>
      </c>
      <c r="KV72" s="444">
        <f>+KV71</f>
        <v>0</v>
      </c>
      <c r="KW72" s="444">
        <f t="shared" si="69"/>
        <v>0</v>
      </c>
      <c r="KX72" s="945"/>
      <c r="KY72" s="908">
        <f>+KY71</f>
        <v>1193941.7674418602</v>
      </c>
      <c r="KZ72" s="444">
        <f>+KZ71</f>
        <v>33657.88636363636</v>
      </c>
      <c r="LA72" s="444">
        <f t="shared" si="76"/>
        <v>1160283.8810782237</v>
      </c>
      <c r="LB72" s="945"/>
      <c r="LC72" s="908">
        <f>+LC71</f>
        <v>0</v>
      </c>
      <c r="LD72" s="444">
        <f>+LD71</f>
        <v>0</v>
      </c>
      <c r="LE72" s="444">
        <f t="shared" si="90"/>
        <v>0</v>
      </c>
      <c r="LF72" s="945"/>
      <c r="LG72" s="908">
        <f>+LG71</f>
        <v>26609684.999999996</v>
      </c>
      <c r="LH72" s="444">
        <f>+LH71</f>
        <v>725718.68181818177</v>
      </c>
      <c r="LI72" s="444">
        <f t="shared" si="91"/>
        <v>25883966.318181813</v>
      </c>
      <c r="LJ72" s="945"/>
      <c r="LK72" s="908">
        <f>+LK71</f>
        <v>5344210.1937984498</v>
      </c>
      <c r="LL72" s="444">
        <f>+LL71</f>
        <v>144741.36363636365</v>
      </c>
      <c r="LM72" s="444">
        <f t="shared" si="92"/>
        <v>5199468.8301620865</v>
      </c>
      <c r="LN72" s="945"/>
      <c r="LO72" s="908">
        <f>+LO71</f>
        <v>3223014.1860465119</v>
      </c>
      <c r="LP72" s="444">
        <f>+LP71</f>
        <v>92640.113636363632</v>
      </c>
      <c r="LQ72" s="444">
        <f t="shared" si="70"/>
        <v>3130374.0724101481</v>
      </c>
      <c r="LR72" s="945"/>
      <c r="LS72" s="908">
        <f>+LS71</f>
        <v>96425.040697674442</v>
      </c>
      <c r="LT72" s="444">
        <f>+LT71</f>
        <v>2648.25</v>
      </c>
      <c r="LU72" s="444">
        <f t="shared" si="77"/>
        <v>93776.790697674442</v>
      </c>
      <c r="LV72" s="945"/>
      <c r="LW72" s="908">
        <f>+LW71</f>
        <v>14775083.804263568</v>
      </c>
      <c r="LX72" s="444">
        <f>+LX71</f>
        <v>419543.43181818182</v>
      </c>
      <c r="LY72" s="444">
        <f t="shared" si="71"/>
        <v>14355540.372445386</v>
      </c>
      <c r="LZ72" s="945"/>
      <c r="MA72" s="908">
        <f>+MA71</f>
        <v>19587896.91860465</v>
      </c>
      <c r="MB72" s="444">
        <f>+MB71</f>
        <v>539231.47727272729</v>
      </c>
      <c r="MC72" s="444">
        <f t="shared" si="78"/>
        <v>19048665.441331923</v>
      </c>
      <c r="MD72" s="945"/>
      <c r="ME72" s="908">
        <f>+ME71</f>
        <v>2518664.7577519384</v>
      </c>
      <c r="MF72" s="444">
        <f>+MF71</f>
        <v>71173.659090909088</v>
      </c>
      <c r="MG72" s="444">
        <f t="shared" si="72"/>
        <v>2447491.0986610292</v>
      </c>
      <c r="MH72" s="945"/>
      <c r="MI72" s="908">
        <f>+MI71</f>
        <v>28727269.883720938</v>
      </c>
      <c r="MJ72" s="444">
        <f>+MJ71</f>
        <v>802125.06818181823</v>
      </c>
      <c r="MK72" s="444">
        <f t="shared" si="79"/>
        <v>27925144.815539122</v>
      </c>
      <c r="ML72" s="945"/>
      <c r="MM72" s="908">
        <f>+MM71</f>
        <v>14705281.968992246</v>
      </c>
      <c r="MN72" s="444">
        <f>+MN71</f>
        <v>409626.72727272729</v>
      </c>
      <c r="MO72" s="444">
        <f t="shared" si="80"/>
        <v>14295655.24171952</v>
      </c>
      <c r="MP72" s="945"/>
      <c r="MQ72" s="908">
        <f>+MQ71</f>
        <v>31180367.005813956</v>
      </c>
      <c r="MR72" s="444">
        <f>+MR71</f>
        <v>864446.02272727271</v>
      </c>
      <c r="MS72" s="444">
        <f t="shared" si="81"/>
        <v>30315920.983086683</v>
      </c>
      <c r="MT72" s="945"/>
      <c r="MU72" s="908">
        <f>+MU71</f>
        <v>10085883.988372095</v>
      </c>
      <c r="MV72" s="444">
        <f>+MV71</f>
        <v>277002.13636363635</v>
      </c>
      <c r="MW72" s="444">
        <f t="shared" si="82"/>
        <v>9808881.8520084582</v>
      </c>
      <c r="MX72" s="945"/>
      <c r="MY72" s="908">
        <f>+MY71</f>
        <v>3793969.503875968</v>
      </c>
      <c r="MZ72" s="444">
        <f>+MZ71</f>
        <v>103955.40909090909</v>
      </c>
      <c r="NA72" s="444">
        <f t="shared" si="93"/>
        <v>3690014.0947850589</v>
      </c>
      <c r="NB72" s="945"/>
      <c r="NC72" s="908">
        <f>+NC71</f>
        <v>30313041.077519387</v>
      </c>
      <c r="ND72" s="444">
        <f>+ND71</f>
        <v>844392.63636363635</v>
      </c>
      <c r="NE72" s="444">
        <f t="shared" si="83"/>
        <v>29468648.44115575</v>
      </c>
      <c r="NF72" s="945"/>
      <c r="NG72" s="908">
        <f>+NG71</f>
        <v>3846531.5271317814</v>
      </c>
      <c r="NH72" s="444">
        <f>+NH71</f>
        <v>109223.54545454546</v>
      </c>
      <c r="NI72" s="444">
        <f t="shared" si="73"/>
        <v>3737307.981677236</v>
      </c>
      <c r="NJ72" s="945"/>
      <c r="NK72" s="908">
        <f>+NK71</f>
        <v>42078667.984496132</v>
      </c>
      <c r="NL72" s="444">
        <f>+NL71</f>
        <v>1163839.6590909092</v>
      </c>
      <c r="NM72" s="444">
        <f t="shared" si="84"/>
        <v>40914828.325405225</v>
      </c>
      <c r="NN72" s="945"/>
      <c r="NO72" s="908">
        <f>+NO71</f>
        <v>1655038.7596899224</v>
      </c>
      <c r="NP72" s="444">
        <f>+NP71</f>
        <v>45454.545454545456</v>
      </c>
      <c r="NQ72" s="444">
        <f t="shared" si="85"/>
        <v>1609584.214235377</v>
      </c>
      <c r="NR72" s="945"/>
      <c r="NS72" s="908">
        <f>+NS71</f>
        <v>5226329.3003875958</v>
      </c>
      <c r="NT72" s="444">
        <f>+NT71</f>
        <v>141548.70454545456</v>
      </c>
      <c r="NU72" s="444">
        <f t="shared" si="94"/>
        <v>5084780.5958421417</v>
      </c>
      <c r="NV72" s="945"/>
      <c r="NW72" s="908">
        <f>+NW71</f>
        <v>1007218.3953488369</v>
      </c>
      <c r="NX72" s="444">
        <f>+NX71</f>
        <v>26484.136363636364</v>
      </c>
      <c r="NY72" s="444">
        <f t="shared" si="111"/>
        <v>980734.25898520055</v>
      </c>
      <c r="NZ72" s="945"/>
      <c r="OA72" s="908">
        <f>+OA71</f>
        <v>9855542.2790697683</v>
      </c>
      <c r="OB72" s="444">
        <f>+OB71</f>
        <v>272591.11363636365</v>
      </c>
      <c r="OC72" s="444">
        <f t="shared" si="86"/>
        <v>9582951.165433405</v>
      </c>
      <c r="OD72" s="945"/>
      <c r="OE72" s="908">
        <f>+OE71</f>
        <v>5599702.3023255812</v>
      </c>
      <c r="OF72" s="444">
        <f>+OF71</f>
        <v>154153.13636363635</v>
      </c>
      <c r="OG72" s="444">
        <f t="shared" si="87"/>
        <v>5445549.1659619445</v>
      </c>
      <c r="OH72" s="945"/>
      <c r="OI72" s="908">
        <f>+OI71</f>
        <v>19321608.333333332</v>
      </c>
      <c r="OJ72" s="444">
        <f>+OJ71</f>
        <v>526952.95454545459</v>
      </c>
      <c r="OK72" s="444">
        <f t="shared" si="95"/>
        <v>18794655.378787879</v>
      </c>
      <c r="OL72" s="945"/>
      <c r="OM72" s="908">
        <f>+OM71</f>
        <v>10480300.112403098</v>
      </c>
      <c r="ON72" s="444">
        <f>+ON71</f>
        <v>283846.04545454547</v>
      </c>
      <c r="OO72" s="444">
        <f t="shared" si="96"/>
        <v>10196454.066948554</v>
      </c>
      <c r="OP72" s="945"/>
      <c r="OQ72" s="908">
        <f>+OQ71</f>
        <v>856181.87015503878</v>
      </c>
      <c r="OR72" s="444">
        <f>+OR71</f>
        <v>22871.704545454544</v>
      </c>
      <c r="OS72" s="444">
        <f t="shared" si="97"/>
        <v>833310.16560958419</v>
      </c>
      <c r="OT72" s="945"/>
      <c r="OU72" s="908">
        <f>+OU71</f>
        <v>3682303.5348837217</v>
      </c>
      <c r="OV72" s="444">
        <f>+OV71</f>
        <v>99961.522727272721</v>
      </c>
      <c r="OW72" s="444">
        <f t="shared" si="98"/>
        <v>3582342.0121564488</v>
      </c>
      <c r="OX72" s="945"/>
      <c r="OY72" s="908">
        <f>+OY71</f>
        <v>4791467.0465116287</v>
      </c>
      <c r="OZ72" s="444">
        <f>+OZ71</f>
        <v>128289.59090909091</v>
      </c>
      <c r="PA72" s="444">
        <f t="shared" si="99"/>
        <v>4663177.4556025378</v>
      </c>
      <c r="PB72" s="945"/>
      <c r="PC72" s="908">
        <f>+PC71</f>
        <v>63170144.372093007</v>
      </c>
      <c r="PD72" s="444">
        <f>+PD71</f>
        <v>1714846.0909090908</v>
      </c>
      <c r="PE72" s="444">
        <f t="shared" si="100"/>
        <v>61455298.281183913</v>
      </c>
      <c r="PF72" s="945"/>
      <c r="PG72" s="908">
        <f>+PG71</f>
        <v>25494513.224806208</v>
      </c>
      <c r="PH72" s="444">
        <f>+PH71</f>
        <v>681050.36363636365</v>
      </c>
      <c r="PI72" s="444">
        <f t="shared" si="101"/>
        <v>24813462.861169845</v>
      </c>
      <c r="PJ72" s="945"/>
      <c r="PK72" s="908">
        <f>+PK71</f>
        <v>18921316.930232566</v>
      </c>
      <c r="PL72" s="444">
        <f>+PL71</f>
        <v>492007.63636363635</v>
      </c>
      <c r="PM72" s="444">
        <f t="shared" si="112"/>
        <v>18429309.293868929</v>
      </c>
      <c r="PN72" s="945"/>
      <c r="PO72" s="908">
        <f>+PO71</f>
        <v>19717834.5</v>
      </c>
      <c r="PP72" s="444">
        <f>+PP71</f>
        <v>497925.11363636365</v>
      </c>
      <c r="PQ72" s="444">
        <f t="shared" si="113"/>
        <v>19219909.386363637</v>
      </c>
      <c r="PR72" s="945"/>
      <c r="PS72" s="908">
        <f>+PS71</f>
        <v>8832169.9979166687</v>
      </c>
      <c r="PT72" s="444">
        <f>+PT71</f>
        <v>218730.86363636365</v>
      </c>
      <c r="PU72" s="444">
        <f t="shared" si="136"/>
        <v>8613439.1342803054</v>
      </c>
      <c r="PV72" s="945"/>
      <c r="PW72" s="908">
        <f>+PW71</f>
        <v>222178690.80000001</v>
      </c>
      <c r="PX72" s="444">
        <f>+PX71</f>
        <v>5440555.6363636367</v>
      </c>
      <c r="PY72" s="444">
        <f t="shared" si="153"/>
        <v>216738135.16363639</v>
      </c>
      <c r="PZ72" s="945"/>
      <c r="QA72" s="908">
        <f>+QA71</f>
        <v>1541086.6279069767</v>
      </c>
      <c r="QB72" s="444">
        <f>+QB71</f>
        <v>43030.340909090912</v>
      </c>
      <c r="QC72" s="444">
        <f t="shared" si="88"/>
        <v>1498056.2869978859</v>
      </c>
      <c r="QD72" s="945"/>
      <c r="QE72" s="908">
        <f>+QE71</f>
        <v>8822309.2218750026</v>
      </c>
      <c r="QF72" s="444">
        <f>+QF71</f>
        <v>218486.65909090909</v>
      </c>
      <c r="QG72" s="444">
        <f t="shared" si="137"/>
        <v>8603822.5627840944</v>
      </c>
      <c r="QH72" s="945"/>
      <c r="QI72" s="908">
        <f>+QI71</f>
        <v>35368347.009374991</v>
      </c>
      <c r="QJ72" s="444">
        <f>+QJ71</f>
        <v>873921.88636363635</v>
      </c>
      <c r="QK72" s="444">
        <f t="shared" si="138"/>
        <v>34494425.123011358</v>
      </c>
      <c r="QL72" s="945"/>
      <c r="QM72" s="908">
        <f>+QM71</f>
        <v>35315205.015624993</v>
      </c>
      <c r="QN72" s="444">
        <f>+QN71</f>
        <v>870636.79545454541</v>
      </c>
      <c r="QO72" s="444">
        <f t="shared" si="139"/>
        <v>34444568.220170446</v>
      </c>
      <c r="QP72" s="945"/>
      <c r="QQ72" s="908">
        <f>+QQ71</f>
        <v>17306348.471874997</v>
      </c>
      <c r="QR72" s="444">
        <f>+QR71</f>
        <v>425696.79545454547</v>
      </c>
      <c r="QS72" s="444">
        <f t="shared" si="140"/>
        <v>16880651.67642045</v>
      </c>
      <c r="QT72" s="945"/>
      <c r="QU72" s="908">
        <f>+QU71</f>
        <v>5953720.4718749998</v>
      </c>
      <c r="QV72" s="444">
        <f>+QV71</f>
        <v>145790.52272727274</v>
      </c>
      <c r="QW72" s="444">
        <f t="shared" si="154"/>
        <v>5807929.9491477273</v>
      </c>
      <c r="QX72" s="945"/>
      <c r="QY72" s="908">
        <f>+QY71</f>
        <v>6771529.2593750004</v>
      </c>
      <c r="QZ72" s="444">
        <f>+QZ71</f>
        <v>172394.93181818182</v>
      </c>
      <c r="RA72" s="444">
        <f t="shared" si="131"/>
        <v>6599134.3275568187</v>
      </c>
      <c r="RB72" s="945"/>
      <c r="RC72" s="908">
        <f>+RC71</f>
        <v>12740631.681249999</v>
      </c>
      <c r="RD72" s="444">
        <f>+RD71</f>
        <v>319881.95454545453</v>
      </c>
      <c r="RE72" s="444">
        <f t="shared" si="141"/>
        <v>12420749.726704543</v>
      </c>
      <c r="RF72" s="945"/>
      <c r="RG72" s="908">
        <f>+RG71</f>
        <v>8552399.4791666679</v>
      </c>
      <c r="RH72" s="444">
        <f>+RH71</f>
        <v>213254.63636363635</v>
      </c>
      <c r="RI72" s="444">
        <f t="shared" si="142"/>
        <v>8339144.8428030312</v>
      </c>
      <c r="RJ72" s="945"/>
      <c r="RK72" s="908">
        <f>+RK71</f>
        <v>538190.05208333337</v>
      </c>
      <c r="RL72" s="444">
        <f>+RL71</f>
        <v>13328.40909090909</v>
      </c>
      <c r="RM72" s="444">
        <f t="shared" si="143"/>
        <v>524861.64299242431</v>
      </c>
      <c r="RN72" s="945"/>
      <c r="RO72" s="908">
        <f>+RO71</f>
        <v>738583.51041666663</v>
      </c>
      <c r="RP72" s="444">
        <f>+RP71</f>
        <v>18249.772727272728</v>
      </c>
      <c r="RQ72" s="444">
        <f t="shared" si="144"/>
        <v>720333.73768939392</v>
      </c>
      <c r="RR72" s="945"/>
      <c r="RS72" s="908">
        <f>+RS71</f>
        <v>37189322.916666664</v>
      </c>
      <c r="RT72" s="444">
        <f>+RT71</f>
        <v>914772.72727272729</v>
      </c>
      <c r="RU72" s="444">
        <f t="shared" si="145"/>
        <v>36274550.189393938</v>
      </c>
      <c r="RV72" s="945"/>
      <c r="RW72" s="908">
        <f>+RW71</f>
        <v>9548357.2843749989</v>
      </c>
      <c r="RX72" s="444">
        <f>+RX71</f>
        <v>234339.47727272726</v>
      </c>
      <c r="RY72" s="444">
        <f t="shared" si="155"/>
        <v>9314017.8071022723</v>
      </c>
      <c r="RZ72" s="945"/>
      <c r="SA72" s="908">
        <f>+SA71</f>
        <v>4576059.1860465128</v>
      </c>
      <c r="SB72" s="444">
        <f>+SB71</f>
        <v>120594.81818181818</v>
      </c>
      <c r="SC72" s="444">
        <f t="shared" si="114"/>
        <v>4455464.3678646944</v>
      </c>
      <c r="SD72" s="945"/>
      <c r="SE72" s="908">
        <f>+SE71</f>
        <v>1265303.53125</v>
      </c>
      <c r="SF72" s="444">
        <f>+SF71</f>
        <v>30983.863636363636</v>
      </c>
      <c r="SG72" s="444">
        <f t="shared" si="156"/>
        <v>1234319.6676136365</v>
      </c>
      <c r="SH72" s="945"/>
      <c r="SI72" s="908">
        <f>+SI71</f>
        <v>99082.059375000012</v>
      </c>
      <c r="SJ72" s="444">
        <f>+SJ71</f>
        <v>2410.0227272727275</v>
      </c>
      <c r="SK72" s="444">
        <f t="shared" si="157"/>
        <v>96672.036647727291</v>
      </c>
      <c r="SL72" s="945"/>
      <c r="SM72" s="908">
        <f>+SM71</f>
        <v>79162.118749999994</v>
      </c>
      <c r="SN72" s="444">
        <f>+SN71</f>
        <v>1925.5</v>
      </c>
      <c r="SO72" s="444">
        <f t="shared" si="158"/>
        <v>77236.618749999994</v>
      </c>
      <c r="SP72" s="945"/>
      <c r="SQ72" s="908">
        <f>+SQ71</f>
        <v>16155876.891472865</v>
      </c>
      <c r="SR72" s="444">
        <f>+SR71</f>
        <v>427684.81818181818</v>
      </c>
      <c r="SS72" s="444">
        <f t="shared" si="115"/>
        <v>15728192.073291047</v>
      </c>
      <c r="ST72" s="945"/>
      <c r="SU72" s="908">
        <f>+SU71</f>
        <v>624378.44767441892</v>
      </c>
      <c r="SV72" s="444">
        <f>+SV71</f>
        <v>16910.522727272728</v>
      </c>
      <c r="SW72" s="444">
        <f t="shared" si="102"/>
        <v>607467.92494714621</v>
      </c>
      <c r="SX72" s="945"/>
      <c r="SY72" s="908">
        <f>+SY71</f>
        <v>1050060.2906976747</v>
      </c>
      <c r="SZ72" s="444">
        <f>+SZ71</f>
        <v>27672.68181818182</v>
      </c>
      <c r="TA72" s="444">
        <f t="shared" si="116"/>
        <v>1022387.608879493</v>
      </c>
      <c r="TB72" s="945"/>
      <c r="TC72" s="908">
        <f>+TC71</f>
        <v>1228474.7000000002</v>
      </c>
      <c r="TD72" s="444">
        <f>+TD71</f>
        <v>31570.18181818182</v>
      </c>
      <c r="TE72" s="444">
        <f t="shared" si="132"/>
        <v>1196904.5181818183</v>
      </c>
      <c r="TF72" s="945"/>
      <c r="TG72" s="908">
        <f>+TG71</f>
        <v>3301881.4980620164</v>
      </c>
      <c r="TH72" s="444">
        <f>+TH71</f>
        <v>88205.159090909088</v>
      </c>
      <c r="TI72" s="444">
        <f t="shared" si="103"/>
        <v>3213676.3389711073</v>
      </c>
      <c r="TJ72" s="945"/>
      <c r="TK72" s="908">
        <f>+TK71</f>
        <v>17693826.083333336</v>
      </c>
      <c r="TL72" s="444">
        <f>+TL71</f>
        <v>468398.02272727271</v>
      </c>
      <c r="TM72" s="444">
        <f t="shared" si="117"/>
        <v>17225428.060606062</v>
      </c>
      <c r="TN72" s="945"/>
      <c r="TO72" s="908">
        <f>+TO71</f>
        <v>21858738.92441861</v>
      </c>
      <c r="TP72" s="444">
        <f>+TP71</f>
        <v>576052.56818181823</v>
      </c>
      <c r="TQ72" s="444">
        <f t="shared" si="118"/>
        <v>21282686.356236793</v>
      </c>
      <c r="TR72" s="945"/>
      <c r="TS72" s="908">
        <f>+TS71</f>
        <v>21796131.97674419</v>
      </c>
      <c r="TT72" s="444">
        <f>+TT71</f>
        <v>568020.40909090906</v>
      </c>
      <c r="TU72" s="444">
        <f t="shared" si="119"/>
        <v>21228111.56765328</v>
      </c>
      <c r="TV72" s="945"/>
      <c r="TW72" s="908">
        <f>+TW71</f>
        <v>24117098.614583332</v>
      </c>
      <c r="TX72" s="444">
        <f>+TX71</f>
        <v>621241.13636363635</v>
      </c>
      <c r="TY72" s="444">
        <f t="shared" si="133"/>
        <v>23495857.478219695</v>
      </c>
      <c r="TZ72" s="945"/>
      <c r="UA72" s="908">
        <f>+UA71</f>
        <v>87175.094791666663</v>
      </c>
      <c r="UB72" s="444">
        <f>+UB71</f>
        <v>2154.0227272727275</v>
      </c>
      <c r="UC72" s="444">
        <f t="shared" si="146"/>
        <v>85021.072064393942</v>
      </c>
      <c r="UD72" s="945"/>
      <c r="UE72" s="908">
        <f>+UE71</f>
        <v>2771944.1860465119</v>
      </c>
      <c r="UF72" s="444">
        <f>+UF71</f>
        <v>72238.545454545456</v>
      </c>
      <c r="UG72" s="444">
        <f t="shared" si="120"/>
        <v>2699705.6405919665</v>
      </c>
      <c r="UH72" s="945"/>
      <c r="UI72" s="908">
        <f>+UI71</f>
        <v>2182952.0930232559</v>
      </c>
      <c r="UJ72" s="444">
        <f>+UJ71</f>
        <v>59259.431818181816</v>
      </c>
      <c r="UK72" s="444">
        <f t="shared" si="104"/>
        <v>2123692.6612050743</v>
      </c>
      <c r="UL72" s="945"/>
      <c r="UM72" s="908">
        <f>+UM71</f>
        <v>23890586.999999996</v>
      </c>
      <c r="UN72" s="444">
        <f>+UN71</f>
        <v>635309.36363636365</v>
      </c>
      <c r="UO72" s="444">
        <f t="shared" si="121"/>
        <v>23255277.636363633</v>
      </c>
      <c r="UP72" s="945"/>
      <c r="UQ72" s="908">
        <f>+UQ71</f>
        <v>2333570.2093023267</v>
      </c>
      <c r="UR72" s="444">
        <f>+UR71</f>
        <v>61636.068181818184</v>
      </c>
      <c r="US72" s="444">
        <f t="shared" si="122"/>
        <v>2271934.1411205083</v>
      </c>
      <c r="UT72" s="945"/>
      <c r="UU72" s="908">
        <f>+UU71</f>
        <v>13542145.998062018</v>
      </c>
      <c r="UV72" s="444">
        <f>+UV71</f>
        <v>356881.88636363635</v>
      </c>
      <c r="UW72" s="444">
        <f t="shared" si="123"/>
        <v>13185264.111698382</v>
      </c>
      <c r="UX72" s="945"/>
      <c r="UY72" s="908">
        <f>+UY71</f>
        <v>381008.46511627903</v>
      </c>
      <c r="UZ72" s="444">
        <f>+UZ71</f>
        <v>10018.363636363636</v>
      </c>
      <c r="VA72" s="444">
        <f t="shared" si="124"/>
        <v>370990.10147991538</v>
      </c>
      <c r="VB72" s="945"/>
      <c r="VC72" s="908">
        <f>+VC71</f>
        <v>1831135.8914728684</v>
      </c>
      <c r="VD72" s="444">
        <f>+VD71</f>
        <v>48805.068181818184</v>
      </c>
      <c r="VE72" s="444">
        <f t="shared" si="125"/>
        <v>1782330.8232910503</v>
      </c>
      <c r="VF72" s="945"/>
      <c r="VG72" s="908">
        <f>+VG71</f>
        <v>73975747</v>
      </c>
      <c r="VH72" s="444">
        <f>+VH71</f>
        <v>350263.95359848486</v>
      </c>
      <c r="VI72" s="444">
        <f t="shared" si="176"/>
        <v>73625483.046401516</v>
      </c>
      <c r="VJ72" s="945"/>
      <c r="VK72" s="908">
        <f>+VK71</f>
        <v>6501683</v>
      </c>
      <c r="VL72" s="444">
        <f>+VL71</f>
        <v>6156.8967803030309</v>
      </c>
      <c r="VM72" s="444">
        <f t="shared" si="177"/>
        <v>6495526.1032196973</v>
      </c>
      <c r="VN72" s="945"/>
      <c r="VO72" s="908"/>
      <c r="VP72" s="444"/>
      <c r="VQ72" s="444"/>
      <c r="VR72" s="945"/>
      <c r="VS72" s="908"/>
      <c r="VT72" s="444"/>
      <c r="VU72" s="444"/>
      <c r="VV72" s="945"/>
      <c r="VW72" s="908">
        <f>+VW71</f>
        <v>23824508.730620157</v>
      </c>
      <c r="VX72" s="444">
        <f>+VX71</f>
        <v>636438.52272727271</v>
      </c>
      <c r="VY72" s="444">
        <f t="shared" si="105"/>
        <v>23188070.207892884</v>
      </c>
      <c r="VZ72" s="945"/>
      <c r="WA72" s="908">
        <f>+WA71</f>
        <v>12867693.891472867</v>
      </c>
      <c r="WB72" s="444">
        <f>+WB71</f>
        <v>336836.95454545453</v>
      </c>
      <c r="WC72" s="444">
        <f t="shared" si="126"/>
        <v>12530856.936927412</v>
      </c>
      <c r="WD72" s="945"/>
      <c r="WE72" s="908">
        <f>+WE71</f>
        <v>1416226.5290697669</v>
      </c>
      <c r="WF72" s="444">
        <f>+WF71</f>
        <v>36825.88636363636</v>
      </c>
      <c r="WG72" s="444">
        <f t="shared" si="127"/>
        <v>1379400.6427061304</v>
      </c>
      <c r="WH72" s="945"/>
      <c r="WI72" s="908">
        <f>+WI71</f>
        <v>62348939.824999988</v>
      </c>
      <c r="WJ72" s="444">
        <f>+WJ71</f>
        <v>1602285.6363636365</v>
      </c>
      <c r="WK72" s="444">
        <f t="shared" si="134"/>
        <v>60746654.188636355</v>
      </c>
      <c r="WL72" s="945"/>
      <c r="WM72" s="908">
        <f>+WM71</f>
        <v>20910758.687500004</v>
      </c>
      <c r="WN72" s="444">
        <f>+WN71</f>
        <v>527439</v>
      </c>
      <c r="WO72" s="444">
        <f t="shared" si="147"/>
        <v>20383319.687500004</v>
      </c>
      <c r="WP72" s="945"/>
      <c r="WQ72" s="908">
        <f>+WQ71</f>
        <v>18916531.734496124</v>
      </c>
      <c r="WR72" s="444">
        <f>+WR71</f>
        <v>498515.34090909088</v>
      </c>
      <c r="WS72" s="444">
        <f t="shared" si="128"/>
        <v>18418016.393587034</v>
      </c>
      <c r="WT72" s="945"/>
      <c r="WU72" s="908"/>
      <c r="WV72" s="444"/>
      <c r="WW72" s="444"/>
      <c r="WX72" s="945"/>
      <c r="WY72" s="908">
        <f>+WY71</f>
        <v>6702583.2790697692</v>
      </c>
      <c r="WZ72" s="444">
        <f>+WZ71</f>
        <v>179458.95454545456</v>
      </c>
      <c r="XA72" s="444">
        <f t="shared" si="106"/>
        <v>6523124.3245243151</v>
      </c>
      <c r="XB72" s="945"/>
      <c r="XC72" s="908">
        <f>+XC71</f>
        <v>23889831.421875</v>
      </c>
      <c r="XD72" s="444">
        <f>+XD71</f>
        <v>597059.20454545459</v>
      </c>
      <c r="XE72" s="444">
        <f t="shared" si="148"/>
        <v>23292772.217329547</v>
      </c>
      <c r="XF72" s="945"/>
      <c r="XG72" s="908">
        <f>+XG71</f>
        <v>50191543.529166676</v>
      </c>
      <c r="XH72" s="444">
        <f>+XH71</f>
        <v>1231820.2727272727</v>
      </c>
      <c r="XI72" s="444">
        <f t="shared" si="159"/>
        <v>48959723.256439403</v>
      </c>
      <c r="XJ72" s="945"/>
      <c r="XK72" s="908">
        <f>+XK71</f>
        <v>430546.40416666667</v>
      </c>
      <c r="XL72" s="444">
        <f>+XL71</f>
        <v>10566.636363636364</v>
      </c>
      <c r="XM72" s="444">
        <f t="shared" si="160"/>
        <v>419979.76780303032</v>
      </c>
      <c r="XN72" s="945"/>
      <c r="XO72" s="908">
        <f>+XO71</f>
        <v>30823379.435416669</v>
      </c>
      <c r="XP72" s="444">
        <f>+XP71</f>
        <v>738210.86363636365</v>
      </c>
      <c r="XQ72" s="444">
        <f t="shared" si="161"/>
        <v>30085168.571780305</v>
      </c>
      <c r="XR72" s="945"/>
      <c r="XS72" s="908">
        <f>+XS71</f>
        <v>23719031.903124999</v>
      </c>
      <c r="XT72" s="444">
        <f>+XT71</f>
        <v>560678.38636363635</v>
      </c>
      <c r="XU72" s="444">
        <f t="shared" si="165"/>
        <v>23158353.516761363</v>
      </c>
      <c r="XV72" s="945"/>
      <c r="XW72" s="908">
        <f>+XW71</f>
        <v>6331018.223958333</v>
      </c>
      <c r="XX72" s="444">
        <f>+XX71</f>
        <v>151626.02272727274</v>
      </c>
      <c r="XY72" s="444">
        <f t="shared" si="162"/>
        <v>6179392.2012310605</v>
      </c>
      <c r="XZ72" s="945"/>
      <c r="YA72" s="908">
        <f>+YA71</f>
        <v>2296913.0364583335</v>
      </c>
      <c r="YB72" s="444">
        <f>+YB71</f>
        <v>54889.88636363636</v>
      </c>
      <c r="YC72" s="444">
        <f t="shared" si="166"/>
        <v>2242023.1500946973</v>
      </c>
      <c r="YD72" s="945"/>
      <c r="YE72" s="908">
        <f>+YE71</f>
        <v>24986492.718749996</v>
      </c>
      <c r="YF72" s="444">
        <f>+YF71</f>
        <v>630242.59090909094</v>
      </c>
      <c r="YG72" s="444">
        <f t="shared" si="149"/>
        <v>24356250.127840906</v>
      </c>
      <c r="YH72" s="945"/>
      <c r="YI72" s="908">
        <f>+YI71</f>
        <v>24678258.196874999</v>
      </c>
      <c r="YJ72" s="444">
        <f>+YJ71</f>
        <v>621031.97727272729</v>
      </c>
      <c r="YK72" s="444">
        <f t="shared" si="150"/>
        <v>24057226.219602272</v>
      </c>
      <c r="YL72" s="945"/>
      <c r="YM72" s="908">
        <f>+YM71</f>
        <v>1178016.5718750004</v>
      </c>
      <c r="YN72" s="444">
        <f>+YN71</f>
        <v>29240.25</v>
      </c>
      <c r="YO72" s="444">
        <f t="shared" si="151"/>
        <v>1148776.3218750004</v>
      </c>
      <c r="YP72" s="945"/>
      <c r="YQ72" s="908">
        <f>+YQ71</f>
        <v>34371609.56666667</v>
      </c>
      <c r="YR72" s="444">
        <f>+YR71</f>
        <v>790227.63636363635</v>
      </c>
      <c r="YS72" s="444">
        <f t="shared" si="170"/>
        <v>33581381.930303037</v>
      </c>
      <c r="YT72" s="945"/>
      <c r="YU72" s="908">
        <f>+YU71</f>
        <v>11091028.797916668</v>
      </c>
      <c r="YV72" s="444">
        <f>+YV71</f>
        <v>252331.68181818182</v>
      </c>
      <c r="YW72" s="444">
        <f t="shared" si="171"/>
        <v>10838697.116098486</v>
      </c>
      <c r="YX72" s="945"/>
      <c r="YY72" s="908">
        <f>+YY71</f>
        <v>51707603</v>
      </c>
      <c r="YZ72" s="444">
        <f>+YZ71</f>
        <v>1028276.1960227273</v>
      </c>
      <c r="ZA72" s="444">
        <f t="shared" si="178"/>
        <v>50679326.803977273</v>
      </c>
      <c r="ZB72" s="945"/>
      <c r="ZC72" s="908">
        <f>+ZC71</f>
        <v>0</v>
      </c>
      <c r="ZD72" s="444">
        <f>+ZD71</f>
        <v>0</v>
      </c>
      <c r="ZE72" s="444">
        <f t="shared" si="179"/>
        <v>0</v>
      </c>
      <c r="ZF72" s="945"/>
      <c r="ZG72" s="908">
        <f>+ZG71</f>
        <v>101512332.51041666</v>
      </c>
      <c r="ZH72" s="444">
        <f>+ZH71</f>
        <v>2368785.5909090908</v>
      </c>
      <c r="ZI72" s="444">
        <f t="shared" si="167"/>
        <v>99143546.919507563</v>
      </c>
      <c r="ZJ72" s="945"/>
      <c r="ZK72" s="908">
        <f>+ZK71</f>
        <v>100746587.10833333</v>
      </c>
      <c r="ZL72" s="444">
        <f>+ZL71</f>
        <v>2321127.0909090908</v>
      </c>
      <c r="ZM72" s="444">
        <f t="shared" si="172"/>
        <v>98425460.017424241</v>
      </c>
      <c r="ZN72" s="945"/>
      <c r="ZO72" s="908">
        <f>+ZO71</f>
        <v>35242595.682291664</v>
      </c>
      <c r="ZP72" s="444">
        <f>+ZP71</f>
        <v>801803.29545454541</v>
      </c>
      <c r="ZQ72" s="444">
        <f t="shared" si="173"/>
        <v>34440792.386837117</v>
      </c>
      <c r="ZR72" s="945"/>
      <c r="ZS72" s="908">
        <f>+ZS71</f>
        <v>52598379</v>
      </c>
      <c r="ZT72" s="444">
        <f>+ZT71</f>
        <v>49809.071022727272</v>
      </c>
      <c r="ZU72" s="444">
        <f t="shared" si="180"/>
        <v>52548569.928977273</v>
      </c>
      <c r="ZV72" s="945"/>
      <c r="ZW72" s="908"/>
      <c r="ZX72" s="444"/>
      <c r="ZY72" s="444"/>
      <c r="ZZ72" s="945"/>
      <c r="AAA72" s="908"/>
      <c r="AAB72" s="444"/>
      <c r="AAC72" s="444"/>
      <c r="AAD72" s="945"/>
      <c r="AAE72" s="908"/>
      <c r="AAF72" s="444"/>
      <c r="AAG72" s="444"/>
      <c r="AAH72" s="945"/>
      <c r="AAI72" s="908">
        <f>+AAI71</f>
        <v>29278161.385416664</v>
      </c>
      <c r="AAJ72" s="444">
        <f>+AAJ71</f>
        <v>738492.77272727271</v>
      </c>
      <c r="AAK72" s="444">
        <f t="shared" si="152"/>
        <v>28539668.612689391</v>
      </c>
      <c r="AAL72" s="945"/>
      <c r="AAM72" s="908">
        <f>+AAM71</f>
        <v>16833561.365624998</v>
      </c>
      <c r="AAN72" s="444">
        <f>+AAN71</f>
        <v>399649.29545454547</v>
      </c>
      <c r="AAO72" s="444">
        <f t="shared" si="168"/>
        <v>16433912.070170453</v>
      </c>
      <c r="AAP72" s="945"/>
      <c r="AAQ72" s="908">
        <f>+AAQ71</f>
        <v>17569293.462500002</v>
      </c>
      <c r="AAR72" s="444">
        <f>+AAR71</f>
        <v>415308.81818181818</v>
      </c>
      <c r="AAS72" s="444">
        <f t="shared" si="169"/>
        <v>17153984.644318186</v>
      </c>
      <c r="AAT72" s="945"/>
      <c r="AAU72" s="908">
        <f>+AAU71</f>
        <v>24097341.138541665</v>
      </c>
      <c r="AAV72" s="444">
        <f>+AAV71</f>
        <v>554014.93181818177</v>
      </c>
      <c r="AAW72" s="444">
        <f t="shared" si="174"/>
        <v>23543326.206723481</v>
      </c>
      <c r="AAX72" s="945"/>
      <c r="AAY72" s="908"/>
      <c r="AAZ72" s="444"/>
      <c r="ABA72" s="444"/>
      <c r="ABB72" s="945"/>
      <c r="ABC72" s="908"/>
      <c r="ABD72" s="444"/>
      <c r="ABE72" s="444"/>
      <c r="ABF72" s="945"/>
      <c r="ABG72" s="908"/>
      <c r="ABH72" s="444"/>
      <c r="ABI72" s="444"/>
      <c r="ABJ72" s="945"/>
      <c r="ABK72" s="908"/>
      <c r="ABL72" s="444"/>
      <c r="ABM72" s="444"/>
      <c r="ABN72" s="945"/>
      <c r="ABO72" s="908"/>
      <c r="ABP72" s="444"/>
      <c r="ABQ72" s="444"/>
      <c r="ABR72" s="945"/>
      <c r="ABS72" s="908"/>
      <c r="ABT72" s="444"/>
      <c r="ABU72" s="444"/>
      <c r="ABV72" s="945"/>
      <c r="ABW72" s="908"/>
      <c r="ABX72" s="444"/>
      <c r="ABY72" s="444"/>
      <c r="ABZ72" s="945"/>
      <c r="ACA72" s="908"/>
      <c r="ACB72" s="444"/>
      <c r="ACC72" s="444"/>
      <c r="ACD72" s="945"/>
      <c r="ACE72" s="908">
        <f>+ACE71</f>
        <v>24557905.173958335</v>
      </c>
      <c r="ACF72" s="444">
        <f>+ACF71</f>
        <v>558716.20454545459</v>
      </c>
      <c r="ACG72" s="444">
        <f t="shared" si="175"/>
        <v>23999188.969412882</v>
      </c>
      <c r="ACH72" s="945"/>
      <c r="ACI72" s="908">
        <f>+ACI71</f>
        <v>17486867</v>
      </c>
      <c r="ACJ72" s="444">
        <f>+ACJ71</f>
        <v>248392.99715909094</v>
      </c>
      <c r="ACK72" s="444">
        <f t="shared" si="181"/>
        <v>17238474.00284091</v>
      </c>
      <c r="ACL72" s="945"/>
      <c r="ACM72" s="908">
        <f>+ACM71</f>
        <v>19314379</v>
      </c>
      <c r="ACN72" s="444">
        <f>+ACN71</f>
        <v>54870.39488636364</v>
      </c>
      <c r="ACO72" s="444">
        <f t="shared" si="182"/>
        <v>19259508.605113637</v>
      </c>
      <c r="ACP72" s="945"/>
      <c r="ACQ72" s="908"/>
      <c r="ACR72" s="444"/>
      <c r="ACS72" s="444"/>
      <c r="ACT72" s="945"/>
      <c r="ACU72" s="908"/>
      <c r="ACV72" s="444"/>
      <c r="ACW72" s="444"/>
      <c r="ACX72" s="945"/>
      <c r="ACY72" s="908"/>
      <c r="ACZ72" s="444"/>
      <c r="ADA72" s="444"/>
      <c r="ADB72" s="945"/>
      <c r="ADC72" s="908"/>
      <c r="ADD72" s="444"/>
      <c r="ADE72" s="444"/>
      <c r="ADF72" s="945"/>
      <c r="ADG72" s="908"/>
      <c r="ADH72" s="444"/>
      <c r="ADI72" s="444"/>
      <c r="ADJ72" s="945"/>
      <c r="ADK72" s="908"/>
      <c r="ADL72" s="444"/>
      <c r="ADM72" s="444"/>
      <c r="ADN72" s="945"/>
      <c r="ADO72" s="908"/>
      <c r="ADP72" s="444"/>
      <c r="ADQ72" s="444"/>
      <c r="ADR72" s="945"/>
      <c r="ADS72" s="908"/>
      <c r="ADT72" s="444"/>
      <c r="ADU72" s="444"/>
      <c r="ADV72" s="945"/>
      <c r="ADW72" s="908"/>
      <c r="ADX72" s="444"/>
      <c r="ADY72" s="444"/>
      <c r="ADZ72" s="945"/>
      <c r="AEA72" s="908"/>
      <c r="AEB72" s="444"/>
      <c r="AEC72" s="444"/>
      <c r="AED72" s="945"/>
      <c r="AEE72" s="901"/>
      <c r="AEF72" s="908"/>
      <c r="AEG72" s="1234"/>
    </row>
    <row r="73" spans="1:814" ht="13.2" customHeight="1">
      <c r="A73" s="538">
        <v>54</v>
      </c>
      <c r="B73" s="461" t="s">
        <v>63</v>
      </c>
      <c r="C73" s="538">
        <f t="shared" si="2"/>
        <v>2023</v>
      </c>
      <c r="D73" s="443">
        <v>54</v>
      </c>
      <c r="E73" s="908" t="s">
        <v>63</v>
      </c>
      <c r="F73" s="443">
        <f t="shared" si="4"/>
        <v>2023</v>
      </c>
      <c r="G73" s="908">
        <f>+I72</f>
        <v>686360.58577567723</v>
      </c>
      <c r="H73" s="444">
        <f>G$34/G$30</f>
        <v>23620.93181818182</v>
      </c>
      <c r="I73" s="444">
        <f t="shared" ref="I73:I74" si="183">+G73-H73</f>
        <v>662739.65395749547</v>
      </c>
      <c r="J73" s="945"/>
      <c r="K73" s="908">
        <f>+M72</f>
        <v>724979.73766737117</v>
      </c>
      <c r="L73" s="444">
        <f>K$34/K$30</f>
        <v>20722.886363636364</v>
      </c>
      <c r="M73" s="444">
        <f t="shared" si="74"/>
        <v>704256.85130373482</v>
      </c>
      <c r="N73" s="945"/>
      <c r="O73" s="908">
        <f>+Q72</f>
        <v>684291.3584234959</v>
      </c>
      <c r="P73" s="444">
        <f>O$34/O$30</f>
        <v>24457.43181818182</v>
      </c>
      <c r="Q73" s="444">
        <f t="shared" si="0"/>
        <v>659833.92660531413</v>
      </c>
      <c r="R73" s="945"/>
      <c r="S73" s="908">
        <f>+U72</f>
        <v>453488.12684989424</v>
      </c>
      <c r="T73" s="444">
        <f>S$34/S$30</f>
        <v>13454.454545454546</v>
      </c>
      <c r="U73" s="444">
        <f t="shared" si="60"/>
        <v>440033.67230443971</v>
      </c>
      <c r="V73" s="945"/>
      <c r="W73" s="908">
        <f>+Y72</f>
        <v>4939687.3544335254</v>
      </c>
      <c r="X73" s="444">
        <f>W$34/W$30</f>
        <v>171697.43181818182</v>
      </c>
      <c r="Y73" s="444">
        <f t="shared" si="6"/>
        <v>4767989.9226153437</v>
      </c>
      <c r="Z73" s="945"/>
      <c r="AA73" s="908">
        <f>+AC72</f>
        <v>774592.1969696969</v>
      </c>
      <c r="AB73" s="444">
        <f>AA$34/AA$30</f>
        <v>20773.886363636364</v>
      </c>
      <c r="AC73" s="444">
        <f t="shared" si="107"/>
        <v>753818.31060606055</v>
      </c>
      <c r="AD73" s="945"/>
      <c r="AE73" s="908">
        <f>+AG72</f>
        <v>4081860.2166500846</v>
      </c>
      <c r="AF73" s="444">
        <f>AE$34/AE$30</f>
        <v>140824.65909090909</v>
      </c>
      <c r="AG73" s="444">
        <f t="shared" si="7"/>
        <v>3941035.5575591754</v>
      </c>
      <c r="AH73" s="945"/>
      <c r="AI73" s="908">
        <f>+AK72</f>
        <v>431377.20225510921</v>
      </c>
      <c r="AJ73" s="444">
        <f>AI$34/AI$30</f>
        <v>11730.113636363636</v>
      </c>
      <c r="AK73" s="444">
        <f t="shared" si="108"/>
        <v>419647.08861874556</v>
      </c>
      <c r="AL73" s="945"/>
      <c r="AM73" s="908">
        <f>+AO72</f>
        <v>1541476.8396965554</v>
      </c>
      <c r="AN73" s="444">
        <f>AM$34/AM$30</f>
        <v>51029.38636363636</v>
      </c>
      <c r="AO73" s="444">
        <f t="shared" si="8"/>
        <v>1490447.4533329189</v>
      </c>
      <c r="AP73" s="945"/>
      <c r="AQ73" s="908">
        <f>+AS72</f>
        <v>215558.63424947151</v>
      </c>
      <c r="AR73" s="444">
        <f>AQ$34/AQ$30</f>
        <v>5861.522727272727</v>
      </c>
      <c r="AS73" s="444">
        <f t="shared" si="109"/>
        <v>209697.11152219877</v>
      </c>
      <c r="AT73" s="945"/>
      <c r="AU73" s="908">
        <f>+AW72</f>
        <v>15072460.577871745</v>
      </c>
      <c r="AV73" s="444">
        <f>AU$34/AU$30</f>
        <v>496598.18181818182</v>
      </c>
      <c r="AW73" s="444">
        <f t="shared" si="9"/>
        <v>14575862.396053564</v>
      </c>
      <c r="AX73" s="945"/>
      <c r="AY73" s="908">
        <f>+BA72</f>
        <v>31544814.100927174</v>
      </c>
      <c r="AZ73" s="444">
        <f>AY$34/AY$30</f>
        <v>1024754.75</v>
      </c>
      <c r="BA73" s="444">
        <f t="shared" si="10"/>
        <v>30520059.350927174</v>
      </c>
      <c r="BB73" s="945"/>
      <c r="BC73" s="908">
        <f>+BE72</f>
        <v>9656727.3659992553</v>
      </c>
      <c r="BD73" s="444">
        <f>BC$34/BC$30</f>
        <v>308659.09090909088</v>
      </c>
      <c r="BE73" s="444">
        <f t="shared" si="24"/>
        <v>9348068.2750901636</v>
      </c>
      <c r="BF73" s="945"/>
      <c r="BG73" s="908">
        <f>+BI72</f>
        <v>7925969.4488800382</v>
      </c>
      <c r="BH73" s="444">
        <f>BG$34/BG$30</f>
        <v>255097.31818181818</v>
      </c>
      <c r="BI73" s="444">
        <f t="shared" si="25"/>
        <v>7670872.1306982199</v>
      </c>
      <c r="BJ73" s="945"/>
      <c r="BK73" s="908">
        <f>+BM72</f>
        <v>10396842.173865883</v>
      </c>
      <c r="BL73" s="444">
        <f>BK$34/BK$30</f>
        <v>333080.88636363635</v>
      </c>
      <c r="BM73" s="444">
        <f t="shared" si="26"/>
        <v>10063761.287502246</v>
      </c>
      <c r="BN73" s="945"/>
      <c r="BO73" s="908">
        <f>+BQ72</f>
        <v>12072492.094681421</v>
      </c>
      <c r="BP73" s="444">
        <f>BO$34/BO$30</f>
        <v>384109.09090909088</v>
      </c>
      <c r="BQ73" s="444">
        <f t="shared" si="27"/>
        <v>11688383.00377233</v>
      </c>
      <c r="BR73" s="945"/>
      <c r="BS73" s="908">
        <f>+BU72</f>
        <v>8172294.98445467</v>
      </c>
      <c r="BT73" s="444">
        <f>BS$34/BS$30</f>
        <v>258244.77272727274</v>
      </c>
      <c r="BU73" s="444">
        <f t="shared" si="28"/>
        <v>7914050.2117273975</v>
      </c>
      <c r="BV73" s="945"/>
      <c r="BW73" s="908">
        <f>+BY72</f>
        <v>68986624.777266502</v>
      </c>
      <c r="BX73" s="444">
        <f>BW$34/BW$30</f>
        <v>2160347.1136363638</v>
      </c>
      <c r="BY73" s="444">
        <f t="shared" si="38"/>
        <v>66826277.663630135</v>
      </c>
      <c r="BZ73" s="945"/>
      <c r="CA73" s="908">
        <f>+CC72</f>
        <v>9893335.2521245312</v>
      </c>
      <c r="CB73" s="444">
        <f>CA$34/CA$30</f>
        <v>309118.27272727271</v>
      </c>
      <c r="CC73" s="444">
        <f t="shared" si="39"/>
        <v>9584216.9793972578</v>
      </c>
      <c r="CD73" s="945"/>
      <c r="CE73" s="908">
        <f>+CG72</f>
        <v>194725.25085227279</v>
      </c>
      <c r="CF73" s="444">
        <f>CE$34/CE$30</f>
        <v>5086.977272727273</v>
      </c>
      <c r="CG73" s="444">
        <f t="shared" si="129"/>
        <v>189638.27357954552</v>
      </c>
      <c r="CH73" s="945"/>
      <c r="CI73" s="908">
        <f>+CK72</f>
        <v>2272302.3065331834</v>
      </c>
      <c r="CJ73" s="444">
        <f>CI$34/CI$30</f>
        <v>70998.318181818177</v>
      </c>
      <c r="CK73" s="444">
        <f t="shared" si="40"/>
        <v>2201303.9883513651</v>
      </c>
      <c r="CL73" s="945"/>
      <c r="CM73" s="908">
        <f>+CO72</f>
        <v>1703442.8484572128</v>
      </c>
      <c r="CN73" s="444">
        <f>CM$34/CM$30</f>
        <v>55337.5</v>
      </c>
      <c r="CO73" s="444">
        <f t="shared" si="11"/>
        <v>1648105.3484572128</v>
      </c>
      <c r="CP73" s="945"/>
      <c r="CQ73" s="908">
        <f>+CS72</f>
        <v>27930376.436353959</v>
      </c>
      <c r="CR73" s="444">
        <f>CQ$34/CQ$30</f>
        <v>870731.47727272729</v>
      </c>
      <c r="CS73" s="444">
        <f t="shared" si="41"/>
        <v>27059644.959081233</v>
      </c>
      <c r="CT73" s="945"/>
      <c r="CU73" s="908">
        <f>+CW72</f>
        <v>118862307.87042452</v>
      </c>
      <c r="CV73" s="444">
        <f>CU$34/CU$30</f>
        <v>3713864.9772727271</v>
      </c>
      <c r="CW73" s="444">
        <f t="shared" si="42"/>
        <v>115148442.89315179</v>
      </c>
      <c r="CX73" s="945"/>
      <c r="CY73" s="908">
        <f>+DA72</f>
        <v>808196.45236742438</v>
      </c>
      <c r="CZ73" s="444">
        <f>CY$34/CY$30</f>
        <v>20814.159090909092</v>
      </c>
      <c r="DA73" s="444">
        <f t="shared" si="135"/>
        <v>787382.29327651532</v>
      </c>
      <c r="DB73" s="945"/>
      <c r="DC73" s="908">
        <f>+DE72</f>
        <v>0</v>
      </c>
      <c r="DD73" s="444">
        <f>DC$34/DC$30</f>
        <v>0</v>
      </c>
      <c r="DE73" s="444">
        <f t="shared" si="52"/>
        <v>0</v>
      </c>
      <c r="DF73" s="945"/>
      <c r="DG73" s="908">
        <f>+DI72</f>
        <v>8944503.9056778494</v>
      </c>
      <c r="DH73" s="444">
        <f>DG$34/DG$30</f>
        <v>290568.29545454547</v>
      </c>
      <c r="DI73" s="444">
        <f t="shared" si="12"/>
        <v>8653935.6102233045</v>
      </c>
      <c r="DJ73" s="945"/>
      <c r="DK73" s="908">
        <f>+DM72</f>
        <v>9690927.5791257303</v>
      </c>
      <c r="DL73" s="444">
        <f>DK$34/DK$30</f>
        <v>311182.43181818182</v>
      </c>
      <c r="DM73" s="444">
        <f t="shared" si="29"/>
        <v>9379745.1473075487</v>
      </c>
      <c r="DN73" s="945"/>
      <c r="DO73" s="908">
        <f>+DQ72</f>
        <v>6953225.503081427</v>
      </c>
      <c r="DP73" s="444">
        <f>DO$34/DO$30</f>
        <v>228549.22727272726</v>
      </c>
      <c r="DQ73" s="444">
        <f t="shared" si="13"/>
        <v>6724676.2758086994</v>
      </c>
      <c r="DR73" s="945"/>
      <c r="DS73" s="908">
        <f>+DU72</f>
        <v>1998875.1144827222</v>
      </c>
      <c r="DT73" s="444">
        <f>DS$34/DS$30</f>
        <v>64934.818181818184</v>
      </c>
      <c r="DU73" s="444">
        <f t="shared" si="14"/>
        <v>1933940.2963009041</v>
      </c>
      <c r="DV73" s="945"/>
      <c r="DW73" s="908">
        <f>+DY72</f>
        <v>6975265.8313400745</v>
      </c>
      <c r="DX73" s="444">
        <f>DW$34/DW$30</f>
        <v>231461.61363636365</v>
      </c>
      <c r="DY73" s="444">
        <f t="shared" si="15"/>
        <v>6743804.2177037112</v>
      </c>
      <c r="DZ73" s="945"/>
      <c r="EA73" s="908">
        <f>+EC72</f>
        <v>11599526.129129874</v>
      </c>
      <c r="EB73" s="444">
        <f>EA$34/EA$30</f>
        <v>371610.95454545453</v>
      </c>
      <c r="EC73" s="444">
        <f t="shared" si="30"/>
        <v>11227915.174584419</v>
      </c>
      <c r="ED73" s="945"/>
      <c r="EE73" s="908">
        <f>+EG72</f>
        <v>13045555.30189031</v>
      </c>
      <c r="EF73" s="444">
        <f>EE$34/EE$30</f>
        <v>418901.86363636365</v>
      </c>
      <c r="EG73" s="444">
        <f t="shared" si="31"/>
        <v>12626653.438253947</v>
      </c>
      <c r="EH73" s="945"/>
      <c r="EI73" s="908">
        <f>+EK72</f>
        <v>7212142.3250839459</v>
      </c>
      <c r="EJ73" s="444">
        <f>EI$34/EI$30</f>
        <v>221855.52272727274</v>
      </c>
      <c r="EK73" s="444">
        <f t="shared" si="43"/>
        <v>6990286.8023566734</v>
      </c>
      <c r="EL73" s="945"/>
      <c r="EM73" s="908">
        <f>+EO72</f>
        <v>13728959.290925676</v>
      </c>
      <c r="EN73" s="444">
        <f>EM$34/EM$30</f>
        <v>426091.25</v>
      </c>
      <c r="EO73" s="444">
        <f t="shared" si="44"/>
        <v>13302868.040925676</v>
      </c>
      <c r="EP73" s="945"/>
      <c r="EQ73" s="908">
        <f>+ES72</f>
        <v>8671175.3967306502</v>
      </c>
      <c r="ER73" s="444">
        <f>EQ$34/EQ$30</f>
        <v>274009.40909090912</v>
      </c>
      <c r="ES73" s="444">
        <f t="shared" si="32"/>
        <v>8397165.987639742</v>
      </c>
      <c r="ET73" s="945"/>
      <c r="EU73" s="908">
        <f>+EW72</f>
        <v>64759716.525052182</v>
      </c>
      <c r="EV73" s="444">
        <f>EU$34/EU$30</f>
        <v>2074689.9318181819</v>
      </c>
      <c r="EW73" s="444">
        <f t="shared" si="33"/>
        <v>62685026.593234003</v>
      </c>
      <c r="EX73" s="945"/>
      <c r="EY73" s="908">
        <f>+FA72</f>
        <v>23477867.120507386</v>
      </c>
      <c r="EZ73" s="444">
        <f>EY$34/EY$30</f>
        <v>731924.18181818177</v>
      </c>
      <c r="FA73" s="444">
        <f t="shared" si="45"/>
        <v>22745942.938689202</v>
      </c>
      <c r="FB73" s="945"/>
      <c r="FC73" s="908">
        <f>+FE72</f>
        <v>9963938.6858806964</v>
      </c>
      <c r="FD73" s="444">
        <f>FC$34/FC$30</f>
        <v>305154.84090909088</v>
      </c>
      <c r="FE73" s="444">
        <f t="shared" si="53"/>
        <v>9658783.8449716046</v>
      </c>
      <c r="FF73" s="945"/>
      <c r="FG73" s="908">
        <f>+FI72</f>
        <v>60234088.528928116</v>
      </c>
      <c r="FH73" s="444">
        <f>FG$34/FG$30</f>
        <v>1912087.1818181819</v>
      </c>
      <c r="FI73" s="444">
        <f t="shared" si="34"/>
        <v>58322001.347109936</v>
      </c>
      <c r="FJ73" s="945"/>
      <c r="FK73" s="908">
        <f>+FM72</f>
        <v>940666.49496331287</v>
      </c>
      <c r="FL73" s="444">
        <f>FK$34/FK$30</f>
        <v>29590.636363636364</v>
      </c>
      <c r="FM73" s="444">
        <f t="shared" si="46"/>
        <v>911075.85859967652</v>
      </c>
      <c r="FN73" s="945"/>
      <c r="FO73" s="908">
        <f>+FQ72</f>
        <v>145839.67902002233</v>
      </c>
      <c r="FP73" s="444">
        <f>FO$34/FO$30</f>
        <v>4672.227272727273</v>
      </c>
      <c r="FQ73" s="444">
        <f t="shared" si="35"/>
        <v>141167.45174729507</v>
      </c>
      <c r="FR73" s="945"/>
      <c r="FS73" s="908">
        <f>+FU72</f>
        <v>17120018.429237656</v>
      </c>
      <c r="FT73" s="444">
        <f>FS$34/FS$30</f>
        <v>533717.79545454541</v>
      </c>
      <c r="FU73" s="444">
        <f t="shared" si="47"/>
        <v>16586300.633783111</v>
      </c>
      <c r="FV73" s="945"/>
      <c r="FW73" s="908">
        <f>+FY72</f>
        <v>1051903.5916103579</v>
      </c>
      <c r="FX73" s="444">
        <f>FW$34/FW$30</f>
        <v>33468.295454545456</v>
      </c>
      <c r="FY73" s="444">
        <f t="shared" si="36"/>
        <v>1018435.2961558125</v>
      </c>
      <c r="FZ73" s="945"/>
      <c r="GA73" s="908">
        <f>+GC72</f>
        <v>10128972.215385733</v>
      </c>
      <c r="GB73" s="444">
        <f>GA$34/GA$30</f>
        <v>308173.47727272729</v>
      </c>
      <c r="GC73" s="444">
        <f t="shared" si="54"/>
        <v>9820798.7381130066</v>
      </c>
      <c r="GD73" s="945"/>
      <c r="GE73" s="908">
        <f>+GG72</f>
        <v>4376209.3736717366</v>
      </c>
      <c r="GF73" s="444">
        <f>GE$34/GE$30</f>
        <v>145216.61363636365</v>
      </c>
      <c r="GG73" s="444">
        <f t="shared" si="16"/>
        <v>4230992.7600353733</v>
      </c>
      <c r="GH73" s="945"/>
      <c r="GI73" s="908">
        <f>+GK72</f>
        <v>3826906.0229034554</v>
      </c>
      <c r="GJ73" s="444">
        <f>GI$34/GI$30</f>
        <v>119304.06818181818</v>
      </c>
      <c r="GK73" s="444">
        <f t="shared" si="48"/>
        <v>3707601.9547216371</v>
      </c>
      <c r="GL73" s="945"/>
      <c r="GM73" s="908">
        <f>+GO72</f>
        <v>2215482.6991667696</v>
      </c>
      <c r="GN73" s="444">
        <f>GM$34/GM$30</f>
        <v>72650.181818181823</v>
      </c>
      <c r="GO73" s="444">
        <f t="shared" si="17"/>
        <v>2142832.517348588</v>
      </c>
      <c r="GP73" s="945"/>
      <c r="GQ73" s="908">
        <f>+GS72</f>
        <v>15289653.150696428</v>
      </c>
      <c r="GR73" s="444">
        <f>GQ$34/GQ$30</f>
        <v>497857.56818181818</v>
      </c>
      <c r="GS73" s="444">
        <f t="shared" si="18"/>
        <v>14791795.58251461</v>
      </c>
      <c r="GT73" s="945"/>
      <c r="GU73" s="908">
        <f>+GW72</f>
        <v>727332.8681818184</v>
      </c>
      <c r="GV73" s="444">
        <f>GU$34/GU$30</f>
        <v>18910.18181818182</v>
      </c>
      <c r="GW73" s="444">
        <f t="shared" si="130"/>
        <v>708422.68636363663</v>
      </c>
      <c r="GX73" s="945"/>
      <c r="GY73" s="908">
        <f>+HA72</f>
        <v>3383504.8200679859</v>
      </c>
      <c r="GZ73" s="444">
        <f>GY$34/GY$30</f>
        <v>110172.77272727272</v>
      </c>
      <c r="HA73" s="444">
        <f t="shared" si="19"/>
        <v>3273332.047340713</v>
      </c>
      <c r="HB73" s="945"/>
      <c r="HC73" s="908">
        <f>+HE72</f>
        <v>14566727.263096077</v>
      </c>
      <c r="HD73" s="444">
        <f>HC$34/HC$30</f>
        <v>479935.59090909088</v>
      </c>
      <c r="HE73" s="444">
        <f t="shared" si="20"/>
        <v>14086791.672186986</v>
      </c>
      <c r="HF73" s="945"/>
      <c r="HG73" s="908">
        <f>+HI72</f>
        <v>2356722.9309580061</v>
      </c>
      <c r="HH73" s="444">
        <f>HG$34/HG$30</f>
        <v>77832.227272727279</v>
      </c>
      <c r="HI73" s="444">
        <f t="shared" si="21"/>
        <v>2278890.703685279</v>
      </c>
      <c r="HJ73" s="945"/>
      <c r="HK73" s="908">
        <f>+HM72</f>
        <v>2331098.3287491864</v>
      </c>
      <c r="HL73" s="444">
        <f>HK$34/HK$30</f>
        <v>76261.659090909088</v>
      </c>
      <c r="HM73" s="444">
        <f t="shared" si="22"/>
        <v>2254836.6696582772</v>
      </c>
      <c r="HN73" s="945"/>
      <c r="HO73" s="908">
        <f>+HQ72</f>
        <v>537476.76250880864</v>
      </c>
      <c r="HP73" s="444">
        <f>HO$34/HO$30</f>
        <v>17708.454545454544</v>
      </c>
      <c r="HQ73" s="444">
        <f t="shared" si="23"/>
        <v>519768.30796335411</v>
      </c>
      <c r="HR73" s="945"/>
      <c r="HS73" s="908">
        <f>+HU72</f>
        <v>4393593.3711913964</v>
      </c>
      <c r="HT73" s="444">
        <f>HS$34/HS$30</f>
        <v>140432.93181818182</v>
      </c>
      <c r="HU73" s="444">
        <f t="shared" si="37"/>
        <v>4253160.4393732147</v>
      </c>
      <c r="HV73" s="945"/>
      <c r="HW73" s="908">
        <f>+HY72</f>
        <v>17693107.856347326</v>
      </c>
      <c r="HX73" s="444">
        <f>HW$34/HW$30</f>
        <v>544264.59090909094</v>
      </c>
      <c r="HY73" s="444">
        <f t="shared" si="49"/>
        <v>17148843.265438236</v>
      </c>
      <c r="HZ73" s="945"/>
      <c r="IA73" s="908">
        <f>+IC72</f>
        <v>16277766.13387638</v>
      </c>
      <c r="IB73" s="444">
        <f>IA$34/IA$30</f>
        <v>495250.22727272729</v>
      </c>
      <c r="IC73" s="444">
        <f t="shared" si="55"/>
        <v>15782515.906603653</v>
      </c>
      <c r="ID73" s="945"/>
      <c r="IE73" s="908">
        <f>+IG72</f>
        <v>92449471.917547524</v>
      </c>
      <c r="IF73" s="444">
        <f>IE$34/IE$30</f>
        <v>2735944.4545454546</v>
      </c>
      <c r="IG73" s="444">
        <f t="shared" si="61"/>
        <v>89713527.463002071</v>
      </c>
      <c r="IH73" s="945"/>
      <c r="II73" s="908">
        <f>+IK72</f>
        <v>106393607.44661734</v>
      </c>
      <c r="IJ73" s="444">
        <f>II$34/II$30</f>
        <v>3056062.2045454546</v>
      </c>
      <c r="IK73" s="444">
        <f t="shared" si="75"/>
        <v>103337545.24207188</v>
      </c>
      <c r="IL73" s="945"/>
      <c r="IM73" s="908">
        <f>+IO72</f>
        <v>12518590.42389006</v>
      </c>
      <c r="IN73" s="444">
        <f>IM$34/IM$30</f>
        <v>349318.22727272729</v>
      </c>
      <c r="IO73" s="444">
        <f t="shared" si="89"/>
        <v>12169272.196617333</v>
      </c>
      <c r="IP73" s="945"/>
      <c r="IQ73" s="908">
        <f>+IS72</f>
        <v>394806.33791402407</v>
      </c>
      <c r="IR73" s="444">
        <f>IQ$34/IQ$30</f>
        <v>10686.113636363636</v>
      </c>
      <c r="IS73" s="444">
        <f t="shared" si="110"/>
        <v>384120.22427766043</v>
      </c>
      <c r="IT73" s="945"/>
      <c r="IU73" s="908">
        <f>+IW72</f>
        <v>80356.783761002662</v>
      </c>
      <c r="IV73" s="444">
        <f>IU$34/IU$30</f>
        <v>2471.8863636363635</v>
      </c>
      <c r="IW73" s="444">
        <f t="shared" si="50"/>
        <v>77884.897397366294</v>
      </c>
      <c r="IX73" s="945"/>
      <c r="IY73" s="908">
        <f>+JA72</f>
        <v>55677.9614544902</v>
      </c>
      <c r="IZ73" s="444">
        <f>IY$34/IY$30</f>
        <v>1720.340909090909</v>
      </c>
      <c r="JA73" s="444">
        <f t="shared" si="51"/>
        <v>53957.620545399288</v>
      </c>
      <c r="JB73" s="945"/>
      <c r="JC73" s="908">
        <f>+JE72</f>
        <v>10279490.888653984</v>
      </c>
      <c r="JD73" s="444">
        <f>JC$34/JC$30</f>
        <v>304980.29545454547</v>
      </c>
      <c r="JE73" s="444">
        <f t="shared" si="62"/>
        <v>9974510.5931994393</v>
      </c>
      <c r="JF73" s="945"/>
      <c r="JG73" s="908">
        <f>+JI72</f>
        <v>1006838.5758522727</v>
      </c>
      <c r="JH73" s="444">
        <f>JG$34/JG$30</f>
        <v>24214.977272727272</v>
      </c>
      <c r="JI73" s="444">
        <f t="shared" si="163"/>
        <v>982623.59857954539</v>
      </c>
      <c r="JJ73" s="945"/>
      <c r="JK73" s="908">
        <f>+JM72</f>
        <v>376447.23217814259</v>
      </c>
      <c r="JL73" s="444">
        <f>JK$34/JK$30</f>
        <v>11403.5</v>
      </c>
      <c r="JM73" s="444">
        <f t="shared" si="56"/>
        <v>365043.73217814259</v>
      </c>
      <c r="JN73" s="945"/>
      <c r="JO73" s="908">
        <f>+JQ72</f>
        <v>545291.13306802639</v>
      </c>
      <c r="JP73" s="444">
        <f>JO$34/JO$30</f>
        <v>16700.045454545456</v>
      </c>
      <c r="JQ73" s="444">
        <f t="shared" si="57"/>
        <v>528591.08761348098</v>
      </c>
      <c r="JR73" s="945"/>
      <c r="JS73" s="908">
        <f>+JU72</f>
        <v>12387.207333250421</v>
      </c>
      <c r="JT73" s="444">
        <f>JS$34/JS$30</f>
        <v>369.95454545454544</v>
      </c>
      <c r="JU73" s="444">
        <f t="shared" si="63"/>
        <v>12017.252787795875</v>
      </c>
      <c r="JV73" s="945"/>
      <c r="JW73" s="908">
        <f>+JY72</f>
        <v>12387.207333250421</v>
      </c>
      <c r="JX73" s="444">
        <f>JW$34/JW$30</f>
        <v>369.95454545454544</v>
      </c>
      <c r="JY73" s="444">
        <f t="shared" si="64"/>
        <v>12017.252787795875</v>
      </c>
      <c r="JZ73" s="945"/>
      <c r="KA73" s="908">
        <f>+KC72</f>
        <v>653586.89475120557</v>
      </c>
      <c r="KB73" s="444">
        <f>KA$34/KA$30</f>
        <v>19519.93181818182</v>
      </c>
      <c r="KC73" s="444">
        <f t="shared" si="65"/>
        <v>634066.96293302381</v>
      </c>
      <c r="KD73" s="945"/>
      <c r="KE73" s="908">
        <f>+KG72</f>
        <v>653586.89475120557</v>
      </c>
      <c r="KF73" s="444">
        <f>KE$34/KE$30</f>
        <v>19519.93181818182</v>
      </c>
      <c r="KG73" s="444">
        <f t="shared" si="66"/>
        <v>634066.96293302381</v>
      </c>
      <c r="KH73" s="945"/>
      <c r="KI73" s="908">
        <f>+KK72</f>
        <v>176595.48743246426</v>
      </c>
      <c r="KJ73" s="444">
        <f>KI$34/KI$30</f>
        <v>5361.181818181818</v>
      </c>
      <c r="KK73" s="444">
        <f t="shared" si="58"/>
        <v>171234.30561428244</v>
      </c>
      <c r="KL73" s="945"/>
      <c r="KM73" s="908">
        <f>+KO72</f>
        <v>11831354.423769156</v>
      </c>
      <c r="KN73" s="444">
        <f>KM$34/KM$30</f>
        <v>353353.52272727271</v>
      </c>
      <c r="KO73" s="444">
        <f t="shared" si="68"/>
        <v>11478000.901041882</v>
      </c>
      <c r="KP73" s="945"/>
      <c r="KQ73" s="908">
        <f>+KS72</f>
        <v>1323230.7946969697</v>
      </c>
      <c r="KR73" s="444">
        <f>KQ$34/KQ$30</f>
        <v>31754.363636363636</v>
      </c>
      <c r="KS73" s="444">
        <f t="shared" si="164"/>
        <v>1291476.4310606061</v>
      </c>
      <c r="KT73" s="945"/>
      <c r="KU73" s="908">
        <f>+KW72</f>
        <v>0</v>
      </c>
      <c r="KV73" s="444">
        <f>KU$34/KU$30</f>
        <v>0</v>
      </c>
      <c r="KW73" s="444">
        <f t="shared" si="69"/>
        <v>0</v>
      </c>
      <c r="KX73" s="945"/>
      <c r="KY73" s="908">
        <f>+LA72</f>
        <v>1160283.8810782237</v>
      </c>
      <c r="KZ73" s="444">
        <f>KY$34/KY$30</f>
        <v>33657.88636363636</v>
      </c>
      <c r="LA73" s="444">
        <f t="shared" si="76"/>
        <v>1126625.9947145872</v>
      </c>
      <c r="LB73" s="945"/>
      <c r="LC73" s="908">
        <f>+LE72</f>
        <v>0</v>
      </c>
      <c r="LD73" s="444">
        <f>LC$34/LC$30</f>
        <v>0</v>
      </c>
      <c r="LE73" s="444">
        <f t="shared" si="90"/>
        <v>0</v>
      </c>
      <c r="LF73" s="945"/>
      <c r="LG73" s="908">
        <f>+LI72</f>
        <v>25883966.318181813</v>
      </c>
      <c r="LH73" s="444">
        <f>LG$34/LG$30</f>
        <v>725718.68181818177</v>
      </c>
      <c r="LI73" s="444">
        <f t="shared" si="91"/>
        <v>25158247.636363629</v>
      </c>
      <c r="LJ73" s="945"/>
      <c r="LK73" s="908">
        <f>+LM72</f>
        <v>5199468.8301620865</v>
      </c>
      <c r="LL73" s="444">
        <f>LK$34/LK$30</f>
        <v>144741.36363636365</v>
      </c>
      <c r="LM73" s="444">
        <f t="shared" si="92"/>
        <v>5054727.4665257232</v>
      </c>
      <c r="LN73" s="945"/>
      <c r="LO73" s="908">
        <f>+LQ72</f>
        <v>3130374.0724101481</v>
      </c>
      <c r="LP73" s="444">
        <f>LO$34/LO$30</f>
        <v>92640.113636363632</v>
      </c>
      <c r="LQ73" s="444">
        <f t="shared" si="70"/>
        <v>3037733.9587737843</v>
      </c>
      <c r="LR73" s="945"/>
      <c r="LS73" s="908">
        <f>+LU72</f>
        <v>93776.790697674442</v>
      </c>
      <c r="LT73" s="444">
        <f>LS$34/LS$30</f>
        <v>2648.25</v>
      </c>
      <c r="LU73" s="444">
        <f t="shared" si="77"/>
        <v>91128.540697674442</v>
      </c>
      <c r="LV73" s="945"/>
      <c r="LW73" s="908">
        <f>+LY72</f>
        <v>14355540.372445386</v>
      </c>
      <c r="LX73" s="444">
        <f>LW$34/LW$30</f>
        <v>419543.43181818182</v>
      </c>
      <c r="LY73" s="444">
        <f t="shared" si="71"/>
        <v>13935996.940627204</v>
      </c>
      <c r="LZ73" s="945"/>
      <c r="MA73" s="908">
        <f>+MC72</f>
        <v>19048665.441331923</v>
      </c>
      <c r="MB73" s="444">
        <f>MA$34/MA$30</f>
        <v>539231.47727272729</v>
      </c>
      <c r="MC73" s="444">
        <f t="shared" si="78"/>
        <v>18509433.964059196</v>
      </c>
      <c r="MD73" s="945"/>
      <c r="ME73" s="908">
        <f>+MG72</f>
        <v>2447491.0986610292</v>
      </c>
      <c r="MF73" s="444">
        <f>ME$34/ME$30</f>
        <v>71173.659090909088</v>
      </c>
      <c r="MG73" s="444">
        <f t="shared" si="72"/>
        <v>2376317.4395701201</v>
      </c>
      <c r="MH73" s="945"/>
      <c r="MI73" s="908">
        <f>+MK72</f>
        <v>27925144.815539122</v>
      </c>
      <c r="MJ73" s="444">
        <f>MI$34/MI$30</f>
        <v>802125.06818181823</v>
      </c>
      <c r="MK73" s="444">
        <f t="shared" si="79"/>
        <v>27123019.747357305</v>
      </c>
      <c r="ML73" s="945"/>
      <c r="MM73" s="908">
        <f>+MO72</f>
        <v>14295655.24171952</v>
      </c>
      <c r="MN73" s="444">
        <f>MM$34/MM$30</f>
        <v>409626.72727272729</v>
      </c>
      <c r="MO73" s="444">
        <f t="shared" si="80"/>
        <v>13886028.514446793</v>
      </c>
      <c r="MP73" s="945"/>
      <c r="MQ73" s="908">
        <f>+MS72</f>
        <v>30315920.983086683</v>
      </c>
      <c r="MR73" s="444">
        <f>MQ$34/MQ$30</f>
        <v>864446.02272727271</v>
      </c>
      <c r="MS73" s="444">
        <f t="shared" si="81"/>
        <v>29451474.960359409</v>
      </c>
      <c r="MT73" s="945"/>
      <c r="MU73" s="908">
        <f>+MW72</f>
        <v>9808881.8520084582</v>
      </c>
      <c r="MV73" s="444">
        <f>MU$34/MU$30</f>
        <v>277002.13636363635</v>
      </c>
      <c r="MW73" s="444">
        <f t="shared" si="82"/>
        <v>9531879.7156448215</v>
      </c>
      <c r="MX73" s="945"/>
      <c r="MY73" s="908">
        <f>+NA72</f>
        <v>3690014.0947850589</v>
      </c>
      <c r="MZ73" s="444">
        <f>MY$34/MY$30</f>
        <v>103955.40909090909</v>
      </c>
      <c r="NA73" s="444">
        <f t="shared" si="93"/>
        <v>3586058.6856941497</v>
      </c>
      <c r="NB73" s="945"/>
      <c r="NC73" s="908">
        <f>+NE72</f>
        <v>29468648.44115575</v>
      </c>
      <c r="ND73" s="444">
        <f>NC$34/NC$30</f>
        <v>844392.63636363635</v>
      </c>
      <c r="NE73" s="444">
        <f t="shared" si="83"/>
        <v>28624255.804792114</v>
      </c>
      <c r="NF73" s="945"/>
      <c r="NG73" s="908">
        <f>+NI72</f>
        <v>3737307.981677236</v>
      </c>
      <c r="NH73" s="444">
        <f>NG$34/NG$30</f>
        <v>109223.54545454546</v>
      </c>
      <c r="NI73" s="444">
        <f t="shared" si="73"/>
        <v>3628084.4362226906</v>
      </c>
      <c r="NJ73" s="945"/>
      <c r="NK73" s="908">
        <f>+NM72</f>
        <v>40914828.325405225</v>
      </c>
      <c r="NL73" s="444">
        <f>NK$34/NK$30</f>
        <v>1163839.6590909092</v>
      </c>
      <c r="NM73" s="444">
        <f t="shared" si="84"/>
        <v>39750988.666314319</v>
      </c>
      <c r="NN73" s="945"/>
      <c r="NO73" s="908">
        <f>+NQ72</f>
        <v>1609584.214235377</v>
      </c>
      <c r="NP73" s="444">
        <f>NO$34/NO$30</f>
        <v>45454.545454545456</v>
      </c>
      <c r="NQ73" s="444">
        <f t="shared" si="85"/>
        <v>1564129.6687808316</v>
      </c>
      <c r="NR73" s="945"/>
      <c r="NS73" s="908">
        <f>+NU72</f>
        <v>5084780.5958421417</v>
      </c>
      <c r="NT73" s="444">
        <f>NS$34/NS$30</f>
        <v>141548.70454545456</v>
      </c>
      <c r="NU73" s="444">
        <f t="shared" si="94"/>
        <v>4943231.8912966875</v>
      </c>
      <c r="NV73" s="945"/>
      <c r="NW73" s="908">
        <f>+NY72</f>
        <v>980734.25898520055</v>
      </c>
      <c r="NX73" s="444">
        <f>NW$34/NW$30</f>
        <v>26484.136363636364</v>
      </c>
      <c r="NY73" s="444">
        <f t="shared" si="111"/>
        <v>954250.12262156419</v>
      </c>
      <c r="NZ73" s="945"/>
      <c r="OA73" s="908">
        <f>+OC72</f>
        <v>9582951.165433405</v>
      </c>
      <c r="OB73" s="444">
        <f>OA$34/OA$30</f>
        <v>272591.11363636365</v>
      </c>
      <c r="OC73" s="444">
        <f t="shared" si="86"/>
        <v>9310360.0517970417</v>
      </c>
      <c r="OD73" s="945"/>
      <c r="OE73" s="908">
        <f>+OG72</f>
        <v>5445549.1659619445</v>
      </c>
      <c r="OF73" s="444">
        <f>OE$34/OE$30</f>
        <v>154153.13636363635</v>
      </c>
      <c r="OG73" s="444">
        <f t="shared" si="87"/>
        <v>5291396.0295983078</v>
      </c>
      <c r="OH73" s="945"/>
      <c r="OI73" s="908">
        <f>+OK72</f>
        <v>18794655.378787879</v>
      </c>
      <c r="OJ73" s="444">
        <f>OI$34/OI$30</f>
        <v>526952.95454545459</v>
      </c>
      <c r="OK73" s="444">
        <f t="shared" si="95"/>
        <v>18267702.424242426</v>
      </c>
      <c r="OL73" s="945"/>
      <c r="OM73" s="908">
        <f>+OO72</f>
        <v>10196454.066948554</v>
      </c>
      <c r="ON73" s="444">
        <f>OM$34/OM$30</f>
        <v>283846.04545454547</v>
      </c>
      <c r="OO73" s="444">
        <f t="shared" si="96"/>
        <v>9912608.0214940086</v>
      </c>
      <c r="OP73" s="945"/>
      <c r="OQ73" s="908">
        <f>+OS72</f>
        <v>833310.16560958419</v>
      </c>
      <c r="OR73" s="444">
        <f>OQ$34/OQ$30</f>
        <v>22871.704545454544</v>
      </c>
      <c r="OS73" s="444">
        <f t="shared" si="97"/>
        <v>810438.4610641296</v>
      </c>
      <c r="OT73" s="945"/>
      <c r="OU73" s="908">
        <f>+OW72</f>
        <v>3582342.0121564488</v>
      </c>
      <c r="OV73" s="444">
        <f>OU$34/OU$30</f>
        <v>99961.522727272721</v>
      </c>
      <c r="OW73" s="444">
        <f t="shared" si="98"/>
        <v>3482380.4894291759</v>
      </c>
      <c r="OX73" s="945"/>
      <c r="OY73" s="908">
        <f>+PA72</f>
        <v>4663177.4556025378</v>
      </c>
      <c r="OZ73" s="444">
        <f>OY$34/OY$30</f>
        <v>128289.59090909091</v>
      </c>
      <c r="PA73" s="444">
        <f t="shared" si="99"/>
        <v>4534887.864693447</v>
      </c>
      <c r="PB73" s="945"/>
      <c r="PC73" s="908">
        <f>+PE72</f>
        <v>61455298.281183913</v>
      </c>
      <c r="PD73" s="444">
        <f>PC$34/PC$30</f>
        <v>1714846.0909090908</v>
      </c>
      <c r="PE73" s="444">
        <f t="shared" si="100"/>
        <v>59740452.19027482</v>
      </c>
      <c r="PF73" s="945"/>
      <c r="PG73" s="908">
        <f>+PI72</f>
        <v>24813462.861169845</v>
      </c>
      <c r="PH73" s="444">
        <f>PG$34/PG$30</f>
        <v>681050.36363636365</v>
      </c>
      <c r="PI73" s="444">
        <f t="shared" si="101"/>
        <v>24132412.497533482</v>
      </c>
      <c r="PJ73" s="945"/>
      <c r="PK73" s="908">
        <f>+PM72</f>
        <v>18429309.293868929</v>
      </c>
      <c r="PL73" s="444">
        <f>PK$34/PK$30</f>
        <v>492007.63636363635</v>
      </c>
      <c r="PM73" s="444">
        <f t="shared" si="112"/>
        <v>17937301.657505292</v>
      </c>
      <c r="PN73" s="945"/>
      <c r="PO73" s="908">
        <f>+PQ72</f>
        <v>19219909.386363637</v>
      </c>
      <c r="PP73" s="444">
        <f>PO$34/PO$30</f>
        <v>497925.11363636365</v>
      </c>
      <c r="PQ73" s="444">
        <f t="shared" si="113"/>
        <v>18721984.272727273</v>
      </c>
      <c r="PR73" s="945"/>
      <c r="PS73" s="908">
        <f>+PU72</f>
        <v>8613439.1342803054</v>
      </c>
      <c r="PT73" s="444">
        <f>PS$34/PS$30</f>
        <v>218730.86363636365</v>
      </c>
      <c r="PU73" s="444">
        <f t="shared" si="136"/>
        <v>8394708.2706439421</v>
      </c>
      <c r="PV73" s="945"/>
      <c r="PW73" s="908">
        <f>+PY72</f>
        <v>216738135.16363639</v>
      </c>
      <c r="PX73" s="444">
        <f>PW$34/PW$30</f>
        <v>5440555.6363636367</v>
      </c>
      <c r="PY73" s="444">
        <f t="shared" si="153"/>
        <v>211297579.52727276</v>
      </c>
      <c r="PZ73" s="945"/>
      <c r="QA73" s="908">
        <f>+QC72</f>
        <v>1498056.2869978859</v>
      </c>
      <c r="QB73" s="444">
        <f>QA$34/QA$30</f>
        <v>43030.340909090912</v>
      </c>
      <c r="QC73" s="444">
        <f t="shared" si="88"/>
        <v>1455025.9460887951</v>
      </c>
      <c r="QD73" s="945"/>
      <c r="QE73" s="908">
        <f>+QG72</f>
        <v>8603822.5627840944</v>
      </c>
      <c r="QF73" s="444">
        <f>QE$34/QE$30</f>
        <v>218486.65909090909</v>
      </c>
      <c r="QG73" s="444">
        <f t="shared" si="137"/>
        <v>8385335.9036931852</v>
      </c>
      <c r="QH73" s="945"/>
      <c r="QI73" s="908">
        <f>+QK72</f>
        <v>34494425.123011358</v>
      </c>
      <c r="QJ73" s="444">
        <f>QI$34/QI$30</f>
        <v>873921.88636363635</v>
      </c>
      <c r="QK73" s="444">
        <f t="shared" si="138"/>
        <v>33620503.236647725</v>
      </c>
      <c r="QL73" s="945"/>
      <c r="QM73" s="908">
        <f>+QO72</f>
        <v>34444568.220170446</v>
      </c>
      <c r="QN73" s="444">
        <f>QM$34/QM$30</f>
        <v>870636.79545454541</v>
      </c>
      <c r="QO73" s="444">
        <f t="shared" si="139"/>
        <v>33573931.424715899</v>
      </c>
      <c r="QP73" s="945"/>
      <c r="QQ73" s="908">
        <f>+QS72</f>
        <v>16880651.67642045</v>
      </c>
      <c r="QR73" s="444">
        <f>QQ$34/QQ$30</f>
        <v>425696.79545454547</v>
      </c>
      <c r="QS73" s="444">
        <f t="shared" si="140"/>
        <v>16454954.880965905</v>
      </c>
      <c r="QT73" s="945"/>
      <c r="QU73" s="908">
        <f>+QW72</f>
        <v>5807929.9491477273</v>
      </c>
      <c r="QV73" s="444">
        <f>QU$34/QU$30</f>
        <v>145790.52272727274</v>
      </c>
      <c r="QW73" s="444">
        <f t="shared" si="154"/>
        <v>5662139.4264204549</v>
      </c>
      <c r="QX73" s="945"/>
      <c r="QY73" s="908">
        <f>+RA72</f>
        <v>6599134.3275568187</v>
      </c>
      <c r="QZ73" s="444">
        <f>QY$34/QY$30</f>
        <v>172394.93181818182</v>
      </c>
      <c r="RA73" s="444">
        <f t="shared" si="131"/>
        <v>6426739.3957386371</v>
      </c>
      <c r="RB73" s="945"/>
      <c r="RC73" s="908">
        <f>+RE72</f>
        <v>12420749.726704543</v>
      </c>
      <c r="RD73" s="444">
        <f>RC$34/RC$30</f>
        <v>319881.95454545453</v>
      </c>
      <c r="RE73" s="444">
        <f t="shared" si="141"/>
        <v>12100867.772159088</v>
      </c>
      <c r="RF73" s="945"/>
      <c r="RG73" s="908">
        <f>+RI72</f>
        <v>8339144.8428030312</v>
      </c>
      <c r="RH73" s="444">
        <f>RG$34/RG$30</f>
        <v>213254.63636363635</v>
      </c>
      <c r="RI73" s="444">
        <f t="shared" si="142"/>
        <v>8125890.2064393945</v>
      </c>
      <c r="RJ73" s="945"/>
      <c r="RK73" s="908">
        <f>+RM72</f>
        <v>524861.64299242431</v>
      </c>
      <c r="RL73" s="444">
        <f>RK$34/RK$30</f>
        <v>13328.40909090909</v>
      </c>
      <c r="RM73" s="444">
        <f t="shared" si="143"/>
        <v>511533.2339015152</v>
      </c>
      <c r="RN73" s="945"/>
      <c r="RO73" s="908">
        <f>+RQ72</f>
        <v>720333.73768939392</v>
      </c>
      <c r="RP73" s="444">
        <f>RO$34/RO$30</f>
        <v>18249.772727272728</v>
      </c>
      <c r="RQ73" s="444">
        <f t="shared" si="144"/>
        <v>702083.96496212122</v>
      </c>
      <c r="RR73" s="945"/>
      <c r="RS73" s="908">
        <f>+RU72</f>
        <v>36274550.189393938</v>
      </c>
      <c r="RT73" s="444">
        <f>RS$34/RS$30</f>
        <v>914772.72727272729</v>
      </c>
      <c r="RU73" s="444">
        <f t="shared" si="145"/>
        <v>35359777.462121211</v>
      </c>
      <c r="RV73" s="945"/>
      <c r="RW73" s="908">
        <f>+RY72</f>
        <v>9314017.8071022723</v>
      </c>
      <c r="RX73" s="444">
        <f>RW$34/RW$30</f>
        <v>234339.47727272726</v>
      </c>
      <c r="RY73" s="444">
        <f t="shared" si="155"/>
        <v>9079678.3298295457</v>
      </c>
      <c r="RZ73" s="945"/>
      <c r="SA73" s="908">
        <f>+SC72</f>
        <v>4455464.3678646944</v>
      </c>
      <c r="SB73" s="444">
        <f>SA$34/SA$30</f>
        <v>120594.81818181818</v>
      </c>
      <c r="SC73" s="444">
        <f t="shared" si="114"/>
        <v>4334869.5496828761</v>
      </c>
      <c r="SD73" s="945"/>
      <c r="SE73" s="908">
        <f>+SG72</f>
        <v>1234319.6676136365</v>
      </c>
      <c r="SF73" s="444">
        <f>SE$34/SE$30</f>
        <v>30983.863636363636</v>
      </c>
      <c r="SG73" s="444">
        <f t="shared" si="156"/>
        <v>1203335.8039772729</v>
      </c>
      <c r="SH73" s="945"/>
      <c r="SI73" s="908">
        <f>+SK72</f>
        <v>96672.036647727291</v>
      </c>
      <c r="SJ73" s="444">
        <f>SI$34/SI$30</f>
        <v>2410.0227272727275</v>
      </c>
      <c r="SK73" s="444">
        <f t="shared" si="157"/>
        <v>94262.01392045457</v>
      </c>
      <c r="SL73" s="945"/>
      <c r="SM73" s="908">
        <f>+SO72</f>
        <v>77236.618749999994</v>
      </c>
      <c r="SN73" s="444">
        <f>SM$34/SM$30</f>
        <v>1925.5</v>
      </c>
      <c r="SO73" s="444">
        <f t="shared" si="158"/>
        <v>75311.118749999994</v>
      </c>
      <c r="SP73" s="945"/>
      <c r="SQ73" s="908">
        <f>+SS72</f>
        <v>15728192.073291047</v>
      </c>
      <c r="SR73" s="444">
        <f>SQ$34/SQ$30</f>
        <v>427684.81818181818</v>
      </c>
      <c r="SS73" s="444">
        <f t="shared" si="115"/>
        <v>15300507.255109228</v>
      </c>
      <c r="ST73" s="945"/>
      <c r="SU73" s="908">
        <f>+SW72</f>
        <v>607467.92494714621</v>
      </c>
      <c r="SV73" s="444">
        <f>SU$34/SU$30</f>
        <v>16910.522727272728</v>
      </c>
      <c r="SW73" s="444">
        <f t="shared" si="102"/>
        <v>590557.4022198735</v>
      </c>
      <c r="SX73" s="945"/>
      <c r="SY73" s="908">
        <f>+TA72</f>
        <v>1022387.608879493</v>
      </c>
      <c r="SZ73" s="444">
        <f>SY$34/SY$30</f>
        <v>27672.68181818182</v>
      </c>
      <c r="TA73" s="444">
        <f t="shared" si="116"/>
        <v>994714.9270613112</v>
      </c>
      <c r="TB73" s="945"/>
      <c r="TC73" s="908">
        <f>+TE72</f>
        <v>1196904.5181818183</v>
      </c>
      <c r="TD73" s="444">
        <f>TC$34/TC$30</f>
        <v>31570.18181818182</v>
      </c>
      <c r="TE73" s="444">
        <f t="shared" si="132"/>
        <v>1165334.3363636364</v>
      </c>
      <c r="TF73" s="945"/>
      <c r="TG73" s="908">
        <f>+TI72</f>
        <v>3213676.3389711073</v>
      </c>
      <c r="TH73" s="444">
        <f>TG$34/TG$30</f>
        <v>88205.159090909088</v>
      </c>
      <c r="TI73" s="444">
        <f t="shared" si="103"/>
        <v>3125471.1798801981</v>
      </c>
      <c r="TJ73" s="945"/>
      <c r="TK73" s="908">
        <f>+TM72</f>
        <v>17225428.060606062</v>
      </c>
      <c r="TL73" s="444">
        <f>TK$34/TK$30</f>
        <v>468398.02272727271</v>
      </c>
      <c r="TM73" s="444">
        <f t="shared" si="117"/>
        <v>16757030.037878789</v>
      </c>
      <c r="TN73" s="945"/>
      <c r="TO73" s="908">
        <f>+TQ72</f>
        <v>21282686.356236793</v>
      </c>
      <c r="TP73" s="444">
        <f>TO$34/TO$30</f>
        <v>576052.56818181823</v>
      </c>
      <c r="TQ73" s="444">
        <f t="shared" si="118"/>
        <v>20706633.788054977</v>
      </c>
      <c r="TR73" s="945"/>
      <c r="TS73" s="908">
        <f>+TU72</f>
        <v>21228111.56765328</v>
      </c>
      <c r="TT73" s="444">
        <f>TS$34/TS$30</f>
        <v>568020.40909090906</v>
      </c>
      <c r="TU73" s="444">
        <f t="shared" si="119"/>
        <v>20660091.15856237</v>
      </c>
      <c r="TV73" s="945"/>
      <c r="TW73" s="908">
        <f>+TY72</f>
        <v>23495857.478219695</v>
      </c>
      <c r="TX73" s="444">
        <f>TW$34/TW$30</f>
        <v>621241.13636363635</v>
      </c>
      <c r="TY73" s="444">
        <f t="shared" si="133"/>
        <v>22874616.341856059</v>
      </c>
      <c r="TZ73" s="945"/>
      <c r="UA73" s="908">
        <f>+UC72</f>
        <v>85021.072064393942</v>
      </c>
      <c r="UB73" s="444">
        <f>UA$34/UA$30</f>
        <v>2154.0227272727275</v>
      </c>
      <c r="UC73" s="444">
        <f t="shared" si="146"/>
        <v>82867.049337121221</v>
      </c>
      <c r="UD73" s="945"/>
      <c r="UE73" s="908">
        <f>+UG72</f>
        <v>2699705.6405919665</v>
      </c>
      <c r="UF73" s="444">
        <f>UE$34/UE$30</f>
        <v>72238.545454545456</v>
      </c>
      <c r="UG73" s="444">
        <f t="shared" si="120"/>
        <v>2627467.095137421</v>
      </c>
      <c r="UH73" s="945"/>
      <c r="UI73" s="908">
        <f>+UK72</f>
        <v>2123692.6612050743</v>
      </c>
      <c r="UJ73" s="444">
        <f>UI$34/UI$30</f>
        <v>59259.431818181816</v>
      </c>
      <c r="UK73" s="444">
        <f t="shared" si="104"/>
        <v>2064433.2293868924</v>
      </c>
      <c r="UL73" s="945"/>
      <c r="UM73" s="908">
        <f>+UO72</f>
        <v>23255277.636363633</v>
      </c>
      <c r="UN73" s="444">
        <f>UM$34/UM$30</f>
        <v>635309.36363636365</v>
      </c>
      <c r="UO73" s="444">
        <f t="shared" si="121"/>
        <v>22619968.27272727</v>
      </c>
      <c r="UP73" s="945"/>
      <c r="UQ73" s="908">
        <f>+US72</f>
        <v>2271934.1411205083</v>
      </c>
      <c r="UR73" s="444">
        <f>UQ$34/UQ$30</f>
        <v>61636.068181818184</v>
      </c>
      <c r="US73" s="444">
        <f t="shared" si="122"/>
        <v>2210298.07293869</v>
      </c>
      <c r="UT73" s="945"/>
      <c r="UU73" s="908">
        <f>+UW72</f>
        <v>13185264.111698382</v>
      </c>
      <c r="UV73" s="444">
        <f>UU$34/UU$30</f>
        <v>356881.88636363635</v>
      </c>
      <c r="UW73" s="444">
        <f t="shared" si="123"/>
        <v>12828382.225334745</v>
      </c>
      <c r="UX73" s="945"/>
      <c r="UY73" s="908">
        <f>+VA72</f>
        <v>370990.10147991538</v>
      </c>
      <c r="UZ73" s="444">
        <f>UY$34/UY$30</f>
        <v>10018.363636363636</v>
      </c>
      <c r="VA73" s="444">
        <f t="shared" si="124"/>
        <v>360971.73784355173</v>
      </c>
      <c r="VB73" s="945"/>
      <c r="VC73" s="908">
        <f>+VE72</f>
        <v>1782330.8232910503</v>
      </c>
      <c r="VD73" s="444">
        <f>VC$34/VC$30</f>
        <v>48805.068181818184</v>
      </c>
      <c r="VE73" s="444">
        <f t="shared" si="125"/>
        <v>1733525.7551092322</v>
      </c>
      <c r="VF73" s="945"/>
      <c r="VG73" s="908">
        <f t="shared" ref="VG73" si="184">+VI72</f>
        <v>73625483.046401516</v>
      </c>
      <c r="VH73" s="444">
        <f>VG$34/VG$30</f>
        <v>1681266.9772727273</v>
      </c>
      <c r="VI73" s="444">
        <f t="shared" ref="VI73:VI74" si="185">+VG73-VH73</f>
        <v>71944216.069128782</v>
      </c>
      <c r="VJ73" s="945"/>
      <c r="VK73" s="908">
        <f t="shared" ref="VK73" si="186">+VM72</f>
        <v>6495526.1032196973</v>
      </c>
      <c r="VL73" s="444">
        <f>VK$34/VK$30</f>
        <v>147765.52272727274</v>
      </c>
      <c r="VM73" s="444">
        <f t="shared" si="177"/>
        <v>6347760.5804924248</v>
      </c>
      <c r="VN73" s="945"/>
      <c r="VO73" s="908"/>
      <c r="VP73" s="444"/>
      <c r="VQ73" s="444"/>
      <c r="VR73" s="945"/>
      <c r="VS73" s="908"/>
      <c r="VT73" s="444"/>
      <c r="VU73" s="444"/>
      <c r="VV73" s="945"/>
      <c r="VW73" s="908">
        <f>+VY72</f>
        <v>23188070.207892884</v>
      </c>
      <c r="VX73" s="444">
        <f>VW$34/VW$30</f>
        <v>636438.52272727271</v>
      </c>
      <c r="VY73" s="444">
        <f t="shared" si="105"/>
        <v>22551631.68516561</v>
      </c>
      <c r="VZ73" s="945"/>
      <c r="WA73" s="908">
        <f>+WC72</f>
        <v>12530856.936927412</v>
      </c>
      <c r="WB73" s="444">
        <f>WA$34/WA$30</f>
        <v>336836.95454545453</v>
      </c>
      <c r="WC73" s="444">
        <f t="shared" si="126"/>
        <v>12194019.982381957</v>
      </c>
      <c r="WD73" s="945"/>
      <c r="WE73" s="908">
        <f>+WG72</f>
        <v>1379400.6427061304</v>
      </c>
      <c r="WF73" s="444">
        <f>WE$34/WE$30</f>
        <v>36825.88636363636</v>
      </c>
      <c r="WG73" s="444">
        <f t="shared" si="127"/>
        <v>1342574.7563424939</v>
      </c>
      <c r="WH73" s="945"/>
      <c r="WI73" s="908">
        <f>+WK72</f>
        <v>60746654.188636355</v>
      </c>
      <c r="WJ73" s="444">
        <f>WI$34/WI$30</f>
        <v>1602285.6363636365</v>
      </c>
      <c r="WK73" s="444">
        <f t="shared" si="134"/>
        <v>59144368.552272722</v>
      </c>
      <c r="WL73" s="945"/>
      <c r="WM73" s="908">
        <f>+WO72</f>
        <v>20383319.687500004</v>
      </c>
      <c r="WN73" s="444">
        <f>WM$34/WM$30</f>
        <v>527439</v>
      </c>
      <c r="WO73" s="444">
        <f t="shared" si="147"/>
        <v>19855880.687500004</v>
      </c>
      <c r="WP73" s="945"/>
      <c r="WQ73" s="908">
        <f>+WS72</f>
        <v>18418016.393587034</v>
      </c>
      <c r="WR73" s="444">
        <f>WQ$34/WQ$30</f>
        <v>498515.34090909088</v>
      </c>
      <c r="WS73" s="444">
        <f t="shared" si="128"/>
        <v>17919501.052677944</v>
      </c>
      <c r="WT73" s="945"/>
      <c r="WU73" s="908"/>
      <c r="WV73" s="444"/>
      <c r="WW73" s="444"/>
      <c r="WX73" s="474"/>
      <c r="WY73" s="908">
        <f>+XA72</f>
        <v>6523124.3245243151</v>
      </c>
      <c r="WZ73" s="444">
        <f>WY$34/WY$30</f>
        <v>179458.95454545456</v>
      </c>
      <c r="XA73" s="444">
        <f t="shared" si="106"/>
        <v>6343665.369978861</v>
      </c>
      <c r="XB73" s="945"/>
      <c r="XC73" s="908">
        <f>+XE72</f>
        <v>23292772.217329547</v>
      </c>
      <c r="XD73" s="444">
        <f>XC$34/XC$30</f>
        <v>597059.20454545459</v>
      </c>
      <c r="XE73" s="444">
        <f t="shared" si="148"/>
        <v>22695713.012784094</v>
      </c>
      <c r="XF73" s="945"/>
      <c r="XG73" s="908">
        <f>+XI72</f>
        <v>48959723.256439403</v>
      </c>
      <c r="XH73" s="444">
        <f>XG$34/XG$30</f>
        <v>1231820.2727272727</v>
      </c>
      <c r="XI73" s="444">
        <f t="shared" si="159"/>
        <v>47727902.983712129</v>
      </c>
      <c r="XJ73" s="945"/>
      <c r="XK73" s="908">
        <f>+XM72</f>
        <v>419979.76780303032</v>
      </c>
      <c r="XL73" s="444">
        <f>XK$34/XK$30</f>
        <v>10566.636363636364</v>
      </c>
      <c r="XM73" s="444">
        <f t="shared" si="160"/>
        <v>409413.13143939397</v>
      </c>
      <c r="XN73" s="945"/>
      <c r="XO73" s="908">
        <f>+XQ72</f>
        <v>30085168.571780305</v>
      </c>
      <c r="XP73" s="444">
        <f>XO$34/XO$30</f>
        <v>738210.86363636365</v>
      </c>
      <c r="XQ73" s="444">
        <f t="shared" si="161"/>
        <v>29346957.708143942</v>
      </c>
      <c r="XR73" s="945"/>
      <c r="XS73" s="908">
        <f>+XU72</f>
        <v>23158353.516761363</v>
      </c>
      <c r="XT73" s="444">
        <f>XS$34/XS$30</f>
        <v>560678.38636363635</v>
      </c>
      <c r="XU73" s="444">
        <f t="shared" si="165"/>
        <v>22597675.130397726</v>
      </c>
      <c r="XV73" s="945"/>
      <c r="XW73" s="908">
        <f>+XY72</f>
        <v>6179392.2012310605</v>
      </c>
      <c r="XX73" s="444">
        <f>XW$34/XW$30</f>
        <v>151626.02272727274</v>
      </c>
      <c r="XY73" s="444">
        <f t="shared" si="162"/>
        <v>6027766.1785037881</v>
      </c>
      <c r="XZ73" s="945"/>
      <c r="YA73" s="908">
        <f>+YC72</f>
        <v>2242023.1500946973</v>
      </c>
      <c r="YB73" s="444">
        <f>YA$34/YA$30</f>
        <v>54889.88636363636</v>
      </c>
      <c r="YC73" s="444">
        <f t="shared" si="166"/>
        <v>2187133.263731061</v>
      </c>
      <c r="YD73" s="945"/>
      <c r="YE73" s="908">
        <f>+YG72</f>
        <v>24356250.127840906</v>
      </c>
      <c r="YF73" s="444">
        <f>YE$34/YE$30</f>
        <v>630242.59090909094</v>
      </c>
      <c r="YG73" s="444">
        <f t="shared" si="149"/>
        <v>23726007.536931816</v>
      </c>
      <c r="YH73" s="945"/>
      <c r="YI73" s="908">
        <f>+YK72</f>
        <v>24057226.219602272</v>
      </c>
      <c r="YJ73" s="444">
        <f>YI$34/YI$30</f>
        <v>621031.97727272729</v>
      </c>
      <c r="YK73" s="444">
        <f t="shared" si="150"/>
        <v>23436194.242329545</v>
      </c>
      <c r="YL73" s="945"/>
      <c r="YM73" s="908">
        <f>+YO72</f>
        <v>1148776.3218750004</v>
      </c>
      <c r="YN73" s="444">
        <f>YM$34/YM$30</f>
        <v>29240.25</v>
      </c>
      <c r="YO73" s="444">
        <f t="shared" si="151"/>
        <v>1119536.0718750004</v>
      </c>
      <c r="YP73" s="945"/>
      <c r="YQ73" s="908">
        <f>+YS72</f>
        <v>33581381.930303037</v>
      </c>
      <c r="YR73" s="444">
        <f>YQ$34/YQ$30</f>
        <v>790227.63636363635</v>
      </c>
      <c r="YS73" s="444">
        <f t="shared" si="170"/>
        <v>32791154.2939394</v>
      </c>
      <c r="YT73" s="945"/>
      <c r="YU73" s="908">
        <f>+YW72</f>
        <v>10838697.116098486</v>
      </c>
      <c r="YV73" s="444">
        <f>YU$34/YU$30</f>
        <v>252331.68181818182</v>
      </c>
      <c r="YW73" s="444">
        <f t="shared" si="171"/>
        <v>10586365.434280304</v>
      </c>
      <c r="YX73" s="945"/>
      <c r="YY73" s="908">
        <f t="shared" ref="YY73" si="187">+ZA72</f>
        <v>50679326.803977273</v>
      </c>
      <c r="YZ73" s="444">
        <f>YY$34/YY$30</f>
        <v>1175172.7954545454</v>
      </c>
      <c r="ZA73" s="444">
        <f t="shared" si="178"/>
        <v>49504154.008522727</v>
      </c>
      <c r="ZB73" s="945"/>
      <c r="ZC73" s="908">
        <f t="shared" ref="ZC73" si="188">+ZE72</f>
        <v>0</v>
      </c>
      <c r="ZD73" s="444">
        <f>ZC$34/ZC$30</f>
        <v>0</v>
      </c>
      <c r="ZE73" s="444">
        <f t="shared" si="179"/>
        <v>0</v>
      </c>
      <c r="ZF73" s="945"/>
      <c r="ZG73" s="908">
        <f>+ZI72</f>
        <v>99143546.919507563</v>
      </c>
      <c r="ZH73" s="444">
        <f>ZG$34/ZG$30</f>
        <v>2368785.5909090908</v>
      </c>
      <c r="ZI73" s="444">
        <f t="shared" si="167"/>
        <v>96774761.328598469</v>
      </c>
      <c r="ZJ73" s="945"/>
      <c r="ZK73" s="908">
        <f>+ZM72</f>
        <v>98425460.017424241</v>
      </c>
      <c r="ZL73" s="444">
        <f>ZK$34/ZK$30</f>
        <v>2321127.0909090908</v>
      </c>
      <c r="ZM73" s="444">
        <f t="shared" si="172"/>
        <v>96104332.926515147</v>
      </c>
      <c r="ZN73" s="945"/>
      <c r="ZO73" s="908">
        <f>+ZQ72</f>
        <v>34440792.386837117</v>
      </c>
      <c r="ZP73" s="444">
        <f>ZO$34/ZO$30</f>
        <v>801803.29545454541</v>
      </c>
      <c r="ZQ73" s="444">
        <f t="shared" si="173"/>
        <v>33638989.091382571</v>
      </c>
      <c r="ZR73" s="945"/>
      <c r="ZS73" s="908">
        <f t="shared" ref="ZS73" si="189">+ZU72</f>
        <v>52548569.928977273</v>
      </c>
      <c r="ZT73" s="444">
        <f>ZS$34/ZS$30</f>
        <v>1195417.7045454546</v>
      </c>
      <c r="ZU73" s="444">
        <f t="shared" si="180"/>
        <v>51353152.22443182</v>
      </c>
      <c r="ZV73" s="945"/>
      <c r="ZW73" s="908">
        <f>+ZW$34</f>
        <v>77666460</v>
      </c>
      <c r="ZX73" s="444">
        <f>+ZW$34/ZW$30/12*(12.5-ZW$36)</f>
        <v>956121.19318181812</v>
      </c>
      <c r="ZY73" s="444">
        <f t="shared" ref="ZY73:ZY80" si="190">+ZW73-ZX73</f>
        <v>76710338.806818187</v>
      </c>
      <c r="ZZ73" s="945"/>
      <c r="AAA73" s="908">
        <f>+AAA$34</f>
        <v>151372292</v>
      </c>
      <c r="AAB73" s="444">
        <f>+AAA$34/AAA$30/12*(12.5-AAA$36)</f>
        <v>143344.97348484848</v>
      </c>
      <c r="AAC73" s="444">
        <f t="shared" ref="AAC73:AAC80" si="191">+AAA73-AAB73</f>
        <v>151228947.02651516</v>
      </c>
      <c r="AAD73" s="945"/>
      <c r="AAE73" s="908"/>
      <c r="AAF73" s="444"/>
      <c r="AAG73" s="444"/>
      <c r="AAH73" s="945"/>
      <c r="AAI73" s="908">
        <f>+AAK72</f>
        <v>28539668.612689391</v>
      </c>
      <c r="AAJ73" s="444">
        <f>AAI$34/AAI$30</f>
        <v>738492.77272727271</v>
      </c>
      <c r="AAK73" s="444">
        <f t="shared" si="152"/>
        <v>27801175.839962117</v>
      </c>
      <c r="AAL73" s="945"/>
      <c r="AAM73" s="908">
        <f>+AAO72</f>
        <v>16433912.070170453</v>
      </c>
      <c r="AAN73" s="444">
        <f>AAM$34/AAM$30</f>
        <v>399649.29545454547</v>
      </c>
      <c r="AAO73" s="444">
        <f t="shared" si="168"/>
        <v>16034262.774715908</v>
      </c>
      <c r="AAP73" s="945"/>
      <c r="AAQ73" s="908">
        <f>+AAS72</f>
        <v>17153984.644318186</v>
      </c>
      <c r="AAR73" s="444">
        <f>AAQ$34/AAQ$30</f>
        <v>415308.81818181818</v>
      </c>
      <c r="AAS73" s="444">
        <f t="shared" si="169"/>
        <v>16738675.826136367</v>
      </c>
      <c r="AAT73" s="945"/>
      <c r="AAU73" s="908">
        <f>+AAW72</f>
        <v>23543326.206723481</v>
      </c>
      <c r="AAV73" s="444">
        <f>AAU$34/AAU$30</f>
        <v>554014.93181818177</v>
      </c>
      <c r="AAW73" s="444">
        <f t="shared" si="174"/>
        <v>22989311.274905298</v>
      </c>
      <c r="AAX73" s="945"/>
      <c r="AAY73" s="908"/>
      <c r="AAZ73" s="444"/>
      <c r="ABA73" s="444"/>
      <c r="ABB73" s="945"/>
      <c r="ABC73" s="908"/>
      <c r="ABD73" s="444"/>
      <c r="ABE73" s="444"/>
      <c r="ABF73" s="945"/>
      <c r="ABG73" s="908"/>
      <c r="ABH73" s="444"/>
      <c r="ABI73" s="444"/>
      <c r="ABJ73" s="945"/>
      <c r="ABK73" s="908"/>
      <c r="ABL73" s="444"/>
      <c r="ABM73" s="444"/>
      <c r="ABN73" s="945"/>
      <c r="ABO73" s="908"/>
      <c r="ABP73" s="444"/>
      <c r="ABQ73" s="444"/>
      <c r="ABR73" s="945"/>
      <c r="ABS73" s="908">
        <f>+ABS$34</f>
        <v>27846722</v>
      </c>
      <c r="ABT73" s="444">
        <f>+ABS$34/ABS$30/12*(12.5-ABS$36)</f>
        <v>342810.0246212121</v>
      </c>
      <c r="ABU73" s="444">
        <f t="shared" ref="ABU73:ABU80" si="192">+ABS73-ABT73</f>
        <v>27503911.975378789</v>
      </c>
      <c r="ABV73" s="945"/>
      <c r="ABW73" s="908">
        <f>+ABW$34</f>
        <v>19144464</v>
      </c>
      <c r="ABX73" s="444">
        <f>+ABW$34/ABW$30/12*(12.5-ABW$36)</f>
        <v>54387.681818181816</v>
      </c>
      <c r="ABY73" s="444">
        <f t="shared" ref="ABY73:ABY80" si="193">+ABW73-ABX73</f>
        <v>19090076.318181816</v>
      </c>
      <c r="ABZ73" s="945"/>
      <c r="ACA73" s="908"/>
      <c r="ACB73" s="444"/>
      <c r="ACC73" s="444"/>
      <c r="ACD73" s="945"/>
      <c r="ACE73" s="908">
        <f>+ACG72</f>
        <v>23999188.969412882</v>
      </c>
      <c r="ACF73" s="444">
        <f>ACE$34/ACE$30</f>
        <v>558716.20454545459</v>
      </c>
      <c r="ACG73" s="444">
        <f t="shared" si="175"/>
        <v>23440472.764867429</v>
      </c>
      <c r="ACH73" s="945"/>
      <c r="ACI73" s="908">
        <f t="shared" ref="ACI73" si="194">+ACK72</f>
        <v>17238474.00284091</v>
      </c>
      <c r="ACJ73" s="444">
        <f>ACI$34/ACI$30</f>
        <v>397428.79545454547</v>
      </c>
      <c r="ACK73" s="444">
        <f t="shared" si="181"/>
        <v>16841045.207386363</v>
      </c>
      <c r="ACL73" s="945"/>
      <c r="ACM73" s="908">
        <f t="shared" ref="ACM73" si="195">+ACO72</f>
        <v>19259508.605113637</v>
      </c>
      <c r="ACN73" s="444">
        <f>ACM$34/ACM$30</f>
        <v>438963.15909090912</v>
      </c>
      <c r="ACO73" s="444">
        <f t="shared" si="182"/>
        <v>18820545.446022727</v>
      </c>
      <c r="ACP73" s="945"/>
      <c r="ACQ73" s="908"/>
      <c r="ACR73" s="444"/>
      <c r="ACS73" s="444"/>
      <c r="ACT73" s="945"/>
      <c r="ACU73" s="908">
        <f>+ACU$34</f>
        <v>0</v>
      </c>
      <c r="ACV73" s="444">
        <f>+ACU$34/ACU$30/12*(12.5-ACU$36)</f>
        <v>0</v>
      </c>
      <c r="ACW73" s="444">
        <f t="shared" ref="ACW73:ACW80" si="196">+ACU73-ACV73</f>
        <v>0</v>
      </c>
      <c r="ACX73" s="945"/>
      <c r="ACY73" s="908">
        <f>+ACY$34</f>
        <v>41711973</v>
      </c>
      <c r="ACZ73" s="444">
        <f>+ACY$34/ACY$30/12*(12.5-ACY$36)</f>
        <v>671499.56534090918</v>
      </c>
      <c r="ADA73" s="444">
        <f t="shared" ref="ADA73:ADA76" si="197">+ACY73-ACZ73</f>
        <v>41040473.434659094</v>
      </c>
      <c r="ADB73" s="945"/>
      <c r="ADC73" s="908">
        <f>+ADC$34</f>
        <v>131334142</v>
      </c>
      <c r="ADD73" s="444">
        <f>+ADC$34/ADC$30/12*(12.5-ADC$36)</f>
        <v>1616802.884469697</v>
      </c>
      <c r="ADE73" s="444">
        <f t="shared" ref="ADE73:ADE76" si="198">+ADC73-ADD73</f>
        <v>129717339.1155303</v>
      </c>
      <c r="ADF73" s="945"/>
      <c r="ADG73" s="908"/>
      <c r="ADH73" s="444"/>
      <c r="ADI73" s="444"/>
      <c r="ADJ73" s="945"/>
      <c r="ADK73" s="908"/>
      <c r="ADL73" s="444"/>
      <c r="ADM73" s="444"/>
      <c r="ADN73" s="945"/>
      <c r="ADO73" s="908"/>
      <c r="ADP73" s="444"/>
      <c r="ADQ73" s="444"/>
      <c r="ADR73" s="945"/>
      <c r="ADS73" s="908"/>
      <c r="ADT73" s="444"/>
      <c r="ADU73" s="444"/>
      <c r="ADV73" s="945"/>
      <c r="ADW73" s="908"/>
      <c r="ADX73" s="444"/>
      <c r="ADY73" s="444"/>
      <c r="ADZ73" s="945"/>
      <c r="AEA73" s="908"/>
      <c r="AEB73" s="444"/>
      <c r="AEC73" s="444"/>
      <c r="AED73" s="945"/>
      <c r="AEE73" s="901"/>
      <c r="AEF73" s="448"/>
      <c r="AEG73" s="909"/>
    </row>
    <row r="74" spans="1:814" ht="13.2" customHeight="1">
      <c r="A74" s="538">
        <v>55</v>
      </c>
      <c r="B74" s="461" t="s">
        <v>64</v>
      </c>
      <c r="C74" s="538">
        <f t="shared" si="2"/>
        <v>2023</v>
      </c>
      <c r="D74" s="443">
        <v>55</v>
      </c>
      <c r="E74" s="908" t="s">
        <v>64</v>
      </c>
      <c r="F74" s="900">
        <f t="shared" si="4"/>
        <v>2023</v>
      </c>
      <c r="G74" s="908">
        <f>+G73</f>
        <v>686360.58577567723</v>
      </c>
      <c r="H74" s="444">
        <f>+H73</f>
        <v>23620.93181818182</v>
      </c>
      <c r="I74" s="444">
        <f t="shared" si="183"/>
        <v>662739.65395749547</v>
      </c>
      <c r="J74" s="945"/>
      <c r="K74" s="908">
        <f>+K73</f>
        <v>724979.73766737117</v>
      </c>
      <c r="L74" s="444">
        <f>+L73</f>
        <v>20722.886363636364</v>
      </c>
      <c r="M74" s="444">
        <f t="shared" si="74"/>
        <v>704256.85130373482</v>
      </c>
      <c r="N74" s="945"/>
      <c r="O74" s="908">
        <f>+O73</f>
        <v>684291.3584234959</v>
      </c>
      <c r="P74" s="444">
        <f>+P73</f>
        <v>24457.43181818182</v>
      </c>
      <c r="Q74" s="444">
        <f t="shared" si="0"/>
        <v>659833.92660531413</v>
      </c>
      <c r="R74" s="945"/>
      <c r="S74" s="908">
        <f>+S73</f>
        <v>453488.12684989424</v>
      </c>
      <c r="T74" s="444">
        <f>+T73</f>
        <v>13454.454545454546</v>
      </c>
      <c r="U74" s="444">
        <f t="shared" si="60"/>
        <v>440033.67230443971</v>
      </c>
      <c r="V74" s="945"/>
      <c r="W74" s="908">
        <f>+W73</f>
        <v>4939687.3544335254</v>
      </c>
      <c r="X74" s="444">
        <f>+X73</f>
        <v>171697.43181818182</v>
      </c>
      <c r="Y74" s="444">
        <f t="shared" si="6"/>
        <v>4767989.9226153437</v>
      </c>
      <c r="Z74" s="945"/>
      <c r="AA74" s="908">
        <f>+AA73</f>
        <v>774592.1969696969</v>
      </c>
      <c r="AB74" s="444">
        <f>+AB73</f>
        <v>20773.886363636364</v>
      </c>
      <c r="AC74" s="444">
        <f t="shared" si="107"/>
        <v>753818.31060606055</v>
      </c>
      <c r="AD74" s="945"/>
      <c r="AE74" s="908">
        <f>+AE73</f>
        <v>4081860.2166500846</v>
      </c>
      <c r="AF74" s="444">
        <f>+AF73</f>
        <v>140824.65909090909</v>
      </c>
      <c r="AG74" s="444">
        <f t="shared" si="7"/>
        <v>3941035.5575591754</v>
      </c>
      <c r="AH74" s="945"/>
      <c r="AI74" s="908">
        <f>+AI73</f>
        <v>431377.20225510921</v>
      </c>
      <c r="AJ74" s="444">
        <f>+AJ73</f>
        <v>11730.113636363636</v>
      </c>
      <c r="AK74" s="444">
        <f t="shared" si="108"/>
        <v>419647.08861874556</v>
      </c>
      <c r="AL74" s="945"/>
      <c r="AM74" s="908">
        <f>+AM73</f>
        <v>1541476.8396965554</v>
      </c>
      <c r="AN74" s="444">
        <f>+AN73</f>
        <v>51029.38636363636</v>
      </c>
      <c r="AO74" s="444">
        <f t="shared" si="8"/>
        <v>1490447.4533329189</v>
      </c>
      <c r="AP74" s="945"/>
      <c r="AQ74" s="908">
        <f>+AQ73</f>
        <v>215558.63424947151</v>
      </c>
      <c r="AR74" s="444">
        <f>+AR73</f>
        <v>5861.522727272727</v>
      </c>
      <c r="AS74" s="444">
        <f t="shared" si="109"/>
        <v>209697.11152219877</v>
      </c>
      <c r="AT74" s="945"/>
      <c r="AU74" s="908">
        <f>+AU73</f>
        <v>15072460.577871745</v>
      </c>
      <c r="AV74" s="444">
        <f>+AV73</f>
        <v>496598.18181818182</v>
      </c>
      <c r="AW74" s="444">
        <f t="shared" si="9"/>
        <v>14575862.396053564</v>
      </c>
      <c r="AX74" s="945"/>
      <c r="AY74" s="908">
        <f>+AY73</f>
        <v>31544814.100927174</v>
      </c>
      <c r="AZ74" s="444">
        <f>+AZ73</f>
        <v>1024754.75</v>
      </c>
      <c r="BA74" s="444">
        <f t="shared" si="10"/>
        <v>30520059.350927174</v>
      </c>
      <c r="BB74" s="945"/>
      <c r="BC74" s="908">
        <f>+BC73</f>
        <v>9656727.3659992553</v>
      </c>
      <c r="BD74" s="444">
        <f>+BD73</f>
        <v>308659.09090909088</v>
      </c>
      <c r="BE74" s="444">
        <f t="shared" si="24"/>
        <v>9348068.2750901636</v>
      </c>
      <c r="BF74" s="945"/>
      <c r="BG74" s="908">
        <f>+BG73</f>
        <v>7925969.4488800382</v>
      </c>
      <c r="BH74" s="444">
        <f>+BH73</f>
        <v>255097.31818181818</v>
      </c>
      <c r="BI74" s="444">
        <f t="shared" si="25"/>
        <v>7670872.1306982199</v>
      </c>
      <c r="BJ74" s="945"/>
      <c r="BK74" s="908">
        <f>+BK73</f>
        <v>10396842.173865883</v>
      </c>
      <c r="BL74" s="444">
        <f>+BL73</f>
        <v>333080.88636363635</v>
      </c>
      <c r="BM74" s="444">
        <f t="shared" si="26"/>
        <v>10063761.287502246</v>
      </c>
      <c r="BN74" s="945"/>
      <c r="BO74" s="908">
        <f>+BO73</f>
        <v>12072492.094681421</v>
      </c>
      <c r="BP74" s="444">
        <f>+BP73</f>
        <v>384109.09090909088</v>
      </c>
      <c r="BQ74" s="444">
        <f t="shared" si="27"/>
        <v>11688383.00377233</v>
      </c>
      <c r="BR74" s="945"/>
      <c r="BS74" s="908">
        <f>+BS73</f>
        <v>8172294.98445467</v>
      </c>
      <c r="BT74" s="444">
        <f>+BT73</f>
        <v>258244.77272727274</v>
      </c>
      <c r="BU74" s="444">
        <f t="shared" si="28"/>
        <v>7914050.2117273975</v>
      </c>
      <c r="BV74" s="945"/>
      <c r="BW74" s="908">
        <f>+BW73</f>
        <v>68986624.777266502</v>
      </c>
      <c r="BX74" s="444">
        <f>+BX73</f>
        <v>2160347.1136363638</v>
      </c>
      <c r="BY74" s="444">
        <f t="shared" si="38"/>
        <v>66826277.663630135</v>
      </c>
      <c r="BZ74" s="945"/>
      <c r="CA74" s="908">
        <f>+CA73</f>
        <v>9893335.2521245312</v>
      </c>
      <c r="CB74" s="444">
        <f>+CB73</f>
        <v>309118.27272727271</v>
      </c>
      <c r="CC74" s="444">
        <f t="shared" si="39"/>
        <v>9584216.9793972578</v>
      </c>
      <c r="CD74" s="945"/>
      <c r="CE74" s="908">
        <f>+CE73</f>
        <v>194725.25085227279</v>
      </c>
      <c r="CF74" s="444">
        <f>+CF73</f>
        <v>5086.977272727273</v>
      </c>
      <c r="CG74" s="444">
        <f t="shared" si="129"/>
        <v>189638.27357954552</v>
      </c>
      <c r="CH74" s="945"/>
      <c r="CI74" s="908">
        <f>+CI73</f>
        <v>2272302.3065331834</v>
      </c>
      <c r="CJ74" s="444">
        <f>+CJ73</f>
        <v>70998.318181818177</v>
      </c>
      <c r="CK74" s="444">
        <f t="shared" si="40"/>
        <v>2201303.9883513651</v>
      </c>
      <c r="CL74" s="945"/>
      <c r="CM74" s="908">
        <f>+CM73</f>
        <v>1703442.8484572128</v>
      </c>
      <c r="CN74" s="444">
        <f>+CN73</f>
        <v>55337.5</v>
      </c>
      <c r="CO74" s="444">
        <f t="shared" si="11"/>
        <v>1648105.3484572128</v>
      </c>
      <c r="CP74" s="945"/>
      <c r="CQ74" s="908">
        <f>+CQ73</f>
        <v>27930376.436353959</v>
      </c>
      <c r="CR74" s="444">
        <f>+CR73</f>
        <v>870731.47727272729</v>
      </c>
      <c r="CS74" s="444">
        <f t="shared" si="41"/>
        <v>27059644.959081233</v>
      </c>
      <c r="CT74" s="945"/>
      <c r="CU74" s="908">
        <f>+CU73</f>
        <v>118862307.87042452</v>
      </c>
      <c r="CV74" s="444">
        <f>+CV73</f>
        <v>3713864.9772727271</v>
      </c>
      <c r="CW74" s="444">
        <f t="shared" si="42"/>
        <v>115148442.89315179</v>
      </c>
      <c r="CX74" s="945"/>
      <c r="CY74" s="908">
        <f>+CY73</f>
        <v>808196.45236742438</v>
      </c>
      <c r="CZ74" s="444">
        <f>+CZ73</f>
        <v>20814.159090909092</v>
      </c>
      <c r="DA74" s="444">
        <f t="shared" si="135"/>
        <v>787382.29327651532</v>
      </c>
      <c r="DB74" s="945"/>
      <c r="DC74" s="908">
        <f>+DC73</f>
        <v>0</v>
      </c>
      <c r="DD74" s="444">
        <f>+DD73</f>
        <v>0</v>
      </c>
      <c r="DE74" s="444">
        <f t="shared" si="52"/>
        <v>0</v>
      </c>
      <c r="DF74" s="945"/>
      <c r="DG74" s="908">
        <f>+DG73</f>
        <v>8944503.9056778494</v>
      </c>
      <c r="DH74" s="444">
        <f>+DH73</f>
        <v>290568.29545454547</v>
      </c>
      <c r="DI74" s="444">
        <f t="shared" si="12"/>
        <v>8653935.6102233045</v>
      </c>
      <c r="DJ74" s="945"/>
      <c r="DK74" s="908">
        <f>+DK73</f>
        <v>9690927.5791257303</v>
      </c>
      <c r="DL74" s="444">
        <f>+DL73</f>
        <v>311182.43181818182</v>
      </c>
      <c r="DM74" s="444">
        <f t="shared" si="29"/>
        <v>9379745.1473075487</v>
      </c>
      <c r="DN74" s="945"/>
      <c r="DO74" s="908">
        <f>+DO73</f>
        <v>6953225.503081427</v>
      </c>
      <c r="DP74" s="444">
        <f>+DP73</f>
        <v>228549.22727272726</v>
      </c>
      <c r="DQ74" s="444">
        <f t="shared" si="13"/>
        <v>6724676.2758086994</v>
      </c>
      <c r="DR74" s="945"/>
      <c r="DS74" s="908">
        <f>+DS73</f>
        <v>1998875.1144827222</v>
      </c>
      <c r="DT74" s="444">
        <f>+DT73</f>
        <v>64934.818181818184</v>
      </c>
      <c r="DU74" s="444">
        <f t="shared" si="14"/>
        <v>1933940.2963009041</v>
      </c>
      <c r="DV74" s="945"/>
      <c r="DW74" s="908">
        <f>+DW73</f>
        <v>6975265.8313400745</v>
      </c>
      <c r="DX74" s="444">
        <f>+DX73</f>
        <v>231461.61363636365</v>
      </c>
      <c r="DY74" s="444">
        <f t="shared" si="15"/>
        <v>6743804.2177037112</v>
      </c>
      <c r="DZ74" s="945"/>
      <c r="EA74" s="908">
        <f>+EA73</f>
        <v>11599526.129129874</v>
      </c>
      <c r="EB74" s="444">
        <f>+EB73</f>
        <v>371610.95454545453</v>
      </c>
      <c r="EC74" s="444">
        <f t="shared" si="30"/>
        <v>11227915.174584419</v>
      </c>
      <c r="ED74" s="945"/>
      <c r="EE74" s="908">
        <f>+EE73</f>
        <v>13045555.30189031</v>
      </c>
      <c r="EF74" s="444">
        <f>+EF73</f>
        <v>418901.86363636365</v>
      </c>
      <c r="EG74" s="444">
        <f t="shared" si="31"/>
        <v>12626653.438253947</v>
      </c>
      <c r="EH74" s="945"/>
      <c r="EI74" s="908">
        <f>+EI73</f>
        <v>7212142.3250839459</v>
      </c>
      <c r="EJ74" s="444">
        <f>+EJ73</f>
        <v>221855.52272727274</v>
      </c>
      <c r="EK74" s="444">
        <f t="shared" si="43"/>
        <v>6990286.8023566734</v>
      </c>
      <c r="EL74" s="945"/>
      <c r="EM74" s="908">
        <f>+EM73</f>
        <v>13728959.290925676</v>
      </c>
      <c r="EN74" s="444">
        <f>+EN73</f>
        <v>426091.25</v>
      </c>
      <c r="EO74" s="444">
        <f t="shared" si="44"/>
        <v>13302868.040925676</v>
      </c>
      <c r="EP74" s="945"/>
      <c r="EQ74" s="908">
        <f>+EQ73</f>
        <v>8671175.3967306502</v>
      </c>
      <c r="ER74" s="444">
        <f>+ER73</f>
        <v>274009.40909090912</v>
      </c>
      <c r="ES74" s="444">
        <f t="shared" si="32"/>
        <v>8397165.987639742</v>
      </c>
      <c r="ET74" s="945"/>
      <c r="EU74" s="908">
        <f>+EU73</f>
        <v>64759716.525052182</v>
      </c>
      <c r="EV74" s="444">
        <f>+EV73</f>
        <v>2074689.9318181819</v>
      </c>
      <c r="EW74" s="444">
        <f t="shared" si="33"/>
        <v>62685026.593234003</v>
      </c>
      <c r="EX74" s="945"/>
      <c r="EY74" s="908">
        <f>+EY73</f>
        <v>23477867.120507386</v>
      </c>
      <c r="EZ74" s="444">
        <f>+EZ73</f>
        <v>731924.18181818177</v>
      </c>
      <c r="FA74" s="444">
        <f t="shared" si="45"/>
        <v>22745942.938689202</v>
      </c>
      <c r="FB74" s="945"/>
      <c r="FC74" s="908">
        <f>+FC73</f>
        <v>9963938.6858806964</v>
      </c>
      <c r="FD74" s="444">
        <f>+FD73</f>
        <v>305154.84090909088</v>
      </c>
      <c r="FE74" s="444">
        <f t="shared" si="53"/>
        <v>9658783.8449716046</v>
      </c>
      <c r="FF74" s="945"/>
      <c r="FG74" s="908">
        <f>+FG73</f>
        <v>60234088.528928116</v>
      </c>
      <c r="FH74" s="444">
        <f>+FH73</f>
        <v>1912087.1818181819</v>
      </c>
      <c r="FI74" s="444">
        <f t="shared" si="34"/>
        <v>58322001.347109936</v>
      </c>
      <c r="FJ74" s="945"/>
      <c r="FK74" s="908">
        <f>+FK73</f>
        <v>940666.49496331287</v>
      </c>
      <c r="FL74" s="444">
        <f>+FL73</f>
        <v>29590.636363636364</v>
      </c>
      <c r="FM74" s="444">
        <f t="shared" si="46"/>
        <v>911075.85859967652</v>
      </c>
      <c r="FN74" s="945"/>
      <c r="FO74" s="908">
        <f>+FO73</f>
        <v>145839.67902002233</v>
      </c>
      <c r="FP74" s="444">
        <f>+FP73</f>
        <v>4672.227272727273</v>
      </c>
      <c r="FQ74" s="444">
        <f t="shared" si="35"/>
        <v>141167.45174729507</v>
      </c>
      <c r="FR74" s="945"/>
      <c r="FS74" s="908">
        <f>+FS73</f>
        <v>17120018.429237656</v>
      </c>
      <c r="FT74" s="444">
        <f>+FT73</f>
        <v>533717.79545454541</v>
      </c>
      <c r="FU74" s="444">
        <f t="shared" si="47"/>
        <v>16586300.633783111</v>
      </c>
      <c r="FV74" s="945"/>
      <c r="FW74" s="908">
        <f>+FW73</f>
        <v>1051903.5916103579</v>
      </c>
      <c r="FX74" s="444">
        <f>+FX73</f>
        <v>33468.295454545456</v>
      </c>
      <c r="FY74" s="444">
        <f t="shared" si="36"/>
        <v>1018435.2961558125</v>
      </c>
      <c r="FZ74" s="945"/>
      <c r="GA74" s="908">
        <f>+GA73</f>
        <v>10128972.215385733</v>
      </c>
      <c r="GB74" s="444">
        <f>+GB73</f>
        <v>308173.47727272729</v>
      </c>
      <c r="GC74" s="444">
        <f t="shared" si="54"/>
        <v>9820798.7381130066</v>
      </c>
      <c r="GD74" s="945"/>
      <c r="GE74" s="908">
        <f>+GE73</f>
        <v>4376209.3736717366</v>
      </c>
      <c r="GF74" s="444">
        <f>+GF73</f>
        <v>145216.61363636365</v>
      </c>
      <c r="GG74" s="444">
        <f t="shared" si="16"/>
        <v>4230992.7600353733</v>
      </c>
      <c r="GH74" s="945"/>
      <c r="GI74" s="908">
        <f>+GI73</f>
        <v>3826906.0229034554</v>
      </c>
      <c r="GJ74" s="444">
        <f>+GJ73</f>
        <v>119304.06818181818</v>
      </c>
      <c r="GK74" s="444">
        <f t="shared" si="48"/>
        <v>3707601.9547216371</v>
      </c>
      <c r="GL74" s="945"/>
      <c r="GM74" s="908">
        <f>+GM73</f>
        <v>2215482.6991667696</v>
      </c>
      <c r="GN74" s="444">
        <f>+GN73</f>
        <v>72650.181818181823</v>
      </c>
      <c r="GO74" s="444">
        <f t="shared" si="17"/>
        <v>2142832.517348588</v>
      </c>
      <c r="GP74" s="945"/>
      <c r="GQ74" s="908">
        <f>+GQ73</f>
        <v>15289653.150696428</v>
      </c>
      <c r="GR74" s="444">
        <f>+GR73</f>
        <v>497857.56818181818</v>
      </c>
      <c r="GS74" s="444">
        <f t="shared" si="18"/>
        <v>14791795.58251461</v>
      </c>
      <c r="GT74" s="945"/>
      <c r="GU74" s="908">
        <f>+GU73</f>
        <v>727332.8681818184</v>
      </c>
      <c r="GV74" s="444">
        <f>+GV73</f>
        <v>18910.18181818182</v>
      </c>
      <c r="GW74" s="444">
        <f t="shared" si="130"/>
        <v>708422.68636363663</v>
      </c>
      <c r="GX74" s="945"/>
      <c r="GY74" s="908">
        <f>+GY73</f>
        <v>3383504.8200679859</v>
      </c>
      <c r="GZ74" s="444">
        <f>+GZ73</f>
        <v>110172.77272727272</v>
      </c>
      <c r="HA74" s="444">
        <f t="shared" si="19"/>
        <v>3273332.047340713</v>
      </c>
      <c r="HB74" s="945"/>
      <c r="HC74" s="908">
        <f>+HC73</f>
        <v>14566727.263096077</v>
      </c>
      <c r="HD74" s="444">
        <f>+HD73</f>
        <v>479935.59090909088</v>
      </c>
      <c r="HE74" s="444">
        <f t="shared" si="20"/>
        <v>14086791.672186986</v>
      </c>
      <c r="HF74" s="945"/>
      <c r="HG74" s="908">
        <f>+HG73</f>
        <v>2356722.9309580061</v>
      </c>
      <c r="HH74" s="444">
        <f>+HH73</f>
        <v>77832.227272727279</v>
      </c>
      <c r="HI74" s="444">
        <f t="shared" si="21"/>
        <v>2278890.703685279</v>
      </c>
      <c r="HJ74" s="945"/>
      <c r="HK74" s="908">
        <f>+HK73</f>
        <v>2331098.3287491864</v>
      </c>
      <c r="HL74" s="444">
        <f>+HL73</f>
        <v>76261.659090909088</v>
      </c>
      <c r="HM74" s="444">
        <f t="shared" si="22"/>
        <v>2254836.6696582772</v>
      </c>
      <c r="HN74" s="945"/>
      <c r="HO74" s="908">
        <f>+HO73</f>
        <v>537476.76250880864</v>
      </c>
      <c r="HP74" s="444">
        <f>+HP73</f>
        <v>17708.454545454544</v>
      </c>
      <c r="HQ74" s="444">
        <f t="shared" si="23"/>
        <v>519768.30796335411</v>
      </c>
      <c r="HR74" s="945"/>
      <c r="HS74" s="908">
        <f>+HS73</f>
        <v>4393593.3711913964</v>
      </c>
      <c r="HT74" s="444">
        <f>+HT73</f>
        <v>140432.93181818182</v>
      </c>
      <c r="HU74" s="444">
        <f t="shared" si="37"/>
        <v>4253160.4393732147</v>
      </c>
      <c r="HV74" s="945"/>
      <c r="HW74" s="908">
        <f>+HW73</f>
        <v>17693107.856347326</v>
      </c>
      <c r="HX74" s="444">
        <f>+HX73</f>
        <v>544264.59090909094</v>
      </c>
      <c r="HY74" s="444">
        <f t="shared" si="49"/>
        <v>17148843.265438236</v>
      </c>
      <c r="HZ74" s="945"/>
      <c r="IA74" s="908">
        <f>+IA73</f>
        <v>16277766.13387638</v>
      </c>
      <c r="IB74" s="444">
        <f>+IB73</f>
        <v>495250.22727272729</v>
      </c>
      <c r="IC74" s="444">
        <f t="shared" si="55"/>
        <v>15782515.906603653</v>
      </c>
      <c r="ID74" s="945"/>
      <c r="IE74" s="908">
        <f>+IE73</f>
        <v>92449471.917547524</v>
      </c>
      <c r="IF74" s="444">
        <f>+IF73</f>
        <v>2735944.4545454546</v>
      </c>
      <c r="IG74" s="444">
        <f t="shared" si="61"/>
        <v>89713527.463002071</v>
      </c>
      <c r="IH74" s="945"/>
      <c r="II74" s="908">
        <f>+II73</f>
        <v>106393607.44661734</v>
      </c>
      <c r="IJ74" s="444">
        <f>+IJ73</f>
        <v>3056062.2045454546</v>
      </c>
      <c r="IK74" s="444">
        <f t="shared" si="75"/>
        <v>103337545.24207188</v>
      </c>
      <c r="IL74" s="945"/>
      <c r="IM74" s="908">
        <f>+IM73</f>
        <v>12518590.42389006</v>
      </c>
      <c r="IN74" s="444">
        <f>+IN73</f>
        <v>349318.22727272729</v>
      </c>
      <c r="IO74" s="444">
        <f t="shared" si="89"/>
        <v>12169272.196617333</v>
      </c>
      <c r="IP74" s="945"/>
      <c r="IQ74" s="908">
        <f>+IQ73</f>
        <v>394806.33791402407</v>
      </c>
      <c r="IR74" s="444">
        <f>+IR73</f>
        <v>10686.113636363636</v>
      </c>
      <c r="IS74" s="444">
        <f t="shared" si="110"/>
        <v>384120.22427766043</v>
      </c>
      <c r="IT74" s="945"/>
      <c r="IU74" s="908">
        <f>+IU73</f>
        <v>80356.783761002662</v>
      </c>
      <c r="IV74" s="444">
        <f>+IV73</f>
        <v>2471.8863636363635</v>
      </c>
      <c r="IW74" s="444">
        <f t="shared" si="50"/>
        <v>77884.897397366294</v>
      </c>
      <c r="IX74" s="945"/>
      <c r="IY74" s="908">
        <f>+IY73</f>
        <v>55677.9614544902</v>
      </c>
      <c r="IZ74" s="444">
        <f>+IZ73</f>
        <v>1720.340909090909</v>
      </c>
      <c r="JA74" s="444">
        <f t="shared" si="51"/>
        <v>53957.620545399288</v>
      </c>
      <c r="JB74" s="945"/>
      <c r="JC74" s="908">
        <f>+JC73</f>
        <v>10279490.888653984</v>
      </c>
      <c r="JD74" s="444">
        <f>+JD73</f>
        <v>304980.29545454547</v>
      </c>
      <c r="JE74" s="444">
        <f t="shared" si="62"/>
        <v>9974510.5931994393</v>
      </c>
      <c r="JF74" s="945"/>
      <c r="JG74" s="908">
        <f>+JG73</f>
        <v>1006838.5758522727</v>
      </c>
      <c r="JH74" s="444">
        <f>+JH73</f>
        <v>24214.977272727272</v>
      </c>
      <c r="JI74" s="444">
        <f t="shared" si="163"/>
        <v>982623.59857954539</v>
      </c>
      <c r="JJ74" s="945"/>
      <c r="JK74" s="908">
        <f>+JK73</f>
        <v>376447.23217814259</v>
      </c>
      <c r="JL74" s="444">
        <f>+JL73</f>
        <v>11403.5</v>
      </c>
      <c r="JM74" s="444">
        <f t="shared" si="56"/>
        <v>365043.73217814259</v>
      </c>
      <c r="JN74" s="945"/>
      <c r="JO74" s="908">
        <f>+JO73</f>
        <v>545291.13306802639</v>
      </c>
      <c r="JP74" s="444">
        <f>+JP73</f>
        <v>16700.045454545456</v>
      </c>
      <c r="JQ74" s="444">
        <f t="shared" si="57"/>
        <v>528591.08761348098</v>
      </c>
      <c r="JR74" s="945"/>
      <c r="JS74" s="908">
        <f>+JS73</f>
        <v>12387.207333250421</v>
      </c>
      <c r="JT74" s="444">
        <f>+JT73</f>
        <v>369.95454545454544</v>
      </c>
      <c r="JU74" s="444">
        <f t="shared" si="63"/>
        <v>12017.252787795875</v>
      </c>
      <c r="JV74" s="945"/>
      <c r="JW74" s="908">
        <f>+JW73</f>
        <v>12387.207333250421</v>
      </c>
      <c r="JX74" s="444">
        <f>+JX73</f>
        <v>369.95454545454544</v>
      </c>
      <c r="JY74" s="444">
        <f t="shared" si="64"/>
        <v>12017.252787795875</v>
      </c>
      <c r="JZ74" s="945"/>
      <c r="KA74" s="908">
        <f>+KA73</f>
        <v>653586.89475120557</v>
      </c>
      <c r="KB74" s="444">
        <f>+KB73</f>
        <v>19519.93181818182</v>
      </c>
      <c r="KC74" s="444">
        <f t="shared" si="65"/>
        <v>634066.96293302381</v>
      </c>
      <c r="KD74" s="945"/>
      <c r="KE74" s="908">
        <f>+KE73</f>
        <v>653586.89475120557</v>
      </c>
      <c r="KF74" s="444">
        <f>+KF73</f>
        <v>19519.93181818182</v>
      </c>
      <c r="KG74" s="444">
        <f t="shared" si="66"/>
        <v>634066.96293302381</v>
      </c>
      <c r="KH74" s="945"/>
      <c r="KI74" s="908">
        <f>+KI73</f>
        <v>176595.48743246426</v>
      </c>
      <c r="KJ74" s="444">
        <f>+KJ73</f>
        <v>5361.181818181818</v>
      </c>
      <c r="KK74" s="444">
        <f t="shared" si="58"/>
        <v>171234.30561428244</v>
      </c>
      <c r="KL74" s="945"/>
      <c r="KM74" s="908">
        <f>+KM73</f>
        <v>11831354.423769156</v>
      </c>
      <c r="KN74" s="444">
        <f>+KN73</f>
        <v>353353.52272727271</v>
      </c>
      <c r="KO74" s="444">
        <f t="shared" si="68"/>
        <v>11478000.901041882</v>
      </c>
      <c r="KP74" s="945"/>
      <c r="KQ74" s="908">
        <f>+KQ73</f>
        <v>1323230.7946969697</v>
      </c>
      <c r="KR74" s="444">
        <f>+KR73</f>
        <v>31754.363636363636</v>
      </c>
      <c r="KS74" s="444">
        <f t="shared" si="164"/>
        <v>1291476.4310606061</v>
      </c>
      <c r="KT74" s="945"/>
      <c r="KU74" s="908">
        <f>+KU73</f>
        <v>0</v>
      </c>
      <c r="KV74" s="444">
        <f>+KV73</f>
        <v>0</v>
      </c>
      <c r="KW74" s="444">
        <f t="shared" si="69"/>
        <v>0</v>
      </c>
      <c r="KX74" s="945"/>
      <c r="KY74" s="908">
        <f>+KY73</f>
        <v>1160283.8810782237</v>
      </c>
      <c r="KZ74" s="444">
        <f>+KZ73</f>
        <v>33657.88636363636</v>
      </c>
      <c r="LA74" s="444">
        <f t="shared" si="76"/>
        <v>1126625.9947145872</v>
      </c>
      <c r="LB74" s="945"/>
      <c r="LC74" s="908">
        <f>+LC73</f>
        <v>0</v>
      </c>
      <c r="LD74" s="444">
        <f>+LD73</f>
        <v>0</v>
      </c>
      <c r="LE74" s="444">
        <f t="shared" si="90"/>
        <v>0</v>
      </c>
      <c r="LF74" s="945"/>
      <c r="LG74" s="908">
        <f>+LG73</f>
        <v>25883966.318181813</v>
      </c>
      <c r="LH74" s="444">
        <f>+LH73</f>
        <v>725718.68181818177</v>
      </c>
      <c r="LI74" s="444">
        <f t="shared" si="91"/>
        <v>25158247.636363629</v>
      </c>
      <c r="LJ74" s="945"/>
      <c r="LK74" s="908">
        <f>+LK73</f>
        <v>5199468.8301620865</v>
      </c>
      <c r="LL74" s="444">
        <f>+LL73</f>
        <v>144741.36363636365</v>
      </c>
      <c r="LM74" s="444">
        <f t="shared" si="92"/>
        <v>5054727.4665257232</v>
      </c>
      <c r="LN74" s="945"/>
      <c r="LO74" s="908">
        <f>+LO73</f>
        <v>3130374.0724101481</v>
      </c>
      <c r="LP74" s="444">
        <f>+LP73</f>
        <v>92640.113636363632</v>
      </c>
      <c r="LQ74" s="444">
        <f t="shared" si="70"/>
        <v>3037733.9587737843</v>
      </c>
      <c r="LR74" s="945"/>
      <c r="LS74" s="908">
        <f>+LS73</f>
        <v>93776.790697674442</v>
      </c>
      <c r="LT74" s="444">
        <f>+LT73</f>
        <v>2648.25</v>
      </c>
      <c r="LU74" s="444">
        <f t="shared" si="77"/>
        <v>91128.540697674442</v>
      </c>
      <c r="LV74" s="945"/>
      <c r="LW74" s="908">
        <f>+LW73</f>
        <v>14355540.372445386</v>
      </c>
      <c r="LX74" s="444">
        <f>+LX73</f>
        <v>419543.43181818182</v>
      </c>
      <c r="LY74" s="444">
        <f t="shared" si="71"/>
        <v>13935996.940627204</v>
      </c>
      <c r="LZ74" s="945"/>
      <c r="MA74" s="908">
        <f>+MA73</f>
        <v>19048665.441331923</v>
      </c>
      <c r="MB74" s="444">
        <f>+MB73</f>
        <v>539231.47727272729</v>
      </c>
      <c r="MC74" s="444">
        <f t="shared" si="78"/>
        <v>18509433.964059196</v>
      </c>
      <c r="MD74" s="945"/>
      <c r="ME74" s="908">
        <f>+ME73</f>
        <v>2447491.0986610292</v>
      </c>
      <c r="MF74" s="444">
        <f>+MF73</f>
        <v>71173.659090909088</v>
      </c>
      <c r="MG74" s="444">
        <f t="shared" si="72"/>
        <v>2376317.4395701201</v>
      </c>
      <c r="MH74" s="945"/>
      <c r="MI74" s="908">
        <f>+MI73</f>
        <v>27925144.815539122</v>
      </c>
      <c r="MJ74" s="444">
        <f>+MJ73</f>
        <v>802125.06818181823</v>
      </c>
      <c r="MK74" s="444">
        <f t="shared" si="79"/>
        <v>27123019.747357305</v>
      </c>
      <c r="ML74" s="945"/>
      <c r="MM74" s="908">
        <f>+MM73</f>
        <v>14295655.24171952</v>
      </c>
      <c r="MN74" s="444">
        <f>+MN73</f>
        <v>409626.72727272729</v>
      </c>
      <c r="MO74" s="444">
        <f t="shared" si="80"/>
        <v>13886028.514446793</v>
      </c>
      <c r="MP74" s="945"/>
      <c r="MQ74" s="908">
        <f>+MQ73</f>
        <v>30315920.983086683</v>
      </c>
      <c r="MR74" s="444">
        <f>+MR73</f>
        <v>864446.02272727271</v>
      </c>
      <c r="MS74" s="444">
        <f t="shared" si="81"/>
        <v>29451474.960359409</v>
      </c>
      <c r="MT74" s="945"/>
      <c r="MU74" s="908">
        <f>+MU73</f>
        <v>9808881.8520084582</v>
      </c>
      <c r="MV74" s="444">
        <f>+MV73</f>
        <v>277002.13636363635</v>
      </c>
      <c r="MW74" s="444">
        <f t="shared" si="82"/>
        <v>9531879.7156448215</v>
      </c>
      <c r="MX74" s="945"/>
      <c r="MY74" s="908">
        <f>+MY73</f>
        <v>3690014.0947850589</v>
      </c>
      <c r="MZ74" s="444">
        <f>+MZ73</f>
        <v>103955.40909090909</v>
      </c>
      <c r="NA74" s="444">
        <f t="shared" si="93"/>
        <v>3586058.6856941497</v>
      </c>
      <c r="NB74" s="945"/>
      <c r="NC74" s="908">
        <f>+NC73</f>
        <v>29468648.44115575</v>
      </c>
      <c r="ND74" s="444">
        <f>+ND73</f>
        <v>844392.63636363635</v>
      </c>
      <c r="NE74" s="444">
        <f t="shared" si="83"/>
        <v>28624255.804792114</v>
      </c>
      <c r="NF74" s="945"/>
      <c r="NG74" s="908">
        <f>+NG73</f>
        <v>3737307.981677236</v>
      </c>
      <c r="NH74" s="444">
        <f>+NH73</f>
        <v>109223.54545454546</v>
      </c>
      <c r="NI74" s="444">
        <f t="shared" si="73"/>
        <v>3628084.4362226906</v>
      </c>
      <c r="NJ74" s="945"/>
      <c r="NK74" s="908">
        <f>+NK73</f>
        <v>40914828.325405225</v>
      </c>
      <c r="NL74" s="444">
        <f>+NL73</f>
        <v>1163839.6590909092</v>
      </c>
      <c r="NM74" s="444">
        <f t="shared" si="84"/>
        <v>39750988.666314319</v>
      </c>
      <c r="NN74" s="945"/>
      <c r="NO74" s="908">
        <f>+NO73</f>
        <v>1609584.214235377</v>
      </c>
      <c r="NP74" s="444">
        <f>+NP73</f>
        <v>45454.545454545456</v>
      </c>
      <c r="NQ74" s="444">
        <f t="shared" si="85"/>
        <v>1564129.6687808316</v>
      </c>
      <c r="NR74" s="945"/>
      <c r="NS74" s="908">
        <f>+NS73</f>
        <v>5084780.5958421417</v>
      </c>
      <c r="NT74" s="444">
        <f>+NT73</f>
        <v>141548.70454545456</v>
      </c>
      <c r="NU74" s="444">
        <f t="shared" si="94"/>
        <v>4943231.8912966875</v>
      </c>
      <c r="NV74" s="945"/>
      <c r="NW74" s="908">
        <f>+NW73</f>
        <v>980734.25898520055</v>
      </c>
      <c r="NX74" s="444">
        <f>+NX73</f>
        <v>26484.136363636364</v>
      </c>
      <c r="NY74" s="444">
        <f t="shared" si="111"/>
        <v>954250.12262156419</v>
      </c>
      <c r="NZ74" s="945"/>
      <c r="OA74" s="908">
        <f>+OA73</f>
        <v>9582951.165433405</v>
      </c>
      <c r="OB74" s="444">
        <f>+OB73</f>
        <v>272591.11363636365</v>
      </c>
      <c r="OC74" s="444">
        <f t="shared" si="86"/>
        <v>9310360.0517970417</v>
      </c>
      <c r="OD74" s="945"/>
      <c r="OE74" s="908">
        <f>+OE73</f>
        <v>5445549.1659619445</v>
      </c>
      <c r="OF74" s="444">
        <f>+OF73</f>
        <v>154153.13636363635</v>
      </c>
      <c r="OG74" s="444">
        <f t="shared" si="87"/>
        <v>5291396.0295983078</v>
      </c>
      <c r="OH74" s="945"/>
      <c r="OI74" s="908">
        <f>+OI73</f>
        <v>18794655.378787879</v>
      </c>
      <c r="OJ74" s="444">
        <f>+OJ73</f>
        <v>526952.95454545459</v>
      </c>
      <c r="OK74" s="444">
        <f t="shared" si="95"/>
        <v>18267702.424242426</v>
      </c>
      <c r="OL74" s="945"/>
      <c r="OM74" s="908">
        <f>+OM73</f>
        <v>10196454.066948554</v>
      </c>
      <c r="ON74" s="444">
        <f>+ON73</f>
        <v>283846.04545454547</v>
      </c>
      <c r="OO74" s="444">
        <f t="shared" si="96"/>
        <v>9912608.0214940086</v>
      </c>
      <c r="OP74" s="945"/>
      <c r="OQ74" s="908">
        <f>+OQ73</f>
        <v>833310.16560958419</v>
      </c>
      <c r="OR74" s="444">
        <f>+OR73</f>
        <v>22871.704545454544</v>
      </c>
      <c r="OS74" s="444">
        <f t="shared" si="97"/>
        <v>810438.4610641296</v>
      </c>
      <c r="OT74" s="945"/>
      <c r="OU74" s="908">
        <f>+OU73</f>
        <v>3582342.0121564488</v>
      </c>
      <c r="OV74" s="444">
        <f>+OV73</f>
        <v>99961.522727272721</v>
      </c>
      <c r="OW74" s="444">
        <f t="shared" si="98"/>
        <v>3482380.4894291759</v>
      </c>
      <c r="OX74" s="945"/>
      <c r="OY74" s="908">
        <f>+OY73</f>
        <v>4663177.4556025378</v>
      </c>
      <c r="OZ74" s="444">
        <f>+OZ73</f>
        <v>128289.59090909091</v>
      </c>
      <c r="PA74" s="444">
        <f t="shared" si="99"/>
        <v>4534887.864693447</v>
      </c>
      <c r="PB74" s="945"/>
      <c r="PC74" s="908">
        <f>+PC73</f>
        <v>61455298.281183913</v>
      </c>
      <c r="PD74" s="444">
        <f>+PD73</f>
        <v>1714846.0909090908</v>
      </c>
      <c r="PE74" s="444">
        <f t="shared" si="100"/>
        <v>59740452.19027482</v>
      </c>
      <c r="PF74" s="945"/>
      <c r="PG74" s="908">
        <f>+PG73</f>
        <v>24813462.861169845</v>
      </c>
      <c r="PH74" s="444">
        <f>+PH73</f>
        <v>681050.36363636365</v>
      </c>
      <c r="PI74" s="444">
        <f t="shared" si="101"/>
        <v>24132412.497533482</v>
      </c>
      <c r="PJ74" s="945"/>
      <c r="PK74" s="908">
        <f>+PK73</f>
        <v>18429309.293868929</v>
      </c>
      <c r="PL74" s="444">
        <f>+PL73</f>
        <v>492007.63636363635</v>
      </c>
      <c r="PM74" s="444">
        <f t="shared" si="112"/>
        <v>17937301.657505292</v>
      </c>
      <c r="PN74" s="945"/>
      <c r="PO74" s="908">
        <f>+PO73</f>
        <v>19219909.386363637</v>
      </c>
      <c r="PP74" s="444">
        <f>+PP73</f>
        <v>497925.11363636365</v>
      </c>
      <c r="PQ74" s="444">
        <f t="shared" si="113"/>
        <v>18721984.272727273</v>
      </c>
      <c r="PR74" s="945"/>
      <c r="PS74" s="908">
        <f>+PS73</f>
        <v>8613439.1342803054</v>
      </c>
      <c r="PT74" s="444">
        <f>+PT73</f>
        <v>218730.86363636365</v>
      </c>
      <c r="PU74" s="444">
        <f t="shared" si="136"/>
        <v>8394708.2706439421</v>
      </c>
      <c r="PV74" s="945"/>
      <c r="PW74" s="908">
        <f>+PW73</f>
        <v>216738135.16363639</v>
      </c>
      <c r="PX74" s="444">
        <f>+PX73</f>
        <v>5440555.6363636367</v>
      </c>
      <c r="PY74" s="444">
        <f t="shared" si="153"/>
        <v>211297579.52727276</v>
      </c>
      <c r="PZ74" s="945"/>
      <c r="QA74" s="908">
        <f>+QA73</f>
        <v>1498056.2869978859</v>
      </c>
      <c r="QB74" s="444">
        <f>+QB73</f>
        <v>43030.340909090912</v>
      </c>
      <c r="QC74" s="444">
        <f t="shared" si="88"/>
        <v>1455025.9460887951</v>
      </c>
      <c r="QD74" s="945"/>
      <c r="QE74" s="908">
        <f>+QE73</f>
        <v>8603822.5627840944</v>
      </c>
      <c r="QF74" s="444">
        <f>+QF73</f>
        <v>218486.65909090909</v>
      </c>
      <c r="QG74" s="444">
        <f t="shared" si="137"/>
        <v>8385335.9036931852</v>
      </c>
      <c r="QH74" s="945"/>
      <c r="QI74" s="908">
        <f>+QI73</f>
        <v>34494425.123011358</v>
      </c>
      <c r="QJ74" s="444">
        <f>+QJ73</f>
        <v>873921.88636363635</v>
      </c>
      <c r="QK74" s="444">
        <f t="shared" si="138"/>
        <v>33620503.236647725</v>
      </c>
      <c r="QL74" s="945"/>
      <c r="QM74" s="908">
        <f>+QM73</f>
        <v>34444568.220170446</v>
      </c>
      <c r="QN74" s="444">
        <f>+QN73</f>
        <v>870636.79545454541</v>
      </c>
      <c r="QO74" s="444">
        <f t="shared" si="139"/>
        <v>33573931.424715899</v>
      </c>
      <c r="QP74" s="945"/>
      <c r="QQ74" s="908">
        <f>+QQ73</f>
        <v>16880651.67642045</v>
      </c>
      <c r="QR74" s="444">
        <f>+QR73</f>
        <v>425696.79545454547</v>
      </c>
      <c r="QS74" s="444">
        <f t="shared" si="140"/>
        <v>16454954.880965905</v>
      </c>
      <c r="QT74" s="945"/>
      <c r="QU74" s="908">
        <f>+QU73</f>
        <v>5807929.9491477273</v>
      </c>
      <c r="QV74" s="444">
        <f>+QV73</f>
        <v>145790.52272727274</v>
      </c>
      <c r="QW74" s="444">
        <f t="shared" si="154"/>
        <v>5662139.4264204549</v>
      </c>
      <c r="QX74" s="945"/>
      <c r="QY74" s="908">
        <f>+QY73</f>
        <v>6599134.3275568187</v>
      </c>
      <c r="QZ74" s="444">
        <f>+QZ73</f>
        <v>172394.93181818182</v>
      </c>
      <c r="RA74" s="444">
        <f t="shared" si="131"/>
        <v>6426739.3957386371</v>
      </c>
      <c r="RB74" s="945"/>
      <c r="RC74" s="908">
        <f>+RC73</f>
        <v>12420749.726704543</v>
      </c>
      <c r="RD74" s="444">
        <f>+RD73</f>
        <v>319881.95454545453</v>
      </c>
      <c r="RE74" s="444">
        <f t="shared" si="141"/>
        <v>12100867.772159088</v>
      </c>
      <c r="RF74" s="945"/>
      <c r="RG74" s="908">
        <f>+RG73</f>
        <v>8339144.8428030312</v>
      </c>
      <c r="RH74" s="444">
        <f>+RH73</f>
        <v>213254.63636363635</v>
      </c>
      <c r="RI74" s="444">
        <f t="shared" si="142"/>
        <v>8125890.2064393945</v>
      </c>
      <c r="RJ74" s="945"/>
      <c r="RK74" s="908">
        <f>+RK73</f>
        <v>524861.64299242431</v>
      </c>
      <c r="RL74" s="444">
        <f>+RL73</f>
        <v>13328.40909090909</v>
      </c>
      <c r="RM74" s="444">
        <f t="shared" si="143"/>
        <v>511533.2339015152</v>
      </c>
      <c r="RN74" s="945"/>
      <c r="RO74" s="908">
        <f>+RO73</f>
        <v>720333.73768939392</v>
      </c>
      <c r="RP74" s="444">
        <f>+RP73</f>
        <v>18249.772727272728</v>
      </c>
      <c r="RQ74" s="444">
        <f t="shared" si="144"/>
        <v>702083.96496212122</v>
      </c>
      <c r="RR74" s="945"/>
      <c r="RS74" s="908">
        <f>+RS73</f>
        <v>36274550.189393938</v>
      </c>
      <c r="RT74" s="444">
        <f>+RT73</f>
        <v>914772.72727272729</v>
      </c>
      <c r="RU74" s="444">
        <f t="shared" si="145"/>
        <v>35359777.462121211</v>
      </c>
      <c r="RV74" s="945"/>
      <c r="RW74" s="908">
        <f>+RW73</f>
        <v>9314017.8071022723</v>
      </c>
      <c r="RX74" s="444">
        <f>+RX73</f>
        <v>234339.47727272726</v>
      </c>
      <c r="RY74" s="444">
        <f t="shared" si="155"/>
        <v>9079678.3298295457</v>
      </c>
      <c r="RZ74" s="945"/>
      <c r="SA74" s="908">
        <f>+SA73</f>
        <v>4455464.3678646944</v>
      </c>
      <c r="SB74" s="444">
        <f>+SB73</f>
        <v>120594.81818181818</v>
      </c>
      <c r="SC74" s="444">
        <f t="shared" si="114"/>
        <v>4334869.5496828761</v>
      </c>
      <c r="SD74" s="945"/>
      <c r="SE74" s="908">
        <f>+SE73</f>
        <v>1234319.6676136365</v>
      </c>
      <c r="SF74" s="444">
        <f>+SF73</f>
        <v>30983.863636363636</v>
      </c>
      <c r="SG74" s="444">
        <f t="shared" si="156"/>
        <v>1203335.8039772729</v>
      </c>
      <c r="SH74" s="945"/>
      <c r="SI74" s="908">
        <f>+SI73</f>
        <v>96672.036647727291</v>
      </c>
      <c r="SJ74" s="444">
        <f>+SJ73</f>
        <v>2410.0227272727275</v>
      </c>
      <c r="SK74" s="444">
        <f t="shared" si="157"/>
        <v>94262.01392045457</v>
      </c>
      <c r="SL74" s="945"/>
      <c r="SM74" s="908">
        <f>+SM73</f>
        <v>77236.618749999994</v>
      </c>
      <c r="SN74" s="444">
        <f>+SN73</f>
        <v>1925.5</v>
      </c>
      <c r="SO74" s="444">
        <f t="shared" si="158"/>
        <v>75311.118749999994</v>
      </c>
      <c r="SP74" s="945"/>
      <c r="SQ74" s="908">
        <f>+SQ73</f>
        <v>15728192.073291047</v>
      </c>
      <c r="SR74" s="444">
        <f>+SR73</f>
        <v>427684.81818181818</v>
      </c>
      <c r="SS74" s="444">
        <f t="shared" si="115"/>
        <v>15300507.255109228</v>
      </c>
      <c r="ST74" s="945"/>
      <c r="SU74" s="908">
        <f>+SU73</f>
        <v>607467.92494714621</v>
      </c>
      <c r="SV74" s="444">
        <f>+SV73</f>
        <v>16910.522727272728</v>
      </c>
      <c r="SW74" s="444">
        <f t="shared" si="102"/>
        <v>590557.4022198735</v>
      </c>
      <c r="SX74" s="945"/>
      <c r="SY74" s="908">
        <f>+SY73</f>
        <v>1022387.608879493</v>
      </c>
      <c r="SZ74" s="444">
        <f>+SZ73</f>
        <v>27672.68181818182</v>
      </c>
      <c r="TA74" s="444">
        <f t="shared" si="116"/>
        <v>994714.9270613112</v>
      </c>
      <c r="TB74" s="945"/>
      <c r="TC74" s="908">
        <f>+TC73</f>
        <v>1196904.5181818183</v>
      </c>
      <c r="TD74" s="444">
        <f>+TD73</f>
        <v>31570.18181818182</v>
      </c>
      <c r="TE74" s="444">
        <f t="shared" si="132"/>
        <v>1165334.3363636364</v>
      </c>
      <c r="TF74" s="945"/>
      <c r="TG74" s="908">
        <f>+TG73</f>
        <v>3213676.3389711073</v>
      </c>
      <c r="TH74" s="444">
        <f>+TH73</f>
        <v>88205.159090909088</v>
      </c>
      <c r="TI74" s="444">
        <f t="shared" si="103"/>
        <v>3125471.1798801981</v>
      </c>
      <c r="TJ74" s="945"/>
      <c r="TK74" s="908">
        <f>+TK73</f>
        <v>17225428.060606062</v>
      </c>
      <c r="TL74" s="444">
        <f>+TL73</f>
        <v>468398.02272727271</v>
      </c>
      <c r="TM74" s="444">
        <f t="shared" si="117"/>
        <v>16757030.037878789</v>
      </c>
      <c r="TN74" s="945"/>
      <c r="TO74" s="908">
        <f>+TO73</f>
        <v>21282686.356236793</v>
      </c>
      <c r="TP74" s="444">
        <f>+TP73</f>
        <v>576052.56818181823</v>
      </c>
      <c r="TQ74" s="444">
        <f t="shared" si="118"/>
        <v>20706633.788054977</v>
      </c>
      <c r="TR74" s="945"/>
      <c r="TS74" s="908">
        <f>+TS73</f>
        <v>21228111.56765328</v>
      </c>
      <c r="TT74" s="444">
        <f>+TT73</f>
        <v>568020.40909090906</v>
      </c>
      <c r="TU74" s="444">
        <f t="shared" si="119"/>
        <v>20660091.15856237</v>
      </c>
      <c r="TV74" s="945"/>
      <c r="TW74" s="908">
        <f>+TW73</f>
        <v>23495857.478219695</v>
      </c>
      <c r="TX74" s="444">
        <f>+TX73</f>
        <v>621241.13636363635</v>
      </c>
      <c r="TY74" s="444">
        <f t="shared" si="133"/>
        <v>22874616.341856059</v>
      </c>
      <c r="TZ74" s="945"/>
      <c r="UA74" s="908">
        <f>+UA73</f>
        <v>85021.072064393942</v>
      </c>
      <c r="UB74" s="444">
        <f>+UB73</f>
        <v>2154.0227272727275</v>
      </c>
      <c r="UC74" s="444">
        <f t="shared" si="146"/>
        <v>82867.049337121221</v>
      </c>
      <c r="UD74" s="945"/>
      <c r="UE74" s="908">
        <f>+UE73</f>
        <v>2699705.6405919665</v>
      </c>
      <c r="UF74" s="444">
        <f>+UF73</f>
        <v>72238.545454545456</v>
      </c>
      <c r="UG74" s="444">
        <f t="shared" si="120"/>
        <v>2627467.095137421</v>
      </c>
      <c r="UH74" s="945"/>
      <c r="UI74" s="908">
        <f>+UI73</f>
        <v>2123692.6612050743</v>
      </c>
      <c r="UJ74" s="444">
        <f>+UJ73</f>
        <v>59259.431818181816</v>
      </c>
      <c r="UK74" s="444">
        <f t="shared" si="104"/>
        <v>2064433.2293868924</v>
      </c>
      <c r="UL74" s="945"/>
      <c r="UM74" s="908">
        <f>+UM73</f>
        <v>23255277.636363633</v>
      </c>
      <c r="UN74" s="444">
        <f>+UN73</f>
        <v>635309.36363636365</v>
      </c>
      <c r="UO74" s="444">
        <f t="shared" si="121"/>
        <v>22619968.27272727</v>
      </c>
      <c r="UP74" s="945"/>
      <c r="UQ74" s="908">
        <f>+UQ73</f>
        <v>2271934.1411205083</v>
      </c>
      <c r="UR74" s="444">
        <f>+UR73</f>
        <v>61636.068181818184</v>
      </c>
      <c r="US74" s="444">
        <f t="shared" si="122"/>
        <v>2210298.07293869</v>
      </c>
      <c r="UT74" s="945"/>
      <c r="UU74" s="908">
        <f>+UU73</f>
        <v>13185264.111698382</v>
      </c>
      <c r="UV74" s="444">
        <f>+UV73</f>
        <v>356881.88636363635</v>
      </c>
      <c r="UW74" s="444">
        <f t="shared" si="123"/>
        <v>12828382.225334745</v>
      </c>
      <c r="UX74" s="945"/>
      <c r="UY74" s="908">
        <f>+UY73</f>
        <v>370990.10147991538</v>
      </c>
      <c r="UZ74" s="444">
        <f>+UZ73</f>
        <v>10018.363636363636</v>
      </c>
      <c r="VA74" s="444">
        <f t="shared" si="124"/>
        <v>360971.73784355173</v>
      </c>
      <c r="VB74" s="945"/>
      <c r="VC74" s="908">
        <f>+VC73</f>
        <v>1782330.8232910503</v>
      </c>
      <c r="VD74" s="444">
        <f>+VD73</f>
        <v>48805.068181818184</v>
      </c>
      <c r="VE74" s="444">
        <f t="shared" si="125"/>
        <v>1733525.7551092322</v>
      </c>
      <c r="VF74" s="945"/>
      <c r="VG74" s="908">
        <f t="shared" ref="VG74:VH74" si="199">+VG73</f>
        <v>73625483.046401516</v>
      </c>
      <c r="VH74" s="444">
        <f t="shared" si="199"/>
        <v>1681266.9772727273</v>
      </c>
      <c r="VI74" s="444">
        <f t="shared" si="185"/>
        <v>71944216.069128782</v>
      </c>
      <c r="VJ74" s="945"/>
      <c r="VK74" s="908">
        <f t="shared" ref="VK74:VL74" si="200">+VK73</f>
        <v>6495526.1032196973</v>
      </c>
      <c r="VL74" s="444">
        <f t="shared" si="200"/>
        <v>147765.52272727274</v>
      </c>
      <c r="VM74" s="444">
        <f t="shared" si="177"/>
        <v>6347760.5804924248</v>
      </c>
      <c r="VN74" s="945"/>
      <c r="VO74" s="908"/>
      <c r="VP74" s="444"/>
      <c r="VQ74" s="444"/>
      <c r="VR74" s="945"/>
      <c r="VS74" s="908"/>
      <c r="VT74" s="444"/>
      <c r="VU74" s="444"/>
      <c r="VV74" s="945"/>
      <c r="VW74" s="908">
        <f>+VW73</f>
        <v>23188070.207892884</v>
      </c>
      <c r="VX74" s="444">
        <f>+VX73</f>
        <v>636438.52272727271</v>
      </c>
      <c r="VY74" s="444">
        <f t="shared" si="105"/>
        <v>22551631.68516561</v>
      </c>
      <c r="VZ74" s="945"/>
      <c r="WA74" s="908">
        <f>+WA73</f>
        <v>12530856.936927412</v>
      </c>
      <c r="WB74" s="444">
        <f>+WB73</f>
        <v>336836.95454545453</v>
      </c>
      <c r="WC74" s="444">
        <f t="shared" si="126"/>
        <v>12194019.982381957</v>
      </c>
      <c r="WD74" s="945"/>
      <c r="WE74" s="908">
        <f>+WE73</f>
        <v>1379400.6427061304</v>
      </c>
      <c r="WF74" s="444">
        <f>+WF73</f>
        <v>36825.88636363636</v>
      </c>
      <c r="WG74" s="444">
        <f t="shared" si="127"/>
        <v>1342574.7563424939</v>
      </c>
      <c r="WH74" s="945"/>
      <c r="WI74" s="908">
        <f>+WI73</f>
        <v>60746654.188636355</v>
      </c>
      <c r="WJ74" s="444">
        <f>+WJ73</f>
        <v>1602285.6363636365</v>
      </c>
      <c r="WK74" s="444">
        <f t="shared" si="134"/>
        <v>59144368.552272722</v>
      </c>
      <c r="WL74" s="945"/>
      <c r="WM74" s="908">
        <f>+WM73</f>
        <v>20383319.687500004</v>
      </c>
      <c r="WN74" s="444">
        <f>+WN73</f>
        <v>527439</v>
      </c>
      <c r="WO74" s="444">
        <f t="shared" si="147"/>
        <v>19855880.687500004</v>
      </c>
      <c r="WP74" s="945"/>
      <c r="WQ74" s="908">
        <f>+WQ73</f>
        <v>18418016.393587034</v>
      </c>
      <c r="WR74" s="444">
        <f>+WR73</f>
        <v>498515.34090909088</v>
      </c>
      <c r="WS74" s="444">
        <f t="shared" si="128"/>
        <v>17919501.052677944</v>
      </c>
      <c r="WT74" s="945"/>
      <c r="WU74" s="908"/>
      <c r="WV74" s="444"/>
      <c r="WW74" s="444"/>
      <c r="WX74" s="945"/>
      <c r="WY74" s="908">
        <f>+WY73</f>
        <v>6523124.3245243151</v>
      </c>
      <c r="WZ74" s="444">
        <f>+WZ73</f>
        <v>179458.95454545456</v>
      </c>
      <c r="XA74" s="444">
        <f t="shared" si="106"/>
        <v>6343665.369978861</v>
      </c>
      <c r="XB74" s="945"/>
      <c r="XC74" s="908">
        <f>+XC73</f>
        <v>23292772.217329547</v>
      </c>
      <c r="XD74" s="444">
        <f>+XD73</f>
        <v>597059.20454545459</v>
      </c>
      <c r="XE74" s="444">
        <f t="shared" si="148"/>
        <v>22695713.012784094</v>
      </c>
      <c r="XF74" s="945"/>
      <c r="XG74" s="908">
        <f>+XG73</f>
        <v>48959723.256439403</v>
      </c>
      <c r="XH74" s="444">
        <f>+XH73</f>
        <v>1231820.2727272727</v>
      </c>
      <c r="XI74" s="444">
        <f t="shared" si="159"/>
        <v>47727902.983712129</v>
      </c>
      <c r="XJ74" s="945"/>
      <c r="XK74" s="908">
        <f>+XK73</f>
        <v>419979.76780303032</v>
      </c>
      <c r="XL74" s="444">
        <f>+XL73</f>
        <v>10566.636363636364</v>
      </c>
      <c r="XM74" s="444">
        <f t="shared" si="160"/>
        <v>409413.13143939397</v>
      </c>
      <c r="XN74" s="945"/>
      <c r="XO74" s="908">
        <f>+XO73</f>
        <v>30085168.571780305</v>
      </c>
      <c r="XP74" s="444">
        <f>+XP73</f>
        <v>738210.86363636365</v>
      </c>
      <c r="XQ74" s="444">
        <f t="shared" si="161"/>
        <v>29346957.708143942</v>
      </c>
      <c r="XR74" s="945"/>
      <c r="XS74" s="908">
        <f>+XS73</f>
        <v>23158353.516761363</v>
      </c>
      <c r="XT74" s="444">
        <f>+XT73</f>
        <v>560678.38636363635</v>
      </c>
      <c r="XU74" s="444">
        <f t="shared" si="165"/>
        <v>22597675.130397726</v>
      </c>
      <c r="XV74" s="945"/>
      <c r="XW74" s="908">
        <f>+XW73</f>
        <v>6179392.2012310605</v>
      </c>
      <c r="XX74" s="444">
        <f>+XX73</f>
        <v>151626.02272727274</v>
      </c>
      <c r="XY74" s="444">
        <f t="shared" si="162"/>
        <v>6027766.1785037881</v>
      </c>
      <c r="XZ74" s="945"/>
      <c r="YA74" s="908">
        <f>+YA73</f>
        <v>2242023.1500946973</v>
      </c>
      <c r="YB74" s="444">
        <f>+YB73</f>
        <v>54889.88636363636</v>
      </c>
      <c r="YC74" s="444">
        <f t="shared" si="166"/>
        <v>2187133.263731061</v>
      </c>
      <c r="YD74" s="945"/>
      <c r="YE74" s="908">
        <f>+YE73</f>
        <v>24356250.127840906</v>
      </c>
      <c r="YF74" s="444">
        <f>+YF73</f>
        <v>630242.59090909094</v>
      </c>
      <c r="YG74" s="444">
        <f t="shared" si="149"/>
        <v>23726007.536931816</v>
      </c>
      <c r="YH74" s="945"/>
      <c r="YI74" s="908">
        <f>+YI73</f>
        <v>24057226.219602272</v>
      </c>
      <c r="YJ74" s="444">
        <f>+YJ73</f>
        <v>621031.97727272729</v>
      </c>
      <c r="YK74" s="444">
        <f t="shared" si="150"/>
        <v>23436194.242329545</v>
      </c>
      <c r="YL74" s="945"/>
      <c r="YM74" s="908">
        <f>+YM73</f>
        <v>1148776.3218750004</v>
      </c>
      <c r="YN74" s="444">
        <f>+YN73</f>
        <v>29240.25</v>
      </c>
      <c r="YO74" s="444">
        <f t="shared" si="151"/>
        <v>1119536.0718750004</v>
      </c>
      <c r="YP74" s="945"/>
      <c r="YQ74" s="908">
        <f>+YQ73</f>
        <v>33581381.930303037</v>
      </c>
      <c r="YR74" s="444">
        <f>+YR73</f>
        <v>790227.63636363635</v>
      </c>
      <c r="YS74" s="444">
        <f t="shared" si="170"/>
        <v>32791154.2939394</v>
      </c>
      <c r="YT74" s="945"/>
      <c r="YU74" s="908">
        <f>+YU73</f>
        <v>10838697.116098486</v>
      </c>
      <c r="YV74" s="444">
        <f>+YV73</f>
        <v>252331.68181818182</v>
      </c>
      <c r="YW74" s="444">
        <f t="shared" si="171"/>
        <v>10586365.434280304</v>
      </c>
      <c r="YX74" s="945"/>
      <c r="YY74" s="908">
        <f t="shared" ref="YY74:YZ74" si="201">+YY73</f>
        <v>50679326.803977273</v>
      </c>
      <c r="YZ74" s="444">
        <f t="shared" si="201"/>
        <v>1175172.7954545454</v>
      </c>
      <c r="ZA74" s="444">
        <f t="shared" si="178"/>
        <v>49504154.008522727</v>
      </c>
      <c r="ZB74" s="945"/>
      <c r="ZC74" s="908">
        <f t="shared" ref="ZC74:ZD74" si="202">+ZC73</f>
        <v>0</v>
      </c>
      <c r="ZD74" s="444">
        <f t="shared" si="202"/>
        <v>0</v>
      </c>
      <c r="ZE74" s="444">
        <f t="shared" si="179"/>
        <v>0</v>
      </c>
      <c r="ZF74" s="945"/>
      <c r="ZG74" s="908">
        <f>+ZG73</f>
        <v>99143546.919507563</v>
      </c>
      <c r="ZH74" s="444">
        <f>+ZH73</f>
        <v>2368785.5909090908</v>
      </c>
      <c r="ZI74" s="444">
        <f t="shared" si="167"/>
        <v>96774761.328598469</v>
      </c>
      <c r="ZJ74" s="945"/>
      <c r="ZK74" s="908">
        <f>+ZK73</f>
        <v>98425460.017424241</v>
      </c>
      <c r="ZL74" s="444">
        <f>+ZL73</f>
        <v>2321127.0909090908</v>
      </c>
      <c r="ZM74" s="444">
        <f t="shared" si="172"/>
        <v>96104332.926515147</v>
      </c>
      <c r="ZN74" s="945"/>
      <c r="ZO74" s="908">
        <f>+ZO73</f>
        <v>34440792.386837117</v>
      </c>
      <c r="ZP74" s="444">
        <f>+ZP73</f>
        <v>801803.29545454541</v>
      </c>
      <c r="ZQ74" s="444">
        <f t="shared" si="173"/>
        <v>33638989.091382571</v>
      </c>
      <c r="ZR74" s="945"/>
      <c r="ZS74" s="908">
        <f t="shared" ref="ZS74:ZT74" si="203">+ZS73</f>
        <v>52548569.928977273</v>
      </c>
      <c r="ZT74" s="444">
        <f t="shared" si="203"/>
        <v>1195417.7045454546</v>
      </c>
      <c r="ZU74" s="444">
        <f t="shared" si="180"/>
        <v>51353152.22443182</v>
      </c>
      <c r="ZV74" s="945"/>
      <c r="ZW74" s="908">
        <f>ZW73</f>
        <v>77666460</v>
      </c>
      <c r="ZX74" s="444">
        <f>ZX73</f>
        <v>956121.19318181812</v>
      </c>
      <c r="ZY74" s="444">
        <f t="shared" si="190"/>
        <v>76710338.806818187</v>
      </c>
      <c r="ZZ74" s="945"/>
      <c r="AAA74" s="908">
        <f>AAA73</f>
        <v>151372292</v>
      </c>
      <c r="AAB74" s="444">
        <f>AAB73</f>
        <v>143344.97348484848</v>
      </c>
      <c r="AAC74" s="444">
        <f t="shared" si="191"/>
        <v>151228947.02651516</v>
      </c>
      <c r="AAD74" s="945"/>
      <c r="AAE74" s="908"/>
      <c r="AAF74" s="444"/>
      <c r="AAG74" s="444"/>
      <c r="AAH74" s="945"/>
      <c r="AAI74" s="908">
        <f>+AAI73</f>
        <v>28539668.612689391</v>
      </c>
      <c r="AAJ74" s="444">
        <f>+AAJ73</f>
        <v>738492.77272727271</v>
      </c>
      <c r="AAK74" s="444">
        <f t="shared" si="152"/>
        <v>27801175.839962117</v>
      </c>
      <c r="AAL74" s="945"/>
      <c r="AAM74" s="908">
        <f>+AAM73</f>
        <v>16433912.070170453</v>
      </c>
      <c r="AAN74" s="444">
        <f>+AAN73</f>
        <v>399649.29545454547</v>
      </c>
      <c r="AAO74" s="444">
        <f t="shared" si="168"/>
        <v>16034262.774715908</v>
      </c>
      <c r="AAP74" s="945"/>
      <c r="AAQ74" s="908">
        <f>+AAQ73</f>
        <v>17153984.644318186</v>
      </c>
      <c r="AAR74" s="444">
        <f>+AAR73</f>
        <v>415308.81818181818</v>
      </c>
      <c r="AAS74" s="444">
        <f t="shared" si="169"/>
        <v>16738675.826136367</v>
      </c>
      <c r="AAT74" s="945"/>
      <c r="AAU74" s="908">
        <f>+AAU73</f>
        <v>23543326.206723481</v>
      </c>
      <c r="AAV74" s="444">
        <f>+AAV73</f>
        <v>554014.93181818177</v>
      </c>
      <c r="AAW74" s="444">
        <f t="shared" si="174"/>
        <v>22989311.274905298</v>
      </c>
      <c r="AAX74" s="945"/>
      <c r="AAY74" s="908"/>
      <c r="AAZ74" s="444"/>
      <c r="ABA74" s="444"/>
      <c r="ABB74" s="945"/>
      <c r="ABC74" s="908"/>
      <c r="ABD74" s="444"/>
      <c r="ABE74" s="444"/>
      <c r="ABF74" s="945"/>
      <c r="ABG74" s="908"/>
      <c r="ABH74" s="444"/>
      <c r="ABI74" s="444"/>
      <c r="ABJ74" s="945"/>
      <c r="ABK74" s="908"/>
      <c r="ABL74" s="444"/>
      <c r="ABM74" s="444"/>
      <c r="ABN74" s="945"/>
      <c r="ABO74" s="908"/>
      <c r="ABP74" s="444"/>
      <c r="ABQ74" s="444"/>
      <c r="ABR74" s="945"/>
      <c r="ABS74" s="908">
        <f>ABS73</f>
        <v>27846722</v>
      </c>
      <c r="ABT74" s="444">
        <f>ABT73</f>
        <v>342810.0246212121</v>
      </c>
      <c r="ABU74" s="444">
        <f t="shared" si="192"/>
        <v>27503911.975378789</v>
      </c>
      <c r="ABV74" s="945"/>
      <c r="ABW74" s="908">
        <f>ABW73</f>
        <v>19144464</v>
      </c>
      <c r="ABX74" s="444">
        <f>ABX73</f>
        <v>54387.681818181816</v>
      </c>
      <c r="ABY74" s="444">
        <f t="shared" si="193"/>
        <v>19090076.318181816</v>
      </c>
      <c r="ABZ74" s="945"/>
      <c r="ACA74" s="908"/>
      <c r="ACB74" s="444"/>
      <c r="ACC74" s="444"/>
      <c r="ACD74" s="945"/>
      <c r="ACE74" s="908">
        <f>+ACE73</f>
        <v>23999188.969412882</v>
      </c>
      <c r="ACF74" s="444">
        <f>+ACF73</f>
        <v>558716.20454545459</v>
      </c>
      <c r="ACG74" s="444">
        <f t="shared" si="175"/>
        <v>23440472.764867429</v>
      </c>
      <c r="ACH74" s="945"/>
      <c r="ACI74" s="908">
        <f t="shared" ref="ACI74:ACJ74" si="204">+ACI73</f>
        <v>17238474.00284091</v>
      </c>
      <c r="ACJ74" s="444">
        <f t="shared" si="204"/>
        <v>397428.79545454547</v>
      </c>
      <c r="ACK74" s="444">
        <f t="shared" si="181"/>
        <v>16841045.207386363</v>
      </c>
      <c r="ACL74" s="945"/>
      <c r="ACM74" s="908">
        <f t="shared" ref="ACM74:ACN74" si="205">+ACM73</f>
        <v>19259508.605113637</v>
      </c>
      <c r="ACN74" s="444">
        <f t="shared" si="205"/>
        <v>438963.15909090912</v>
      </c>
      <c r="ACO74" s="444">
        <f t="shared" si="182"/>
        <v>18820545.446022727</v>
      </c>
      <c r="ACP74" s="945"/>
      <c r="ACQ74" s="908"/>
      <c r="ACR74" s="444"/>
      <c r="ACS74" s="444"/>
      <c r="ACT74" s="945"/>
      <c r="ACU74" s="908">
        <f>ACU73</f>
        <v>0</v>
      </c>
      <c r="ACV74" s="444">
        <f>ACV73</f>
        <v>0</v>
      </c>
      <c r="ACW74" s="444">
        <f t="shared" si="196"/>
        <v>0</v>
      </c>
      <c r="ACX74" s="945"/>
      <c r="ACY74" s="908">
        <f>ACY73</f>
        <v>41711973</v>
      </c>
      <c r="ACZ74" s="444">
        <f>ACZ73</f>
        <v>671499.56534090918</v>
      </c>
      <c r="ADA74" s="444">
        <f t="shared" si="197"/>
        <v>41040473.434659094</v>
      </c>
      <c r="ADB74" s="945"/>
      <c r="ADC74" s="908">
        <f>ADC73</f>
        <v>131334142</v>
      </c>
      <c r="ADD74" s="444">
        <f>ADD73</f>
        <v>1616802.884469697</v>
      </c>
      <c r="ADE74" s="444">
        <f t="shared" si="198"/>
        <v>129717339.1155303</v>
      </c>
      <c r="ADF74" s="945"/>
      <c r="ADG74" s="908"/>
      <c r="ADH74" s="444"/>
      <c r="ADI74" s="444"/>
      <c r="ADJ74" s="945"/>
      <c r="ADK74" s="908"/>
      <c r="ADL74" s="444"/>
      <c r="ADM74" s="444"/>
      <c r="ADN74" s="945"/>
      <c r="ADO74" s="908"/>
      <c r="ADP74" s="444"/>
      <c r="ADQ74" s="444"/>
      <c r="ADR74" s="945"/>
      <c r="ADS74" s="908"/>
      <c r="ADT74" s="444"/>
      <c r="ADU74" s="444"/>
      <c r="ADV74" s="945"/>
      <c r="ADW74" s="908"/>
      <c r="ADX74" s="444"/>
      <c r="ADY74" s="444"/>
      <c r="ADZ74" s="945"/>
      <c r="AEA74" s="908"/>
      <c r="AEB74" s="444"/>
      <c r="AEC74" s="444"/>
      <c r="AED74" s="945"/>
      <c r="AEE74" s="901"/>
      <c r="AEF74" s="908"/>
      <c r="AEG74" s="1234"/>
    </row>
    <row r="75" spans="1:814" ht="13.2" customHeight="1">
      <c r="A75" s="538">
        <v>54</v>
      </c>
      <c r="B75" s="461" t="s">
        <v>63</v>
      </c>
      <c r="C75" s="538">
        <f t="shared" si="2"/>
        <v>2024</v>
      </c>
      <c r="D75" s="443">
        <v>54</v>
      </c>
      <c r="E75" s="908" t="s">
        <v>63</v>
      </c>
      <c r="F75" s="443">
        <f t="shared" si="4"/>
        <v>2024</v>
      </c>
      <c r="G75" s="908">
        <f>+I74</f>
        <v>662739.65395749547</v>
      </c>
      <c r="H75" s="444">
        <f>G$34/G$30</f>
        <v>23620.93181818182</v>
      </c>
      <c r="I75" s="444">
        <f t="shared" ref="I75:I76" si="206">+G75-H75</f>
        <v>639118.7221393137</v>
      </c>
      <c r="J75" s="945"/>
      <c r="K75" s="908">
        <f>+M74</f>
        <v>704256.85130373482</v>
      </c>
      <c r="L75" s="444">
        <f>K$34/K$30</f>
        <v>20722.886363636364</v>
      </c>
      <c r="M75" s="444">
        <f t="shared" si="74"/>
        <v>683533.96494009846</v>
      </c>
      <c r="N75" s="945"/>
      <c r="O75" s="908">
        <f>+Q74</f>
        <v>659833.92660531413</v>
      </c>
      <c r="P75" s="444">
        <f>O$34/O$30</f>
        <v>24457.43181818182</v>
      </c>
      <c r="Q75" s="444">
        <f t="shared" si="0"/>
        <v>635376.49478713237</v>
      </c>
      <c r="R75" s="945"/>
      <c r="S75" s="908">
        <f>+U74</f>
        <v>440033.67230443971</v>
      </c>
      <c r="T75" s="444">
        <f>S$34/S$30</f>
        <v>13454.454545454546</v>
      </c>
      <c r="U75" s="444">
        <f t="shared" si="60"/>
        <v>426579.21775898518</v>
      </c>
      <c r="V75" s="945"/>
      <c r="W75" s="908">
        <f>+Y74</f>
        <v>4767989.9226153437</v>
      </c>
      <c r="X75" s="444">
        <f>W$34/W$30</f>
        <v>171697.43181818182</v>
      </c>
      <c r="Y75" s="444">
        <f t="shared" si="6"/>
        <v>4596292.4907971621</v>
      </c>
      <c r="Z75" s="945"/>
      <c r="AA75" s="908">
        <f>+AC74</f>
        <v>753818.31060606055</v>
      </c>
      <c r="AB75" s="444">
        <f>AA$34/AA$30</f>
        <v>20773.886363636364</v>
      </c>
      <c r="AC75" s="444">
        <f t="shared" ref="AC75:AC76" si="207">+AA75-AB75</f>
        <v>733044.4242424242</v>
      </c>
      <c r="AD75" s="945"/>
      <c r="AE75" s="908">
        <f>+AG74</f>
        <v>3941035.5575591754</v>
      </c>
      <c r="AF75" s="444">
        <f>AE$34/AE$30</f>
        <v>140824.65909090909</v>
      </c>
      <c r="AG75" s="444">
        <f t="shared" si="7"/>
        <v>3800210.8984682662</v>
      </c>
      <c r="AH75" s="945"/>
      <c r="AI75" s="908">
        <f>+AK74</f>
        <v>419647.08861874556</v>
      </c>
      <c r="AJ75" s="444">
        <f>AI$34/AI$30</f>
        <v>11730.113636363636</v>
      </c>
      <c r="AK75" s="444">
        <f t="shared" ref="AK75:AK76" si="208">+AI75-AJ75</f>
        <v>407916.97498238191</v>
      </c>
      <c r="AL75" s="945"/>
      <c r="AM75" s="908">
        <f>+AO74</f>
        <v>1490447.4533329189</v>
      </c>
      <c r="AN75" s="444">
        <f>AM$34/AM$30</f>
        <v>51029.38636363636</v>
      </c>
      <c r="AO75" s="444">
        <f t="shared" si="8"/>
        <v>1439418.0669692825</v>
      </c>
      <c r="AP75" s="945"/>
      <c r="AQ75" s="908">
        <f>+AS74</f>
        <v>209697.11152219877</v>
      </c>
      <c r="AR75" s="444">
        <f>AQ$34/AQ$30</f>
        <v>5861.522727272727</v>
      </c>
      <c r="AS75" s="444">
        <f t="shared" ref="AS75:AS76" si="209">+AQ75-AR75</f>
        <v>203835.58879492604</v>
      </c>
      <c r="AT75" s="945"/>
      <c r="AU75" s="908">
        <f>+AW74</f>
        <v>14575862.396053564</v>
      </c>
      <c r="AV75" s="444">
        <f>AU$34/AU$30</f>
        <v>496598.18181818182</v>
      </c>
      <c r="AW75" s="444">
        <f t="shared" si="9"/>
        <v>14079264.214235382</v>
      </c>
      <c r="AX75" s="945"/>
      <c r="AY75" s="908">
        <f>+BA74</f>
        <v>30520059.350927174</v>
      </c>
      <c r="AZ75" s="444">
        <f>AY$34/AY$30</f>
        <v>1024754.75</v>
      </c>
      <c r="BA75" s="444">
        <f t="shared" si="10"/>
        <v>29495304.600927174</v>
      </c>
      <c r="BB75" s="945"/>
      <c r="BC75" s="908">
        <f>+BE74</f>
        <v>9348068.2750901636</v>
      </c>
      <c r="BD75" s="444">
        <f>BC$34/BC$30</f>
        <v>308659.09090909088</v>
      </c>
      <c r="BE75" s="444">
        <f t="shared" si="24"/>
        <v>9039409.1841810718</v>
      </c>
      <c r="BF75" s="945"/>
      <c r="BG75" s="908">
        <f>+BI74</f>
        <v>7670872.1306982199</v>
      </c>
      <c r="BH75" s="444">
        <f>BG$34/BG$30</f>
        <v>255097.31818181818</v>
      </c>
      <c r="BI75" s="444">
        <f t="shared" si="25"/>
        <v>7415774.8125164015</v>
      </c>
      <c r="BJ75" s="945"/>
      <c r="BK75" s="908">
        <f>+BM74</f>
        <v>10063761.287502246</v>
      </c>
      <c r="BL75" s="444">
        <f>BK$34/BK$30</f>
        <v>333080.88636363635</v>
      </c>
      <c r="BM75" s="444">
        <f t="shared" si="26"/>
        <v>9730680.4011386093</v>
      </c>
      <c r="BN75" s="945"/>
      <c r="BO75" s="908">
        <f>+BQ74</f>
        <v>11688383.00377233</v>
      </c>
      <c r="BP75" s="444">
        <f>BO$34/BO$30</f>
        <v>384109.09090909088</v>
      </c>
      <c r="BQ75" s="444">
        <f t="shared" si="27"/>
        <v>11304273.912863238</v>
      </c>
      <c r="BR75" s="945"/>
      <c r="BS75" s="908">
        <f>+BU74</f>
        <v>7914050.2117273975</v>
      </c>
      <c r="BT75" s="444">
        <f>BS$34/BS$30</f>
        <v>258244.77272727274</v>
      </c>
      <c r="BU75" s="444">
        <f t="shared" si="28"/>
        <v>7655805.439000125</v>
      </c>
      <c r="BV75" s="945"/>
      <c r="BW75" s="908">
        <f>+BY74</f>
        <v>66826277.663630135</v>
      </c>
      <c r="BX75" s="444">
        <f>BW$34/BW$30</f>
        <v>2160347.1136363638</v>
      </c>
      <c r="BY75" s="444">
        <f t="shared" si="38"/>
        <v>64665930.549993768</v>
      </c>
      <c r="BZ75" s="945"/>
      <c r="CA75" s="908">
        <f>+CC74</f>
        <v>9584216.9793972578</v>
      </c>
      <c r="CB75" s="444">
        <f>CA$34/CA$30</f>
        <v>309118.27272727271</v>
      </c>
      <c r="CC75" s="444">
        <f t="shared" si="39"/>
        <v>9275098.7066699844</v>
      </c>
      <c r="CD75" s="945"/>
      <c r="CE75" s="908">
        <f>+CG74</f>
        <v>189638.27357954552</v>
      </c>
      <c r="CF75" s="444">
        <f>CE$34/CE$30</f>
        <v>5086.977272727273</v>
      </c>
      <c r="CG75" s="444">
        <f t="shared" si="129"/>
        <v>184551.29630681826</v>
      </c>
      <c r="CH75" s="945"/>
      <c r="CI75" s="908">
        <f>+CK74</f>
        <v>2201303.9883513651</v>
      </c>
      <c r="CJ75" s="444">
        <f>CI$34/CI$30</f>
        <v>70998.318181818177</v>
      </c>
      <c r="CK75" s="444">
        <f t="shared" si="40"/>
        <v>2130305.6701695467</v>
      </c>
      <c r="CL75" s="945"/>
      <c r="CM75" s="908">
        <f>+CO74</f>
        <v>1648105.3484572128</v>
      </c>
      <c r="CN75" s="444">
        <f>CM$34/CM$30</f>
        <v>55337.5</v>
      </c>
      <c r="CO75" s="444">
        <f t="shared" si="11"/>
        <v>1592767.8484572128</v>
      </c>
      <c r="CP75" s="945"/>
      <c r="CQ75" s="908">
        <f>+CS74</f>
        <v>27059644.959081233</v>
      </c>
      <c r="CR75" s="444">
        <f>CQ$34/CQ$30</f>
        <v>870731.47727272729</v>
      </c>
      <c r="CS75" s="444">
        <f t="shared" si="41"/>
        <v>26188913.481808506</v>
      </c>
      <c r="CT75" s="945"/>
      <c r="CU75" s="908">
        <f>+CW74</f>
        <v>115148442.89315179</v>
      </c>
      <c r="CV75" s="444">
        <f>CU$34/CU$30</f>
        <v>3713864.9772727271</v>
      </c>
      <c r="CW75" s="444">
        <f t="shared" si="42"/>
        <v>111434577.91587906</v>
      </c>
      <c r="CX75" s="945"/>
      <c r="CY75" s="908">
        <f>+DA74</f>
        <v>787382.29327651532</v>
      </c>
      <c r="CZ75" s="444">
        <f>CY$34/CY$30</f>
        <v>20814.159090909092</v>
      </c>
      <c r="DA75" s="444">
        <f t="shared" si="135"/>
        <v>766568.13418560626</v>
      </c>
      <c r="DB75" s="945"/>
      <c r="DC75" s="908">
        <f>+DE74</f>
        <v>0</v>
      </c>
      <c r="DD75" s="444">
        <f>DC$34/DC$30</f>
        <v>0</v>
      </c>
      <c r="DE75" s="444">
        <f t="shared" si="52"/>
        <v>0</v>
      </c>
      <c r="DF75" s="945"/>
      <c r="DG75" s="908">
        <f>+DI74</f>
        <v>8653935.6102233045</v>
      </c>
      <c r="DH75" s="444">
        <f>DG$34/DG$30</f>
        <v>290568.29545454547</v>
      </c>
      <c r="DI75" s="444">
        <f t="shared" si="12"/>
        <v>8363367.3147687586</v>
      </c>
      <c r="DJ75" s="945"/>
      <c r="DK75" s="908">
        <f>+DM74</f>
        <v>9379745.1473075487</v>
      </c>
      <c r="DL75" s="444">
        <f>DK$34/DK$30</f>
        <v>311182.43181818182</v>
      </c>
      <c r="DM75" s="444">
        <f t="shared" si="29"/>
        <v>9068562.715489367</v>
      </c>
      <c r="DN75" s="945"/>
      <c r="DO75" s="908">
        <f>+DQ74</f>
        <v>6724676.2758086994</v>
      </c>
      <c r="DP75" s="444">
        <f>DO$34/DO$30</f>
        <v>228549.22727272726</v>
      </c>
      <c r="DQ75" s="444">
        <f t="shared" si="13"/>
        <v>6496127.0485359719</v>
      </c>
      <c r="DR75" s="945"/>
      <c r="DS75" s="908">
        <f>+DU74</f>
        <v>1933940.2963009041</v>
      </c>
      <c r="DT75" s="444">
        <f>DS$34/DS$30</f>
        <v>64934.818181818184</v>
      </c>
      <c r="DU75" s="444">
        <f t="shared" si="14"/>
        <v>1869005.478119086</v>
      </c>
      <c r="DV75" s="945"/>
      <c r="DW75" s="908">
        <f>+DY74</f>
        <v>6743804.2177037112</v>
      </c>
      <c r="DX75" s="444">
        <f>DW$34/DW$30</f>
        <v>231461.61363636365</v>
      </c>
      <c r="DY75" s="444">
        <f t="shared" si="15"/>
        <v>6512342.6040673479</v>
      </c>
      <c r="DZ75" s="945"/>
      <c r="EA75" s="908">
        <f>+EC74</f>
        <v>11227915.174584419</v>
      </c>
      <c r="EB75" s="444">
        <f>EA$34/EA$30</f>
        <v>371610.95454545453</v>
      </c>
      <c r="EC75" s="444">
        <f t="shared" si="30"/>
        <v>10856304.220038963</v>
      </c>
      <c r="ED75" s="945"/>
      <c r="EE75" s="908">
        <f>+EG74</f>
        <v>12626653.438253947</v>
      </c>
      <c r="EF75" s="444">
        <f>EE$34/EE$30</f>
        <v>418901.86363636365</v>
      </c>
      <c r="EG75" s="444">
        <f t="shared" si="31"/>
        <v>12207751.574617583</v>
      </c>
      <c r="EH75" s="945"/>
      <c r="EI75" s="908">
        <f>+EK74</f>
        <v>6990286.8023566734</v>
      </c>
      <c r="EJ75" s="444">
        <f>EI$34/EI$30</f>
        <v>221855.52272727274</v>
      </c>
      <c r="EK75" s="444">
        <f t="shared" si="43"/>
        <v>6768431.2796294009</v>
      </c>
      <c r="EL75" s="945"/>
      <c r="EM75" s="908">
        <f>+EO74</f>
        <v>13302868.040925676</v>
      </c>
      <c r="EN75" s="444">
        <f>EM$34/EM$30</f>
        <v>426091.25</v>
      </c>
      <c r="EO75" s="444">
        <f t="shared" si="44"/>
        <v>12876776.790925676</v>
      </c>
      <c r="EP75" s="945"/>
      <c r="EQ75" s="908">
        <f>+ES74</f>
        <v>8397165.987639742</v>
      </c>
      <c r="ER75" s="444">
        <f>EQ$34/EQ$30</f>
        <v>274009.40909090912</v>
      </c>
      <c r="ES75" s="444">
        <f t="shared" si="32"/>
        <v>8123156.5785488328</v>
      </c>
      <c r="ET75" s="945"/>
      <c r="EU75" s="908">
        <f>+EW74</f>
        <v>62685026.593234003</v>
      </c>
      <c r="EV75" s="444">
        <f>EU$34/EU$30</f>
        <v>2074689.9318181819</v>
      </c>
      <c r="EW75" s="444">
        <f t="shared" si="33"/>
        <v>60610336.661415823</v>
      </c>
      <c r="EX75" s="945"/>
      <c r="EY75" s="908">
        <f>+FA74</f>
        <v>22745942.938689202</v>
      </c>
      <c r="EZ75" s="444">
        <f>EY$34/EY$30</f>
        <v>731924.18181818177</v>
      </c>
      <c r="FA75" s="444">
        <f t="shared" si="45"/>
        <v>22014018.756871019</v>
      </c>
      <c r="FB75" s="945"/>
      <c r="FC75" s="908">
        <f>+FE74</f>
        <v>9658783.8449716046</v>
      </c>
      <c r="FD75" s="444">
        <f>FC$34/FC$30</f>
        <v>305154.84090909088</v>
      </c>
      <c r="FE75" s="444">
        <f t="shared" si="53"/>
        <v>9353629.0040625129</v>
      </c>
      <c r="FF75" s="945"/>
      <c r="FG75" s="908">
        <f>+FI74</f>
        <v>58322001.347109936</v>
      </c>
      <c r="FH75" s="444">
        <f>FG$34/FG$30</f>
        <v>1912087.1818181819</v>
      </c>
      <c r="FI75" s="444">
        <f t="shared" si="34"/>
        <v>56409914.165291756</v>
      </c>
      <c r="FJ75" s="945"/>
      <c r="FK75" s="908">
        <f>+FM74</f>
        <v>911075.85859967652</v>
      </c>
      <c r="FL75" s="444">
        <f>FK$34/FK$30</f>
        <v>29590.636363636364</v>
      </c>
      <c r="FM75" s="444">
        <f t="shared" si="46"/>
        <v>881485.22223604016</v>
      </c>
      <c r="FN75" s="945"/>
      <c r="FO75" s="908">
        <f>+FQ74</f>
        <v>141167.45174729507</v>
      </c>
      <c r="FP75" s="444">
        <f>FO$34/FO$30</f>
        <v>4672.227272727273</v>
      </c>
      <c r="FQ75" s="444">
        <f t="shared" si="35"/>
        <v>136495.2244745678</v>
      </c>
      <c r="FR75" s="945"/>
      <c r="FS75" s="908">
        <f>+FU74</f>
        <v>16586300.633783111</v>
      </c>
      <c r="FT75" s="444">
        <f>FS$34/FS$30</f>
        <v>533717.79545454541</v>
      </c>
      <c r="FU75" s="444">
        <f t="shared" si="47"/>
        <v>16052582.838328566</v>
      </c>
      <c r="FV75" s="945"/>
      <c r="FW75" s="908">
        <f>+FY74</f>
        <v>1018435.2961558125</v>
      </c>
      <c r="FX75" s="444">
        <f>FW$34/FW$30</f>
        <v>33468.295454545456</v>
      </c>
      <c r="FY75" s="444">
        <f t="shared" si="36"/>
        <v>984967.00070126704</v>
      </c>
      <c r="FZ75" s="945"/>
      <c r="GA75" s="908">
        <f>+GC74</f>
        <v>9820798.7381130066</v>
      </c>
      <c r="GB75" s="444">
        <f>GA$34/GA$30</f>
        <v>308173.47727272729</v>
      </c>
      <c r="GC75" s="444">
        <f t="shared" si="54"/>
        <v>9512625.26084028</v>
      </c>
      <c r="GD75" s="945"/>
      <c r="GE75" s="908">
        <f>+GG74</f>
        <v>4230992.7600353733</v>
      </c>
      <c r="GF75" s="444">
        <f>GE$34/GE$30</f>
        <v>145216.61363636365</v>
      </c>
      <c r="GG75" s="444">
        <f t="shared" si="16"/>
        <v>4085776.1463990095</v>
      </c>
      <c r="GH75" s="945"/>
      <c r="GI75" s="908">
        <f>+GK74</f>
        <v>3707601.9547216371</v>
      </c>
      <c r="GJ75" s="444">
        <f>GI$34/GI$30</f>
        <v>119304.06818181818</v>
      </c>
      <c r="GK75" s="444">
        <f t="shared" si="48"/>
        <v>3588297.8865398187</v>
      </c>
      <c r="GL75" s="945"/>
      <c r="GM75" s="908">
        <f>+GO74</f>
        <v>2142832.517348588</v>
      </c>
      <c r="GN75" s="444">
        <f>GM$34/GM$30</f>
        <v>72650.181818181823</v>
      </c>
      <c r="GO75" s="444">
        <f t="shared" si="17"/>
        <v>2070182.3355304061</v>
      </c>
      <c r="GP75" s="945"/>
      <c r="GQ75" s="908">
        <f>+GS74</f>
        <v>14791795.58251461</v>
      </c>
      <c r="GR75" s="444">
        <f>GQ$34/GQ$30</f>
        <v>497857.56818181818</v>
      </c>
      <c r="GS75" s="444">
        <f t="shared" si="18"/>
        <v>14293938.014332792</v>
      </c>
      <c r="GT75" s="945"/>
      <c r="GU75" s="908">
        <f>+GW74</f>
        <v>708422.68636363663</v>
      </c>
      <c r="GV75" s="444">
        <f>GU$34/GU$30</f>
        <v>18910.18181818182</v>
      </c>
      <c r="GW75" s="444">
        <f t="shared" ref="GW75:GW76" si="210">+GU75-GV75</f>
        <v>689512.50454545487</v>
      </c>
      <c r="GX75" s="945"/>
      <c r="GY75" s="908">
        <f>+HA74</f>
        <v>3273332.047340713</v>
      </c>
      <c r="GZ75" s="444">
        <f>GY$34/GY$30</f>
        <v>110172.77272727272</v>
      </c>
      <c r="HA75" s="444">
        <f t="shared" si="19"/>
        <v>3163159.27461344</v>
      </c>
      <c r="HB75" s="945"/>
      <c r="HC75" s="908">
        <f>+HE74</f>
        <v>14086791.672186986</v>
      </c>
      <c r="HD75" s="444">
        <f>HC$34/HC$30</f>
        <v>479935.59090909088</v>
      </c>
      <c r="HE75" s="444">
        <f t="shared" si="20"/>
        <v>13606856.081277894</v>
      </c>
      <c r="HF75" s="945"/>
      <c r="HG75" s="908">
        <f>+HI74</f>
        <v>2278890.703685279</v>
      </c>
      <c r="HH75" s="444">
        <f>HG$34/HG$30</f>
        <v>77832.227272727279</v>
      </c>
      <c r="HI75" s="444">
        <f t="shared" si="21"/>
        <v>2201058.4764125519</v>
      </c>
      <c r="HJ75" s="945"/>
      <c r="HK75" s="908">
        <f>+HM74</f>
        <v>2254836.6696582772</v>
      </c>
      <c r="HL75" s="444">
        <f>HK$34/HK$30</f>
        <v>76261.659090909088</v>
      </c>
      <c r="HM75" s="444">
        <f t="shared" si="22"/>
        <v>2178575.010567368</v>
      </c>
      <c r="HN75" s="945"/>
      <c r="HO75" s="908">
        <f>+HQ74</f>
        <v>519768.30796335411</v>
      </c>
      <c r="HP75" s="444">
        <f>HO$34/HO$30</f>
        <v>17708.454545454544</v>
      </c>
      <c r="HQ75" s="444">
        <f t="shared" si="23"/>
        <v>502059.85341789958</v>
      </c>
      <c r="HR75" s="945"/>
      <c r="HS75" s="908">
        <f>+HU74</f>
        <v>4253160.4393732147</v>
      </c>
      <c r="HT75" s="444">
        <f>HS$34/HS$30</f>
        <v>140432.93181818182</v>
      </c>
      <c r="HU75" s="444">
        <f t="shared" si="37"/>
        <v>4112727.5075550331</v>
      </c>
      <c r="HV75" s="945"/>
      <c r="HW75" s="908">
        <f>+HY74</f>
        <v>17148843.265438236</v>
      </c>
      <c r="HX75" s="444">
        <f>HW$34/HW$30</f>
        <v>544264.59090909094</v>
      </c>
      <c r="HY75" s="444">
        <f t="shared" si="49"/>
        <v>16604578.674529145</v>
      </c>
      <c r="HZ75" s="945"/>
      <c r="IA75" s="908">
        <f>+IC74</f>
        <v>15782515.906603653</v>
      </c>
      <c r="IB75" s="444">
        <f>IA$34/IA$30</f>
        <v>495250.22727272729</v>
      </c>
      <c r="IC75" s="444">
        <f t="shared" si="55"/>
        <v>15287265.679330926</v>
      </c>
      <c r="ID75" s="945"/>
      <c r="IE75" s="908">
        <f>+IG74</f>
        <v>89713527.463002071</v>
      </c>
      <c r="IF75" s="444">
        <f>IE$34/IE$30</f>
        <v>2735944.4545454546</v>
      </c>
      <c r="IG75" s="444">
        <f t="shared" si="61"/>
        <v>86977583.008456618</v>
      </c>
      <c r="IH75" s="945"/>
      <c r="II75" s="908">
        <f>+IK74</f>
        <v>103337545.24207188</v>
      </c>
      <c r="IJ75" s="444">
        <f>II$34/II$30</f>
        <v>3056062.2045454546</v>
      </c>
      <c r="IK75" s="444">
        <f t="shared" si="75"/>
        <v>100281483.03752643</v>
      </c>
      <c r="IL75" s="945"/>
      <c r="IM75" s="908">
        <f>+IO74</f>
        <v>12169272.196617333</v>
      </c>
      <c r="IN75" s="444">
        <f>IM$34/IM$30</f>
        <v>349318.22727272729</v>
      </c>
      <c r="IO75" s="444">
        <f t="shared" si="89"/>
        <v>11819953.969344607</v>
      </c>
      <c r="IP75" s="945"/>
      <c r="IQ75" s="908">
        <f>+IS74</f>
        <v>384120.22427766043</v>
      </c>
      <c r="IR75" s="444">
        <f>IQ$34/IQ$30</f>
        <v>10686.113636363636</v>
      </c>
      <c r="IS75" s="444">
        <f t="shared" ref="IS75:IS76" si="211">+IQ75-IR75</f>
        <v>373434.11064129678</v>
      </c>
      <c r="IT75" s="945"/>
      <c r="IU75" s="908">
        <f>+IW74</f>
        <v>77884.897397366294</v>
      </c>
      <c r="IV75" s="444">
        <f>IU$34/IU$30</f>
        <v>2471.8863636363635</v>
      </c>
      <c r="IW75" s="444">
        <f t="shared" si="50"/>
        <v>75413.011033729927</v>
      </c>
      <c r="IX75" s="945"/>
      <c r="IY75" s="908">
        <f>+JA74</f>
        <v>53957.620545399288</v>
      </c>
      <c r="IZ75" s="444">
        <f>IY$34/IY$30</f>
        <v>1720.340909090909</v>
      </c>
      <c r="JA75" s="444">
        <f t="shared" si="51"/>
        <v>52237.279636308376</v>
      </c>
      <c r="JB75" s="945"/>
      <c r="JC75" s="908">
        <f>+JE74</f>
        <v>9974510.5931994393</v>
      </c>
      <c r="JD75" s="444">
        <f>JC$34/JC$30</f>
        <v>304980.29545454547</v>
      </c>
      <c r="JE75" s="444">
        <f t="shared" si="62"/>
        <v>9669530.2977448944</v>
      </c>
      <c r="JF75" s="945"/>
      <c r="JG75" s="908">
        <f>+JI74</f>
        <v>982623.59857954539</v>
      </c>
      <c r="JH75" s="444">
        <f>JG$34/JG$30</f>
        <v>24214.977272727272</v>
      </c>
      <c r="JI75" s="444">
        <f t="shared" ref="JI75:JI76" si="212">+JG75-JH75</f>
        <v>958408.6213068181</v>
      </c>
      <c r="JJ75" s="945"/>
      <c r="JK75" s="908">
        <f>+JM74</f>
        <v>365043.73217814259</v>
      </c>
      <c r="JL75" s="444">
        <f>JK$34/JK$30</f>
        <v>11403.5</v>
      </c>
      <c r="JM75" s="444">
        <f t="shared" si="56"/>
        <v>353640.23217814259</v>
      </c>
      <c r="JN75" s="945"/>
      <c r="JO75" s="908">
        <f>+JQ74</f>
        <v>528591.08761348098</v>
      </c>
      <c r="JP75" s="444">
        <f>JO$34/JO$30</f>
        <v>16700.045454545456</v>
      </c>
      <c r="JQ75" s="444">
        <f t="shared" si="57"/>
        <v>511891.04215893551</v>
      </c>
      <c r="JR75" s="945"/>
      <c r="JS75" s="908">
        <f>+JU74</f>
        <v>12017.252787795875</v>
      </c>
      <c r="JT75" s="444">
        <f>JS$34/JS$30</f>
        <v>369.95454545454544</v>
      </c>
      <c r="JU75" s="444">
        <f t="shared" ref="JU75:JU76" si="213">+JS75-JT75</f>
        <v>11647.298242341329</v>
      </c>
      <c r="JV75" s="945"/>
      <c r="JW75" s="908">
        <f>+JY74</f>
        <v>12017.252787795875</v>
      </c>
      <c r="JX75" s="444">
        <f>JW$34/JW$30</f>
        <v>369.95454545454544</v>
      </c>
      <c r="JY75" s="444">
        <f t="shared" si="64"/>
        <v>11647.298242341329</v>
      </c>
      <c r="JZ75" s="945"/>
      <c r="KA75" s="908">
        <f>+KC74</f>
        <v>634066.96293302381</v>
      </c>
      <c r="KB75" s="444">
        <f>KA$34/KA$30</f>
        <v>19519.93181818182</v>
      </c>
      <c r="KC75" s="444">
        <f t="shared" si="65"/>
        <v>614547.03111484204</v>
      </c>
      <c r="KD75" s="945"/>
      <c r="KE75" s="908">
        <f>+KG74</f>
        <v>634066.96293302381</v>
      </c>
      <c r="KF75" s="444">
        <f>KE$34/KE$30</f>
        <v>19519.93181818182</v>
      </c>
      <c r="KG75" s="444">
        <f t="shared" si="66"/>
        <v>614547.03111484204</v>
      </c>
      <c r="KH75" s="945"/>
      <c r="KI75" s="908">
        <f>+KK74</f>
        <v>171234.30561428244</v>
      </c>
      <c r="KJ75" s="444">
        <f>KI$34/KI$30</f>
        <v>5361.181818181818</v>
      </c>
      <c r="KK75" s="444">
        <f t="shared" ref="KK75:KK76" si="214">+KI75-KJ75</f>
        <v>165873.12379610061</v>
      </c>
      <c r="KL75" s="945"/>
      <c r="KM75" s="908">
        <f>+KO74</f>
        <v>11478000.901041882</v>
      </c>
      <c r="KN75" s="444">
        <f>KM$34/KM$30</f>
        <v>353353.52272727271</v>
      </c>
      <c r="KO75" s="444">
        <f t="shared" si="68"/>
        <v>11124647.378314609</v>
      </c>
      <c r="KP75" s="945"/>
      <c r="KQ75" s="908">
        <f>+KS74</f>
        <v>1291476.4310606061</v>
      </c>
      <c r="KR75" s="444">
        <f>KQ$34/KQ$30</f>
        <v>31754.363636363636</v>
      </c>
      <c r="KS75" s="444">
        <f t="shared" si="164"/>
        <v>1259722.0674242426</v>
      </c>
      <c r="KT75" s="945"/>
      <c r="KU75" s="908">
        <f>+KW74</f>
        <v>0</v>
      </c>
      <c r="KV75" s="444">
        <f>KU$34/KU$30</f>
        <v>0</v>
      </c>
      <c r="KW75" s="444">
        <f t="shared" si="69"/>
        <v>0</v>
      </c>
      <c r="KX75" s="945"/>
      <c r="KY75" s="908">
        <f>+LA74</f>
        <v>1126625.9947145872</v>
      </c>
      <c r="KZ75" s="444">
        <f>KY$34/KY$30</f>
        <v>33657.88636363636</v>
      </c>
      <c r="LA75" s="444">
        <f t="shared" ref="LA75:LA76" si="215">+KY75-KZ75</f>
        <v>1092968.1083509508</v>
      </c>
      <c r="LB75" s="945"/>
      <c r="LC75" s="908">
        <f>+LE74</f>
        <v>0</v>
      </c>
      <c r="LD75" s="444">
        <f>LC$34/LC$30</f>
        <v>0</v>
      </c>
      <c r="LE75" s="444">
        <f t="shared" si="90"/>
        <v>0</v>
      </c>
      <c r="LF75" s="945"/>
      <c r="LG75" s="908">
        <f>+LI74</f>
        <v>25158247.636363629</v>
      </c>
      <c r="LH75" s="444">
        <f>LG$34/LG$30</f>
        <v>725718.68181818177</v>
      </c>
      <c r="LI75" s="444">
        <f t="shared" ref="LI75:LI76" si="216">+LG75-LH75</f>
        <v>24432528.954545446</v>
      </c>
      <c r="LJ75" s="945"/>
      <c r="LK75" s="908">
        <f>+LM74</f>
        <v>5054727.4665257232</v>
      </c>
      <c r="LL75" s="444">
        <f>LK$34/LK$30</f>
        <v>144741.36363636365</v>
      </c>
      <c r="LM75" s="444">
        <f t="shared" si="92"/>
        <v>4909986.1028893599</v>
      </c>
      <c r="LN75" s="945"/>
      <c r="LO75" s="908">
        <f>+LQ74</f>
        <v>3037733.9587737843</v>
      </c>
      <c r="LP75" s="444">
        <f>LO$34/LO$30</f>
        <v>92640.113636363632</v>
      </c>
      <c r="LQ75" s="444">
        <f t="shared" ref="LQ75:LQ76" si="217">+LO75-LP75</f>
        <v>2945093.8451374206</v>
      </c>
      <c r="LR75" s="945"/>
      <c r="LS75" s="908">
        <f>+LU74</f>
        <v>91128.540697674442</v>
      </c>
      <c r="LT75" s="444">
        <f>LS$34/LS$30</f>
        <v>2648.25</v>
      </c>
      <c r="LU75" s="444">
        <f t="shared" ref="LU75:LU76" si="218">+LS75-LT75</f>
        <v>88480.290697674442</v>
      </c>
      <c r="LV75" s="945"/>
      <c r="LW75" s="908">
        <f>+LY74</f>
        <v>13935996.940627204</v>
      </c>
      <c r="LX75" s="444">
        <f>LW$34/LW$30</f>
        <v>419543.43181818182</v>
      </c>
      <c r="LY75" s="444">
        <f t="shared" ref="LY75:LY76" si="219">+LW75-LX75</f>
        <v>13516453.508809023</v>
      </c>
      <c r="LZ75" s="945"/>
      <c r="MA75" s="908">
        <f>+MC74</f>
        <v>18509433.964059196</v>
      </c>
      <c r="MB75" s="444">
        <f>MA$34/MA$30</f>
        <v>539231.47727272729</v>
      </c>
      <c r="MC75" s="444">
        <f t="shared" ref="MC75:MC76" si="220">+MA75-MB75</f>
        <v>17970202.48678647</v>
      </c>
      <c r="MD75" s="945"/>
      <c r="ME75" s="908">
        <f>+MG74</f>
        <v>2376317.4395701201</v>
      </c>
      <c r="MF75" s="444">
        <f>ME$34/ME$30</f>
        <v>71173.659090909088</v>
      </c>
      <c r="MG75" s="444">
        <f t="shared" si="72"/>
        <v>2305143.7804792109</v>
      </c>
      <c r="MH75" s="945"/>
      <c r="MI75" s="908">
        <f>+MK74</f>
        <v>27123019.747357305</v>
      </c>
      <c r="MJ75" s="444">
        <f>MI$34/MI$30</f>
        <v>802125.06818181823</v>
      </c>
      <c r="MK75" s="444">
        <f t="shared" ref="MK75:MK76" si="221">+MI75-MJ75</f>
        <v>26320894.679175489</v>
      </c>
      <c r="ML75" s="945"/>
      <c r="MM75" s="908">
        <f>+MO74</f>
        <v>13886028.514446793</v>
      </c>
      <c r="MN75" s="444">
        <f>MM$34/MM$30</f>
        <v>409626.72727272729</v>
      </c>
      <c r="MO75" s="444">
        <f t="shared" si="80"/>
        <v>13476401.787174067</v>
      </c>
      <c r="MP75" s="945"/>
      <c r="MQ75" s="908">
        <f>+MS74</f>
        <v>29451474.960359409</v>
      </c>
      <c r="MR75" s="444">
        <f>MQ$34/MQ$30</f>
        <v>864446.02272727271</v>
      </c>
      <c r="MS75" s="444">
        <f t="shared" si="81"/>
        <v>28587028.937632136</v>
      </c>
      <c r="MT75" s="945"/>
      <c r="MU75" s="908">
        <f>+MW74</f>
        <v>9531879.7156448215</v>
      </c>
      <c r="MV75" s="444">
        <f>MU$34/MU$30</f>
        <v>277002.13636363635</v>
      </c>
      <c r="MW75" s="444">
        <f t="shared" si="82"/>
        <v>9254877.5792811848</v>
      </c>
      <c r="MX75" s="945"/>
      <c r="MY75" s="908">
        <f>+NA74</f>
        <v>3586058.6856941497</v>
      </c>
      <c r="MZ75" s="444">
        <f>MY$34/MY$30</f>
        <v>103955.40909090909</v>
      </c>
      <c r="NA75" s="444">
        <f t="shared" ref="NA75:NA76" si="222">+MY75-MZ75</f>
        <v>3482103.2766032405</v>
      </c>
      <c r="NB75" s="945"/>
      <c r="NC75" s="908">
        <f>+NE74</f>
        <v>28624255.804792114</v>
      </c>
      <c r="ND75" s="444">
        <f>NC$34/NC$30</f>
        <v>844392.63636363635</v>
      </c>
      <c r="NE75" s="444">
        <f t="shared" si="83"/>
        <v>27779863.168428477</v>
      </c>
      <c r="NF75" s="945"/>
      <c r="NG75" s="908">
        <f>+NI74</f>
        <v>3628084.4362226906</v>
      </c>
      <c r="NH75" s="444">
        <f>NG$34/NG$30</f>
        <v>109223.54545454546</v>
      </c>
      <c r="NI75" s="444">
        <f t="shared" ref="NI75:NI76" si="223">+NG75-NH75</f>
        <v>3518860.8907681452</v>
      </c>
      <c r="NJ75" s="945"/>
      <c r="NK75" s="908">
        <f>+NM74</f>
        <v>39750988.666314319</v>
      </c>
      <c r="NL75" s="444">
        <f>NK$34/NK$30</f>
        <v>1163839.6590909092</v>
      </c>
      <c r="NM75" s="444">
        <f t="shared" ref="NM75:NM76" si="224">+NK75-NL75</f>
        <v>38587149.007223412</v>
      </c>
      <c r="NN75" s="945"/>
      <c r="NO75" s="908">
        <f>+NQ74</f>
        <v>1564129.6687808316</v>
      </c>
      <c r="NP75" s="444">
        <f>NO$34/NO$30</f>
        <v>45454.545454545456</v>
      </c>
      <c r="NQ75" s="444">
        <f t="shared" si="85"/>
        <v>1518675.1233262862</v>
      </c>
      <c r="NR75" s="945"/>
      <c r="NS75" s="908">
        <f>+NU74</f>
        <v>4943231.8912966875</v>
      </c>
      <c r="NT75" s="444">
        <f>NS$34/NS$30</f>
        <v>141548.70454545456</v>
      </c>
      <c r="NU75" s="444">
        <f t="shared" si="94"/>
        <v>4801683.1867512334</v>
      </c>
      <c r="NV75" s="945"/>
      <c r="NW75" s="908">
        <f>+NY74</f>
        <v>954250.12262156419</v>
      </c>
      <c r="NX75" s="444">
        <f>NW$34/NW$30</f>
        <v>26484.136363636364</v>
      </c>
      <c r="NY75" s="444">
        <f t="shared" ref="NY75:NY76" si="225">+NW75-NX75</f>
        <v>927765.98625792784</v>
      </c>
      <c r="NZ75" s="945"/>
      <c r="OA75" s="908">
        <f>+OC74</f>
        <v>9310360.0517970417</v>
      </c>
      <c r="OB75" s="444">
        <f>OA$34/OA$30</f>
        <v>272591.11363636365</v>
      </c>
      <c r="OC75" s="444">
        <f t="shared" si="86"/>
        <v>9037768.9381606784</v>
      </c>
      <c r="OD75" s="945"/>
      <c r="OE75" s="908">
        <f>+OG74</f>
        <v>5291396.0295983078</v>
      </c>
      <c r="OF75" s="444">
        <f>OE$34/OE$30</f>
        <v>154153.13636363635</v>
      </c>
      <c r="OG75" s="444">
        <f t="shared" si="87"/>
        <v>5137242.8932346711</v>
      </c>
      <c r="OH75" s="945"/>
      <c r="OI75" s="908">
        <f>+OK74</f>
        <v>18267702.424242426</v>
      </c>
      <c r="OJ75" s="444">
        <f>OI$34/OI$30</f>
        <v>526952.95454545459</v>
      </c>
      <c r="OK75" s="444">
        <f t="shared" ref="OK75:OK76" si="226">+OI75-OJ75</f>
        <v>17740749.469696973</v>
      </c>
      <c r="OL75" s="945"/>
      <c r="OM75" s="908">
        <f>+OO74</f>
        <v>9912608.0214940086</v>
      </c>
      <c r="ON75" s="444">
        <f>OM$34/OM$30</f>
        <v>283846.04545454547</v>
      </c>
      <c r="OO75" s="444">
        <f t="shared" si="96"/>
        <v>9628761.9760394637</v>
      </c>
      <c r="OP75" s="945"/>
      <c r="OQ75" s="908">
        <f>+OS74</f>
        <v>810438.4610641296</v>
      </c>
      <c r="OR75" s="444">
        <f>OQ$34/OQ$30</f>
        <v>22871.704545454544</v>
      </c>
      <c r="OS75" s="444">
        <f t="shared" si="97"/>
        <v>787566.75651867501</v>
      </c>
      <c r="OT75" s="945"/>
      <c r="OU75" s="908">
        <f>+OW74</f>
        <v>3482380.4894291759</v>
      </c>
      <c r="OV75" s="444">
        <f>OU$34/OU$30</f>
        <v>99961.522727272721</v>
      </c>
      <c r="OW75" s="444">
        <f t="shared" si="98"/>
        <v>3382418.9667019029</v>
      </c>
      <c r="OX75" s="945"/>
      <c r="OY75" s="908">
        <f>+PA74</f>
        <v>4534887.864693447</v>
      </c>
      <c r="OZ75" s="444">
        <f>OY$34/OY$30</f>
        <v>128289.59090909091</v>
      </c>
      <c r="PA75" s="444">
        <f t="shared" si="99"/>
        <v>4406598.2737843562</v>
      </c>
      <c r="PB75" s="945"/>
      <c r="PC75" s="908">
        <f>+PE74</f>
        <v>59740452.19027482</v>
      </c>
      <c r="PD75" s="444">
        <f>PC$34/PC$30</f>
        <v>1714846.0909090908</v>
      </c>
      <c r="PE75" s="444">
        <f t="shared" si="100"/>
        <v>58025606.099365726</v>
      </c>
      <c r="PF75" s="945"/>
      <c r="PG75" s="908">
        <f>+PI74</f>
        <v>24132412.497533482</v>
      </c>
      <c r="PH75" s="444">
        <f>PG$34/PG$30</f>
        <v>681050.36363636365</v>
      </c>
      <c r="PI75" s="444">
        <f t="shared" si="101"/>
        <v>23451362.133897118</v>
      </c>
      <c r="PJ75" s="945"/>
      <c r="PK75" s="908">
        <f>+PM74</f>
        <v>17937301.657505292</v>
      </c>
      <c r="PL75" s="444">
        <f>PK$34/PK$30</f>
        <v>492007.63636363635</v>
      </c>
      <c r="PM75" s="444">
        <f t="shared" ref="PM75:PM76" si="227">+PK75-PL75</f>
        <v>17445294.021141656</v>
      </c>
      <c r="PN75" s="945"/>
      <c r="PO75" s="908">
        <f>+PQ74</f>
        <v>18721984.272727273</v>
      </c>
      <c r="PP75" s="444">
        <f>PO$34/PO$30</f>
        <v>497925.11363636365</v>
      </c>
      <c r="PQ75" s="444">
        <f t="shared" ref="PQ75:PQ76" si="228">+PO75-PP75</f>
        <v>18224059.15909091</v>
      </c>
      <c r="PR75" s="945"/>
      <c r="PS75" s="908">
        <f>+PU74</f>
        <v>8394708.2706439421</v>
      </c>
      <c r="PT75" s="444">
        <f>PS$34/PS$30</f>
        <v>218730.86363636365</v>
      </c>
      <c r="PU75" s="444">
        <f t="shared" ref="PU75:PU76" si="229">+PS75-PT75</f>
        <v>8175977.4070075788</v>
      </c>
      <c r="PV75" s="945"/>
      <c r="PW75" s="908">
        <f>+PY74</f>
        <v>211297579.52727276</v>
      </c>
      <c r="PX75" s="444">
        <f>PW$34/PW$30</f>
        <v>5440555.6363636367</v>
      </c>
      <c r="PY75" s="444">
        <f t="shared" ref="PY75:PY76" si="230">+PW75-PX75</f>
        <v>205857023.89090914</v>
      </c>
      <c r="PZ75" s="945"/>
      <c r="QA75" s="908">
        <f>+QC74</f>
        <v>1455025.9460887951</v>
      </c>
      <c r="QB75" s="444">
        <f>QA$34/QA$30</f>
        <v>43030.340909090912</v>
      </c>
      <c r="QC75" s="444">
        <f t="shared" ref="QC75:QC76" si="231">+QA75-QB75</f>
        <v>1411995.6051797043</v>
      </c>
      <c r="QD75" s="945"/>
      <c r="QE75" s="908">
        <f>+QG74</f>
        <v>8385335.9036931852</v>
      </c>
      <c r="QF75" s="444">
        <f>QE$34/QE$30</f>
        <v>218486.65909090909</v>
      </c>
      <c r="QG75" s="444">
        <f t="shared" ref="QG75:QG76" si="232">+QE75-QF75</f>
        <v>8166849.244602276</v>
      </c>
      <c r="QH75" s="945"/>
      <c r="QI75" s="908">
        <f>+QK74</f>
        <v>33620503.236647725</v>
      </c>
      <c r="QJ75" s="444">
        <f>QI$34/QI$30</f>
        <v>873921.88636363635</v>
      </c>
      <c r="QK75" s="444">
        <f t="shared" ref="QK75:QK76" si="233">+QI75-QJ75</f>
        <v>32746581.350284088</v>
      </c>
      <c r="QL75" s="945"/>
      <c r="QM75" s="908">
        <f>+QO74</f>
        <v>33573931.424715899</v>
      </c>
      <c r="QN75" s="444">
        <f>QM$34/QM$30</f>
        <v>870636.79545454541</v>
      </c>
      <c r="QO75" s="444">
        <f t="shared" ref="QO75:QO76" si="234">+QM75-QN75</f>
        <v>32703294.629261352</v>
      </c>
      <c r="QP75" s="945"/>
      <c r="QQ75" s="908">
        <f>+QS74</f>
        <v>16454954.880965905</v>
      </c>
      <c r="QR75" s="444">
        <f>QQ$34/QQ$30</f>
        <v>425696.79545454547</v>
      </c>
      <c r="QS75" s="444">
        <f t="shared" ref="QS75:QS76" si="235">+QQ75-QR75</f>
        <v>16029258.08551136</v>
      </c>
      <c r="QT75" s="945"/>
      <c r="QU75" s="908">
        <f>+QW74</f>
        <v>5662139.4264204549</v>
      </c>
      <c r="QV75" s="444">
        <f>QU$34/QU$30</f>
        <v>145790.52272727274</v>
      </c>
      <c r="QW75" s="444">
        <f t="shared" ref="QW75:QW76" si="236">+QU75-QV75</f>
        <v>5516348.9036931824</v>
      </c>
      <c r="QX75" s="945"/>
      <c r="QY75" s="908">
        <f>+RA74</f>
        <v>6426739.3957386371</v>
      </c>
      <c r="QZ75" s="444">
        <f>QY$34/QY$30</f>
        <v>172394.93181818182</v>
      </c>
      <c r="RA75" s="444">
        <f t="shared" ref="RA75:RA76" si="237">+QY75-QZ75</f>
        <v>6254344.4639204554</v>
      </c>
      <c r="RB75" s="945"/>
      <c r="RC75" s="908">
        <f>+RE74</f>
        <v>12100867.772159088</v>
      </c>
      <c r="RD75" s="444">
        <f>RC$34/RC$30</f>
        <v>319881.95454545453</v>
      </c>
      <c r="RE75" s="444">
        <f t="shared" ref="RE75:RE76" si="238">+RC75-RD75</f>
        <v>11780985.817613633</v>
      </c>
      <c r="RF75" s="945"/>
      <c r="RG75" s="908">
        <f>+RI74</f>
        <v>8125890.2064393945</v>
      </c>
      <c r="RH75" s="444">
        <f>RG$34/RG$30</f>
        <v>213254.63636363635</v>
      </c>
      <c r="RI75" s="444">
        <f t="shared" ref="RI75:RI76" si="239">+RG75-RH75</f>
        <v>7912635.5700757578</v>
      </c>
      <c r="RJ75" s="945"/>
      <c r="RK75" s="908">
        <f>+RM74</f>
        <v>511533.2339015152</v>
      </c>
      <c r="RL75" s="444">
        <f>RK$34/RK$30</f>
        <v>13328.40909090909</v>
      </c>
      <c r="RM75" s="444">
        <f t="shared" ref="RM75:RM76" si="240">+RK75-RL75</f>
        <v>498204.82481060608</v>
      </c>
      <c r="RN75" s="945"/>
      <c r="RO75" s="908">
        <f>+RQ74</f>
        <v>702083.96496212122</v>
      </c>
      <c r="RP75" s="444">
        <f>RO$34/RO$30</f>
        <v>18249.772727272728</v>
      </c>
      <c r="RQ75" s="444">
        <f t="shared" ref="RQ75:RQ76" si="241">+RO75-RP75</f>
        <v>683834.19223484851</v>
      </c>
      <c r="RR75" s="945"/>
      <c r="RS75" s="908">
        <f>+RU74</f>
        <v>35359777.462121211</v>
      </c>
      <c r="RT75" s="444">
        <f>RS$34/RS$30</f>
        <v>914772.72727272729</v>
      </c>
      <c r="RU75" s="444">
        <f t="shared" ref="RU75:RU76" si="242">+RS75-RT75</f>
        <v>34445004.734848484</v>
      </c>
      <c r="RV75" s="945"/>
      <c r="RW75" s="908">
        <f>+RY74</f>
        <v>9079678.3298295457</v>
      </c>
      <c r="RX75" s="444">
        <f>RW$34/RW$30</f>
        <v>234339.47727272726</v>
      </c>
      <c r="RY75" s="444">
        <f t="shared" ref="RY75:RY76" si="243">+RW75-RX75</f>
        <v>8845338.8525568191</v>
      </c>
      <c r="RZ75" s="945"/>
      <c r="SA75" s="908">
        <f>+SC74</f>
        <v>4334869.5496828761</v>
      </c>
      <c r="SB75" s="444">
        <f>SA$34/SA$30</f>
        <v>120594.81818181818</v>
      </c>
      <c r="SC75" s="444">
        <f t="shared" ref="SC75:SC76" si="244">+SA75-SB75</f>
        <v>4214274.7315010577</v>
      </c>
      <c r="SD75" s="945"/>
      <c r="SE75" s="908">
        <f>+SG74</f>
        <v>1203335.8039772729</v>
      </c>
      <c r="SF75" s="444">
        <f>SE$34/SE$30</f>
        <v>30983.863636363636</v>
      </c>
      <c r="SG75" s="444">
        <f t="shared" ref="SG75:SG76" si="245">+SE75-SF75</f>
        <v>1172351.9403409094</v>
      </c>
      <c r="SH75" s="945"/>
      <c r="SI75" s="908">
        <f>+SK74</f>
        <v>94262.01392045457</v>
      </c>
      <c r="SJ75" s="444">
        <f>SI$34/SI$30</f>
        <v>2410.0227272727275</v>
      </c>
      <c r="SK75" s="444">
        <f t="shared" ref="SK75:SK76" si="246">+SI75-SJ75</f>
        <v>91851.99119318185</v>
      </c>
      <c r="SL75" s="945"/>
      <c r="SM75" s="908">
        <f>+SO74</f>
        <v>75311.118749999994</v>
      </c>
      <c r="SN75" s="444">
        <f>SM$34/SM$30</f>
        <v>1925.5</v>
      </c>
      <c r="SO75" s="444">
        <f t="shared" ref="SO75:SO76" si="247">+SM75-SN75</f>
        <v>73385.618749999994</v>
      </c>
      <c r="SP75" s="945"/>
      <c r="SQ75" s="908">
        <f>+SS74</f>
        <v>15300507.255109228</v>
      </c>
      <c r="SR75" s="444">
        <f>SQ$34/SQ$30</f>
        <v>427684.81818181818</v>
      </c>
      <c r="SS75" s="444">
        <f t="shared" ref="SS75:SS76" si="248">+SQ75-SR75</f>
        <v>14872822.43692741</v>
      </c>
      <c r="ST75" s="945"/>
      <c r="SU75" s="908">
        <f>+SW74</f>
        <v>590557.4022198735</v>
      </c>
      <c r="SV75" s="444">
        <f>SU$34/SU$30</f>
        <v>16910.522727272728</v>
      </c>
      <c r="SW75" s="444">
        <f t="shared" ref="SW75:SW76" si="249">+SU75-SV75</f>
        <v>573646.8794926008</v>
      </c>
      <c r="SX75" s="945"/>
      <c r="SY75" s="908">
        <f>+TA74</f>
        <v>994714.9270613112</v>
      </c>
      <c r="SZ75" s="444">
        <f>SY$34/SY$30</f>
        <v>27672.68181818182</v>
      </c>
      <c r="TA75" s="444">
        <f t="shared" ref="TA75:TA76" si="250">+SY75-SZ75</f>
        <v>967042.24524312944</v>
      </c>
      <c r="TB75" s="945"/>
      <c r="TC75" s="908">
        <f>+TE74</f>
        <v>1165334.3363636364</v>
      </c>
      <c r="TD75" s="444">
        <f>TC$34/TC$30</f>
        <v>31570.18181818182</v>
      </c>
      <c r="TE75" s="444">
        <f t="shared" ref="TE75:TE76" si="251">+TC75-TD75</f>
        <v>1133764.1545454545</v>
      </c>
      <c r="TF75" s="945"/>
      <c r="TG75" s="908">
        <f>+TI74</f>
        <v>3125471.1798801981</v>
      </c>
      <c r="TH75" s="444">
        <f>TG$34/TG$30</f>
        <v>88205.159090909088</v>
      </c>
      <c r="TI75" s="444">
        <f t="shared" ref="TI75:TI76" si="252">+TG75-TH75</f>
        <v>3037266.0207892889</v>
      </c>
      <c r="TJ75" s="945"/>
      <c r="TK75" s="908">
        <f>+TM74</f>
        <v>16757030.037878789</v>
      </c>
      <c r="TL75" s="444">
        <f>TK$34/TK$30</f>
        <v>468398.02272727271</v>
      </c>
      <c r="TM75" s="444">
        <f t="shared" ref="TM75:TM76" si="253">+TK75-TL75</f>
        <v>16288632.015151516</v>
      </c>
      <c r="TN75" s="945"/>
      <c r="TO75" s="908">
        <f>+TQ74</f>
        <v>20706633.788054977</v>
      </c>
      <c r="TP75" s="444">
        <f>TO$34/TO$30</f>
        <v>576052.56818181823</v>
      </c>
      <c r="TQ75" s="444">
        <f t="shared" ref="TQ75:TQ76" si="254">+TO75-TP75</f>
        <v>20130581.21987316</v>
      </c>
      <c r="TR75" s="945"/>
      <c r="TS75" s="908">
        <f>+TU74</f>
        <v>20660091.15856237</v>
      </c>
      <c r="TT75" s="444">
        <f>TS$34/TS$30</f>
        <v>568020.40909090906</v>
      </c>
      <c r="TU75" s="444">
        <f t="shared" ref="TU75:TU76" si="255">+TS75-TT75</f>
        <v>20092070.74947146</v>
      </c>
      <c r="TV75" s="945"/>
      <c r="TW75" s="908">
        <f>+TY74</f>
        <v>22874616.341856059</v>
      </c>
      <c r="TX75" s="444">
        <f>TW$34/TW$30</f>
        <v>621241.13636363635</v>
      </c>
      <c r="TY75" s="444">
        <f t="shared" ref="TY75:TY76" si="256">+TW75-TX75</f>
        <v>22253375.205492422</v>
      </c>
      <c r="TZ75" s="945"/>
      <c r="UA75" s="908">
        <f>+UC74</f>
        <v>82867.049337121221</v>
      </c>
      <c r="UB75" s="444">
        <f>UA$34/UA$30</f>
        <v>2154.0227272727275</v>
      </c>
      <c r="UC75" s="444">
        <f t="shared" ref="UC75:UC76" si="257">+UA75-UB75</f>
        <v>80713.026609848501</v>
      </c>
      <c r="UD75" s="945"/>
      <c r="UE75" s="908">
        <f>+UG74</f>
        <v>2627467.095137421</v>
      </c>
      <c r="UF75" s="444">
        <f>UE$34/UE$30</f>
        <v>72238.545454545456</v>
      </c>
      <c r="UG75" s="444">
        <f t="shared" ref="UG75:UG76" si="258">+UE75-UF75</f>
        <v>2555228.5496828756</v>
      </c>
      <c r="UH75" s="945"/>
      <c r="UI75" s="908">
        <f>+UK74</f>
        <v>2064433.2293868924</v>
      </c>
      <c r="UJ75" s="444">
        <f>UI$34/UI$30</f>
        <v>59259.431818181816</v>
      </c>
      <c r="UK75" s="444">
        <f t="shared" ref="UK75:UK76" si="259">+UI75-UJ75</f>
        <v>2005173.7975687105</v>
      </c>
      <c r="UL75" s="945"/>
      <c r="UM75" s="908">
        <f>+UO74</f>
        <v>22619968.27272727</v>
      </c>
      <c r="UN75" s="444">
        <f>UM$34/UM$30</f>
        <v>635309.36363636365</v>
      </c>
      <c r="UO75" s="444">
        <f t="shared" ref="UO75:UO76" si="260">+UM75-UN75</f>
        <v>21984658.909090906</v>
      </c>
      <c r="UP75" s="945"/>
      <c r="UQ75" s="908">
        <f>+US74</f>
        <v>2210298.07293869</v>
      </c>
      <c r="UR75" s="444">
        <f>UQ$34/UQ$30</f>
        <v>61636.068181818184</v>
      </c>
      <c r="US75" s="444">
        <f t="shared" ref="US75:US76" si="261">+UQ75-UR75</f>
        <v>2148662.0047568716</v>
      </c>
      <c r="UT75" s="945"/>
      <c r="UU75" s="908">
        <f>+UW74</f>
        <v>12828382.225334745</v>
      </c>
      <c r="UV75" s="444">
        <f>UU$34/UU$30</f>
        <v>356881.88636363635</v>
      </c>
      <c r="UW75" s="444">
        <f t="shared" ref="UW75:UW76" si="262">+UU75-UV75</f>
        <v>12471500.338971108</v>
      </c>
      <c r="UX75" s="945"/>
      <c r="UY75" s="908">
        <f>+VA74</f>
        <v>360971.73784355173</v>
      </c>
      <c r="UZ75" s="444">
        <f>UY$34/UY$30</f>
        <v>10018.363636363636</v>
      </c>
      <c r="VA75" s="444">
        <f t="shared" ref="VA75:VA76" si="263">+UY75-UZ75</f>
        <v>350953.37420718808</v>
      </c>
      <c r="VB75" s="945"/>
      <c r="VC75" s="908">
        <f>+VE74</f>
        <v>1733525.7551092322</v>
      </c>
      <c r="VD75" s="444">
        <f>VC$34/VC$30</f>
        <v>48805.068181818184</v>
      </c>
      <c r="VE75" s="444">
        <f t="shared" ref="VE75:VE76" si="264">+VC75-VD75</f>
        <v>1684720.686927414</v>
      </c>
      <c r="VF75" s="945"/>
      <c r="VG75" s="908">
        <f t="shared" ref="VG75" si="265">+VI74</f>
        <v>71944216.069128782</v>
      </c>
      <c r="VH75" s="444">
        <f>VG$34/VG$30</f>
        <v>1681266.9772727273</v>
      </c>
      <c r="VI75" s="444">
        <f t="shared" ref="VI75:VI76" si="266">+VG75-VH75</f>
        <v>70262949.091856048</v>
      </c>
      <c r="VJ75" s="945"/>
      <c r="VK75" s="908">
        <f t="shared" ref="VK75" si="267">+VM74</f>
        <v>6347760.5804924248</v>
      </c>
      <c r="VL75" s="444">
        <f>VK$34/VK$30</f>
        <v>147765.52272727274</v>
      </c>
      <c r="VM75" s="444">
        <f t="shared" ref="VM75:VM76" si="268">+VK75-VL75</f>
        <v>6199995.0577651523</v>
      </c>
      <c r="VN75" s="945"/>
      <c r="VO75" s="908"/>
      <c r="VP75" s="444"/>
      <c r="VQ75" s="444"/>
      <c r="VR75" s="945"/>
      <c r="VS75" s="908"/>
      <c r="VT75" s="444"/>
      <c r="VU75" s="444"/>
      <c r="VV75" s="945"/>
      <c r="VW75" s="908">
        <f>+VY74</f>
        <v>22551631.68516561</v>
      </c>
      <c r="VX75" s="444">
        <f>VW$34/VW$30</f>
        <v>636438.52272727271</v>
      </c>
      <c r="VY75" s="444">
        <f t="shared" ref="VY75:VY76" si="269">+VW75-VX75</f>
        <v>21915193.162438337</v>
      </c>
      <c r="VZ75" s="945"/>
      <c r="WA75" s="908">
        <f>+WC74</f>
        <v>12194019.982381957</v>
      </c>
      <c r="WB75" s="444">
        <f>WA$34/WA$30</f>
        <v>336836.95454545453</v>
      </c>
      <c r="WC75" s="444">
        <f t="shared" ref="WC75:WC76" si="270">+WA75-WB75</f>
        <v>11857183.027836502</v>
      </c>
      <c r="WD75" s="945"/>
      <c r="WE75" s="908">
        <f>+WG74</f>
        <v>1342574.7563424939</v>
      </c>
      <c r="WF75" s="444">
        <f>WE$34/WE$30</f>
        <v>36825.88636363636</v>
      </c>
      <c r="WG75" s="444">
        <f t="shared" ref="WG75:WG76" si="271">+WE75-WF75</f>
        <v>1305748.8699788575</v>
      </c>
      <c r="WH75" s="945"/>
      <c r="WI75" s="908">
        <f>+WK74</f>
        <v>59144368.552272722</v>
      </c>
      <c r="WJ75" s="444">
        <f>WI$34/WI$30</f>
        <v>1602285.6363636365</v>
      </c>
      <c r="WK75" s="444">
        <f t="shared" ref="WK75:WK76" si="272">+WI75-WJ75</f>
        <v>57542082.915909089</v>
      </c>
      <c r="WL75" s="945"/>
      <c r="WM75" s="908">
        <f>+WO74</f>
        <v>19855880.687500004</v>
      </c>
      <c r="WN75" s="444">
        <f>WM$34/WM$30</f>
        <v>527439</v>
      </c>
      <c r="WO75" s="444">
        <f t="shared" ref="WO75:WO76" si="273">+WM75-WN75</f>
        <v>19328441.687500004</v>
      </c>
      <c r="WP75" s="945"/>
      <c r="WQ75" s="908">
        <f>+WS74</f>
        <v>17919501.052677944</v>
      </c>
      <c r="WR75" s="444">
        <f>WQ$34/WQ$30</f>
        <v>498515.34090909088</v>
      </c>
      <c r="WS75" s="444">
        <f t="shared" ref="WS75:WS76" si="274">+WQ75-WR75</f>
        <v>17420985.711768854</v>
      </c>
      <c r="WT75" s="945"/>
      <c r="WU75" s="908"/>
      <c r="WV75" s="444"/>
      <c r="WW75" s="444"/>
      <c r="WX75" s="474"/>
      <c r="WY75" s="908">
        <f>+XA74</f>
        <v>6343665.369978861</v>
      </c>
      <c r="WZ75" s="444">
        <f>WY$34/WY$30</f>
        <v>179458.95454545456</v>
      </c>
      <c r="XA75" s="444">
        <f t="shared" ref="XA75:XA76" si="275">+WY75-WZ75</f>
        <v>6164206.4154334068</v>
      </c>
      <c r="XB75" s="945"/>
      <c r="XC75" s="908">
        <f>+XE74</f>
        <v>22695713.012784094</v>
      </c>
      <c r="XD75" s="444">
        <f>XC$34/XC$30</f>
        <v>597059.20454545459</v>
      </c>
      <c r="XE75" s="444">
        <f t="shared" ref="XE75:XE76" si="276">+XC75-XD75</f>
        <v>22098653.80823864</v>
      </c>
      <c r="XF75" s="945"/>
      <c r="XG75" s="908">
        <f>+XI74</f>
        <v>47727902.983712129</v>
      </c>
      <c r="XH75" s="444">
        <f>XG$34/XG$30</f>
        <v>1231820.2727272727</v>
      </c>
      <c r="XI75" s="444">
        <f t="shared" si="159"/>
        <v>46496082.710984856</v>
      </c>
      <c r="XJ75" s="945"/>
      <c r="XK75" s="908">
        <f>+XM74</f>
        <v>409413.13143939397</v>
      </c>
      <c r="XL75" s="444">
        <f>XK$34/XK$30</f>
        <v>10566.636363636364</v>
      </c>
      <c r="XM75" s="444">
        <f t="shared" si="160"/>
        <v>398846.49507575762</v>
      </c>
      <c r="XN75" s="945"/>
      <c r="XO75" s="908">
        <f>+XQ74</f>
        <v>29346957.708143942</v>
      </c>
      <c r="XP75" s="444">
        <f>XO$34/XO$30</f>
        <v>738210.86363636365</v>
      </c>
      <c r="XQ75" s="444">
        <f t="shared" si="161"/>
        <v>28608746.844507579</v>
      </c>
      <c r="XR75" s="945"/>
      <c r="XS75" s="908">
        <f>+XU74</f>
        <v>22597675.130397726</v>
      </c>
      <c r="XT75" s="444">
        <f>XS$34/XS$30</f>
        <v>560678.38636363635</v>
      </c>
      <c r="XU75" s="444">
        <f t="shared" si="165"/>
        <v>22036996.744034089</v>
      </c>
      <c r="XV75" s="945"/>
      <c r="XW75" s="908">
        <f>+XY74</f>
        <v>6027766.1785037881</v>
      </c>
      <c r="XX75" s="444">
        <f>XW$34/XW$30</f>
        <v>151626.02272727274</v>
      </c>
      <c r="XY75" s="444">
        <f t="shared" si="162"/>
        <v>5876140.1557765156</v>
      </c>
      <c r="XZ75" s="945"/>
      <c r="YA75" s="908">
        <f>+YC74</f>
        <v>2187133.263731061</v>
      </c>
      <c r="YB75" s="444">
        <f>YA$34/YA$30</f>
        <v>54889.88636363636</v>
      </c>
      <c r="YC75" s="444">
        <f t="shared" si="166"/>
        <v>2132243.3773674248</v>
      </c>
      <c r="YD75" s="945"/>
      <c r="YE75" s="908">
        <f>+YG74</f>
        <v>23726007.536931816</v>
      </c>
      <c r="YF75" s="444">
        <f>YE$34/YE$30</f>
        <v>630242.59090909094</v>
      </c>
      <c r="YG75" s="444">
        <f t="shared" ref="YG75:YG76" si="277">+YE75-YF75</f>
        <v>23095764.946022727</v>
      </c>
      <c r="YH75" s="945"/>
      <c r="YI75" s="908">
        <f>+YK74</f>
        <v>23436194.242329545</v>
      </c>
      <c r="YJ75" s="444">
        <f>YI$34/YI$30</f>
        <v>621031.97727272729</v>
      </c>
      <c r="YK75" s="444">
        <f t="shared" si="150"/>
        <v>22815162.265056819</v>
      </c>
      <c r="YL75" s="945"/>
      <c r="YM75" s="908">
        <f>+YO74</f>
        <v>1119536.0718750004</v>
      </c>
      <c r="YN75" s="444">
        <f>YM$34/YM$30</f>
        <v>29240.25</v>
      </c>
      <c r="YO75" s="444">
        <f t="shared" si="151"/>
        <v>1090295.8218750004</v>
      </c>
      <c r="YP75" s="945"/>
      <c r="YQ75" s="908">
        <f>+YS74</f>
        <v>32791154.2939394</v>
      </c>
      <c r="YR75" s="444">
        <f>YQ$34/YQ$30</f>
        <v>790227.63636363635</v>
      </c>
      <c r="YS75" s="444">
        <f t="shared" ref="YS75:YS76" si="278">+YQ75-YR75</f>
        <v>32000926.657575764</v>
      </c>
      <c r="YT75" s="945"/>
      <c r="YU75" s="908">
        <f>+YW74</f>
        <v>10586365.434280304</v>
      </c>
      <c r="YV75" s="444">
        <f>YU$34/YU$30</f>
        <v>252331.68181818182</v>
      </c>
      <c r="YW75" s="444">
        <f t="shared" si="171"/>
        <v>10334033.752462123</v>
      </c>
      <c r="YX75" s="945"/>
      <c r="YY75" s="908">
        <f t="shared" ref="YY75" si="279">+ZA74</f>
        <v>49504154.008522727</v>
      </c>
      <c r="YZ75" s="444">
        <f>YY$34/YY$30</f>
        <v>1175172.7954545454</v>
      </c>
      <c r="ZA75" s="444">
        <f t="shared" ref="ZA75:ZA76" si="280">+YY75-YZ75</f>
        <v>48328981.21306818</v>
      </c>
      <c r="ZB75" s="945"/>
      <c r="ZC75" s="908">
        <f t="shared" ref="ZC75" si="281">+ZE74</f>
        <v>0</v>
      </c>
      <c r="ZD75" s="444">
        <f>ZC$34/ZC$30</f>
        <v>0</v>
      </c>
      <c r="ZE75" s="444">
        <f t="shared" si="179"/>
        <v>0</v>
      </c>
      <c r="ZF75" s="945"/>
      <c r="ZG75" s="908">
        <f>+ZI74</f>
        <v>96774761.328598469</v>
      </c>
      <c r="ZH75" s="444">
        <f>ZG$34/ZG$30</f>
        <v>2368785.5909090908</v>
      </c>
      <c r="ZI75" s="444">
        <f t="shared" si="167"/>
        <v>94405975.737689376</v>
      </c>
      <c r="ZJ75" s="945"/>
      <c r="ZK75" s="908">
        <f>+ZM74</f>
        <v>96104332.926515147</v>
      </c>
      <c r="ZL75" s="444">
        <f>ZK$34/ZK$30</f>
        <v>2321127.0909090908</v>
      </c>
      <c r="ZM75" s="444">
        <f t="shared" ref="ZM75:ZM76" si="282">+ZK75-ZL75</f>
        <v>93783205.835606053</v>
      </c>
      <c r="ZN75" s="945"/>
      <c r="ZO75" s="908">
        <f>+ZQ74</f>
        <v>33638989.091382571</v>
      </c>
      <c r="ZP75" s="444">
        <f>ZO$34/ZO$30</f>
        <v>801803.29545454541</v>
      </c>
      <c r="ZQ75" s="444">
        <f t="shared" ref="ZQ75:ZQ76" si="283">+ZO75-ZP75</f>
        <v>32837185.795928024</v>
      </c>
      <c r="ZR75" s="945"/>
      <c r="ZS75" s="908">
        <f t="shared" ref="ZS75" si="284">+ZU74</f>
        <v>51353152.22443182</v>
      </c>
      <c r="ZT75" s="444">
        <f>ZS$34/ZS$30</f>
        <v>1195417.7045454546</v>
      </c>
      <c r="ZU75" s="444">
        <f t="shared" ref="ZU75:ZU76" si="285">+ZS75-ZT75</f>
        <v>50157734.519886367</v>
      </c>
      <c r="ZV75" s="945"/>
      <c r="ZW75" s="908">
        <f>+ZY74</f>
        <v>76710338.806818187</v>
      </c>
      <c r="ZX75" s="444">
        <f>ZW$34/ZW$30</f>
        <v>1765146.8181818181</v>
      </c>
      <c r="ZY75" s="444">
        <f t="shared" si="190"/>
        <v>74945191.988636374</v>
      </c>
      <c r="ZZ75" s="945"/>
      <c r="AAA75" s="908">
        <f>+AAC74</f>
        <v>151228947.02651516</v>
      </c>
      <c r="AAB75" s="444">
        <f>AAA$34/AAA$30</f>
        <v>3440279.3636363638</v>
      </c>
      <c r="AAC75" s="444">
        <f t="shared" si="191"/>
        <v>147788667.66287878</v>
      </c>
      <c r="AAD75" s="945"/>
      <c r="AAE75" s="908"/>
      <c r="AAF75" s="444"/>
      <c r="AAG75" s="444"/>
      <c r="AAH75" s="945"/>
      <c r="AAI75" s="908">
        <f>+AAK74</f>
        <v>27801175.839962117</v>
      </c>
      <c r="AAJ75" s="444">
        <f>AAI$34/AAI$30</f>
        <v>738492.77272727271</v>
      </c>
      <c r="AAK75" s="444">
        <f t="shared" ref="AAK75:AAK76" si="286">+AAI75-AAJ75</f>
        <v>27062683.067234844</v>
      </c>
      <c r="AAL75" s="945"/>
      <c r="AAM75" s="908">
        <f>+AAO74</f>
        <v>16034262.774715908</v>
      </c>
      <c r="AAN75" s="444">
        <f>AAM$34/AAM$30</f>
        <v>399649.29545454547</v>
      </c>
      <c r="AAO75" s="444">
        <f t="shared" si="168"/>
        <v>15634613.479261363</v>
      </c>
      <c r="AAP75" s="945"/>
      <c r="AAQ75" s="908">
        <f>+AAS74</f>
        <v>16738675.826136367</v>
      </c>
      <c r="AAR75" s="444">
        <f>AAQ$34/AAQ$30</f>
        <v>415308.81818181818</v>
      </c>
      <c r="AAS75" s="444">
        <f t="shared" si="169"/>
        <v>16323367.007954549</v>
      </c>
      <c r="AAT75" s="945"/>
      <c r="AAU75" s="908">
        <f>+AAW74</f>
        <v>22989311.274905298</v>
      </c>
      <c r="AAV75" s="444">
        <f>AAU$34/AAU$30</f>
        <v>554014.93181818177</v>
      </c>
      <c r="AAW75" s="444">
        <f t="shared" ref="AAW75:AAW76" si="287">+AAU75-AAV75</f>
        <v>22435296.343087114</v>
      </c>
      <c r="AAX75" s="945"/>
      <c r="AAY75" s="908">
        <f>+AAY$34</f>
        <v>7699355</v>
      </c>
      <c r="AAZ75" s="444">
        <f>+AAY$34/AAY$30/12*(12.5-AAY$36)</f>
        <v>80201.614583333328</v>
      </c>
      <c r="ABA75" s="444">
        <f t="shared" ref="ABA75:ABA80" si="288">+AAY75-AAZ75</f>
        <v>7619153.385416667</v>
      </c>
      <c r="ABB75" s="945"/>
      <c r="ABC75" s="908">
        <f>+ABC$34</f>
        <v>17500000</v>
      </c>
      <c r="ABD75" s="444">
        <f>+ABC$34/ABC$30/12*(12.5-ABC$36)</f>
        <v>16571.969696969696</v>
      </c>
      <c r="ABE75" s="444">
        <f t="shared" ref="ABE75:ABE80" si="289">+ABC75-ABD75</f>
        <v>17483428.030303031</v>
      </c>
      <c r="ABF75" s="945"/>
      <c r="ABG75" s="908"/>
      <c r="ABH75" s="444"/>
      <c r="ABI75" s="444"/>
      <c r="ABJ75" s="945"/>
      <c r="ABK75" s="908"/>
      <c r="ABL75" s="444"/>
      <c r="ABM75" s="444"/>
      <c r="ABN75" s="945"/>
      <c r="ABO75" s="908"/>
      <c r="ABP75" s="444"/>
      <c r="ABQ75" s="444"/>
      <c r="ABR75" s="945"/>
      <c r="ABS75" s="908">
        <f>+ABU74</f>
        <v>27503911.975378789</v>
      </c>
      <c r="ABT75" s="444">
        <f>ABS$34/ABS$30</f>
        <v>632880.04545454541</v>
      </c>
      <c r="ABU75" s="444">
        <f t="shared" si="192"/>
        <v>26871031.929924242</v>
      </c>
      <c r="ABV75" s="945"/>
      <c r="ABW75" s="908">
        <f>+ABY74</f>
        <v>19090076.318181816</v>
      </c>
      <c r="ABX75" s="444">
        <f>ABW$34/ABW$30</f>
        <v>435101.45454545453</v>
      </c>
      <c r="ABY75" s="444">
        <f t="shared" si="193"/>
        <v>18654974.863636363</v>
      </c>
      <c r="ABZ75" s="945"/>
      <c r="ACA75" s="908">
        <f>+ACA$34</f>
        <v>4409253</v>
      </c>
      <c r="ACB75" s="444">
        <f>+ACA$34/ACA$30/12*(12.5-ACA$36)</f>
        <v>45929.71875</v>
      </c>
      <c r="ACC75" s="444">
        <f t="shared" ref="ACC75:ACC78" si="290">+ACA75-ACB75</f>
        <v>4363323.28125</v>
      </c>
      <c r="ACD75" s="945"/>
      <c r="ACE75" s="908">
        <f>+ACG74</f>
        <v>23440472.764867429</v>
      </c>
      <c r="ACF75" s="444">
        <f>ACE$34/ACE$30</f>
        <v>558716.20454545459</v>
      </c>
      <c r="ACG75" s="444">
        <f t="shared" ref="ACG75:ACG76" si="291">+ACE75-ACF75</f>
        <v>22881756.560321975</v>
      </c>
      <c r="ACH75" s="945"/>
      <c r="ACI75" s="908">
        <f t="shared" ref="ACI75" si="292">+ACK74</f>
        <v>16841045.207386363</v>
      </c>
      <c r="ACJ75" s="444">
        <f>ACI$34/ACI$30</f>
        <v>397428.79545454547</v>
      </c>
      <c r="ACK75" s="444">
        <f t="shared" ref="ACK75:ACK76" si="293">+ACI75-ACJ75</f>
        <v>16443616.411931818</v>
      </c>
      <c r="ACL75" s="945"/>
      <c r="ACM75" s="908">
        <f t="shared" ref="ACM75" si="294">+ACO74</f>
        <v>18820545.446022727</v>
      </c>
      <c r="ACN75" s="444">
        <f>ACM$34/ACM$30</f>
        <v>438963.15909090912</v>
      </c>
      <c r="ACO75" s="444">
        <f t="shared" ref="ACO75:ACO76" si="295">+ACM75-ACN75</f>
        <v>18381582.286931816</v>
      </c>
      <c r="ACP75" s="945"/>
      <c r="ACQ75" s="908"/>
      <c r="ACR75" s="444"/>
      <c r="ACS75" s="444"/>
      <c r="ACT75" s="945"/>
      <c r="ACU75" s="908">
        <f>+ACW74</f>
        <v>0</v>
      </c>
      <c r="ACV75" s="444">
        <f>ACU$34/ACU$30</f>
        <v>0</v>
      </c>
      <c r="ACW75" s="444">
        <f t="shared" si="196"/>
        <v>0</v>
      </c>
      <c r="ACX75" s="945"/>
      <c r="ACY75" s="908">
        <f>+ADA74</f>
        <v>41040473.434659094</v>
      </c>
      <c r="ACZ75" s="444">
        <f>ACY$34/ACY$30</f>
        <v>947999.38636363635</v>
      </c>
      <c r="ADA75" s="444">
        <f t="shared" si="197"/>
        <v>40092474.048295461</v>
      </c>
      <c r="ADB75" s="945"/>
      <c r="ADC75" s="908">
        <f>+ADE74</f>
        <v>129717339.1155303</v>
      </c>
      <c r="ADD75" s="444">
        <f>ADC$34/ADC$30</f>
        <v>2984866.8636363638</v>
      </c>
      <c r="ADE75" s="444">
        <f t="shared" si="198"/>
        <v>126732472.25189394</v>
      </c>
      <c r="ADF75" s="945"/>
      <c r="ADG75" s="908">
        <f>+ADG$34</f>
        <v>130033029</v>
      </c>
      <c r="ADH75" s="444">
        <f>+ADG$34/ADG$30/12*(12.5-ADG$36)</f>
        <v>615686.69034090918</v>
      </c>
      <c r="ADI75" s="444">
        <f t="shared" ref="ADI75:ADI80" si="296">+ADG75-ADH75</f>
        <v>129417342.30965909</v>
      </c>
      <c r="ADJ75" s="945"/>
      <c r="ADK75" s="908"/>
      <c r="ADL75" s="444"/>
      <c r="ADM75" s="444"/>
      <c r="ADN75" s="945"/>
      <c r="ADO75" s="908">
        <f>+ADO$34</f>
        <v>42131652</v>
      </c>
      <c r="ADP75" s="444">
        <f>+ADO$34/ADO$30/12*(12.5-ADO$36)</f>
        <v>199486.98863636365</v>
      </c>
      <c r="ADQ75" s="444">
        <f t="shared" ref="ADQ75:ADQ80" si="297">+ADO75-ADP75</f>
        <v>41932165.011363633</v>
      </c>
      <c r="ADR75" s="945"/>
      <c r="ADS75" s="908"/>
      <c r="ADT75" s="444"/>
      <c r="ADU75" s="444"/>
      <c r="ADV75" s="945"/>
      <c r="ADW75" s="908"/>
      <c r="ADX75" s="444"/>
      <c r="ADY75" s="444"/>
      <c r="ADZ75" s="945"/>
      <c r="AEA75" s="908"/>
      <c r="AEB75" s="444"/>
      <c r="AEC75" s="444"/>
      <c r="AED75" s="945"/>
      <c r="AEE75" s="901"/>
      <c r="AEF75" s="448"/>
      <c r="AEG75" s="909"/>
    </row>
    <row r="76" spans="1:814" ht="13.2" customHeight="1">
      <c r="A76" s="538">
        <v>55</v>
      </c>
      <c r="B76" s="461" t="s">
        <v>64</v>
      </c>
      <c r="C76" s="538">
        <f t="shared" si="2"/>
        <v>2024</v>
      </c>
      <c r="D76" s="443">
        <v>55</v>
      </c>
      <c r="E76" s="908" t="s">
        <v>64</v>
      </c>
      <c r="F76" s="900">
        <f t="shared" si="4"/>
        <v>2024</v>
      </c>
      <c r="G76" s="908">
        <f>+G75</f>
        <v>662739.65395749547</v>
      </c>
      <c r="H76" s="444">
        <f>+H75</f>
        <v>23620.93181818182</v>
      </c>
      <c r="I76" s="444">
        <f t="shared" si="206"/>
        <v>639118.7221393137</v>
      </c>
      <c r="J76" s="945"/>
      <c r="K76" s="908">
        <f>+K75</f>
        <v>704256.85130373482</v>
      </c>
      <c r="L76" s="444">
        <f>+L75</f>
        <v>20722.886363636364</v>
      </c>
      <c r="M76" s="444">
        <f t="shared" si="74"/>
        <v>683533.96494009846</v>
      </c>
      <c r="N76" s="945"/>
      <c r="O76" s="908">
        <f>+O75</f>
        <v>659833.92660531413</v>
      </c>
      <c r="P76" s="444">
        <f>+P75</f>
        <v>24457.43181818182</v>
      </c>
      <c r="Q76" s="444">
        <f t="shared" si="0"/>
        <v>635376.49478713237</v>
      </c>
      <c r="R76" s="945"/>
      <c r="S76" s="908">
        <f>+S75</f>
        <v>440033.67230443971</v>
      </c>
      <c r="T76" s="444">
        <f>+T75</f>
        <v>13454.454545454546</v>
      </c>
      <c r="U76" s="444">
        <f t="shared" si="60"/>
        <v>426579.21775898518</v>
      </c>
      <c r="V76" s="945"/>
      <c r="W76" s="908">
        <f>+W75</f>
        <v>4767989.9226153437</v>
      </c>
      <c r="X76" s="444">
        <f>+X75</f>
        <v>171697.43181818182</v>
      </c>
      <c r="Y76" s="444">
        <f t="shared" si="6"/>
        <v>4596292.4907971621</v>
      </c>
      <c r="Z76" s="945"/>
      <c r="AA76" s="908">
        <f>+AA75</f>
        <v>753818.31060606055</v>
      </c>
      <c r="AB76" s="444">
        <f>+AB75</f>
        <v>20773.886363636364</v>
      </c>
      <c r="AC76" s="444">
        <f t="shared" si="207"/>
        <v>733044.4242424242</v>
      </c>
      <c r="AD76" s="945"/>
      <c r="AE76" s="908">
        <f>+AE75</f>
        <v>3941035.5575591754</v>
      </c>
      <c r="AF76" s="444">
        <f>+AF75</f>
        <v>140824.65909090909</v>
      </c>
      <c r="AG76" s="444">
        <f t="shared" si="7"/>
        <v>3800210.8984682662</v>
      </c>
      <c r="AH76" s="945"/>
      <c r="AI76" s="908">
        <f>+AI75</f>
        <v>419647.08861874556</v>
      </c>
      <c r="AJ76" s="444">
        <f>+AJ75</f>
        <v>11730.113636363636</v>
      </c>
      <c r="AK76" s="444">
        <f t="shared" si="208"/>
        <v>407916.97498238191</v>
      </c>
      <c r="AL76" s="945"/>
      <c r="AM76" s="908">
        <f>+AM75</f>
        <v>1490447.4533329189</v>
      </c>
      <c r="AN76" s="444">
        <f>+AN75</f>
        <v>51029.38636363636</v>
      </c>
      <c r="AO76" s="444">
        <f t="shared" si="8"/>
        <v>1439418.0669692825</v>
      </c>
      <c r="AP76" s="945"/>
      <c r="AQ76" s="908">
        <f>+AQ75</f>
        <v>209697.11152219877</v>
      </c>
      <c r="AR76" s="444">
        <f>+AR75</f>
        <v>5861.522727272727</v>
      </c>
      <c r="AS76" s="444">
        <f t="shared" si="209"/>
        <v>203835.58879492604</v>
      </c>
      <c r="AT76" s="945"/>
      <c r="AU76" s="908">
        <f>+AU75</f>
        <v>14575862.396053564</v>
      </c>
      <c r="AV76" s="444">
        <f>+AV75</f>
        <v>496598.18181818182</v>
      </c>
      <c r="AW76" s="444">
        <f t="shared" si="9"/>
        <v>14079264.214235382</v>
      </c>
      <c r="AX76" s="945"/>
      <c r="AY76" s="908">
        <f>+AY75</f>
        <v>30520059.350927174</v>
      </c>
      <c r="AZ76" s="444">
        <f>+AZ75</f>
        <v>1024754.75</v>
      </c>
      <c r="BA76" s="444">
        <f t="shared" si="10"/>
        <v>29495304.600927174</v>
      </c>
      <c r="BB76" s="945"/>
      <c r="BC76" s="908">
        <f>+BC75</f>
        <v>9348068.2750901636</v>
      </c>
      <c r="BD76" s="444">
        <f>+BD75</f>
        <v>308659.09090909088</v>
      </c>
      <c r="BE76" s="444">
        <f t="shared" si="24"/>
        <v>9039409.1841810718</v>
      </c>
      <c r="BF76" s="945"/>
      <c r="BG76" s="908">
        <f>+BG75</f>
        <v>7670872.1306982199</v>
      </c>
      <c r="BH76" s="444">
        <f>+BH75</f>
        <v>255097.31818181818</v>
      </c>
      <c r="BI76" s="444">
        <f t="shared" si="25"/>
        <v>7415774.8125164015</v>
      </c>
      <c r="BJ76" s="945"/>
      <c r="BK76" s="908">
        <f>+BK75</f>
        <v>10063761.287502246</v>
      </c>
      <c r="BL76" s="444">
        <f>+BL75</f>
        <v>333080.88636363635</v>
      </c>
      <c r="BM76" s="444">
        <f t="shared" si="26"/>
        <v>9730680.4011386093</v>
      </c>
      <c r="BN76" s="945"/>
      <c r="BO76" s="908">
        <f>+BO75</f>
        <v>11688383.00377233</v>
      </c>
      <c r="BP76" s="444">
        <f>+BP75</f>
        <v>384109.09090909088</v>
      </c>
      <c r="BQ76" s="444">
        <f t="shared" si="27"/>
        <v>11304273.912863238</v>
      </c>
      <c r="BR76" s="945"/>
      <c r="BS76" s="908">
        <f>+BS75</f>
        <v>7914050.2117273975</v>
      </c>
      <c r="BT76" s="444">
        <f>+BT75</f>
        <v>258244.77272727274</v>
      </c>
      <c r="BU76" s="444">
        <f t="shared" si="28"/>
        <v>7655805.439000125</v>
      </c>
      <c r="BV76" s="945"/>
      <c r="BW76" s="908">
        <f>+BW75</f>
        <v>66826277.663630135</v>
      </c>
      <c r="BX76" s="444">
        <f>+BX75</f>
        <v>2160347.1136363638</v>
      </c>
      <c r="BY76" s="444">
        <f t="shared" si="38"/>
        <v>64665930.549993768</v>
      </c>
      <c r="BZ76" s="945"/>
      <c r="CA76" s="908">
        <f>+CA75</f>
        <v>9584216.9793972578</v>
      </c>
      <c r="CB76" s="444">
        <f>+CB75</f>
        <v>309118.27272727271</v>
      </c>
      <c r="CC76" s="444">
        <f t="shared" si="39"/>
        <v>9275098.7066699844</v>
      </c>
      <c r="CD76" s="945"/>
      <c r="CE76" s="908">
        <f>+CE75</f>
        <v>189638.27357954552</v>
      </c>
      <c r="CF76" s="444">
        <f>+CF75</f>
        <v>5086.977272727273</v>
      </c>
      <c r="CG76" s="444">
        <f t="shared" si="129"/>
        <v>184551.29630681826</v>
      </c>
      <c r="CH76" s="945"/>
      <c r="CI76" s="908">
        <f>+CI75</f>
        <v>2201303.9883513651</v>
      </c>
      <c r="CJ76" s="444">
        <f>+CJ75</f>
        <v>70998.318181818177</v>
      </c>
      <c r="CK76" s="444">
        <f t="shared" si="40"/>
        <v>2130305.6701695467</v>
      </c>
      <c r="CL76" s="945"/>
      <c r="CM76" s="908">
        <f>+CM75</f>
        <v>1648105.3484572128</v>
      </c>
      <c r="CN76" s="444">
        <f>+CN75</f>
        <v>55337.5</v>
      </c>
      <c r="CO76" s="444">
        <f t="shared" si="11"/>
        <v>1592767.8484572128</v>
      </c>
      <c r="CP76" s="945"/>
      <c r="CQ76" s="908">
        <f>+CQ75</f>
        <v>27059644.959081233</v>
      </c>
      <c r="CR76" s="444">
        <f>+CR75</f>
        <v>870731.47727272729</v>
      </c>
      <c r="CS76" s="444">
        <f t="shared" si="41"/>
        <v>26188913.481808506</v>
      </c>
      <c r="CT76" s="945"/>
      <c r="CU76" s="908">
        <f>+CU75</f>
        <v>115148442.89315179</v>
      </c>
      <c r="CV76" s="444">
        <f>+CV75</f>
        <v>3713864.9772727271</v>
      </c>
      <c r="CW76" s="444">
        <f t="shared" si="42"/>
        <v>111434577.91587906</v>
      </c>
      <c r="CX76" s="945"/>
      <c r="CY76" s="908">
        <f>+CY75</f>
        <v>787382.29327651532</v>
      </c>
      <c r="CZ76" s="444">
        <f>+CZ75</f>
        <v>20814.159090909092</v>
      </c>
      <c r="DA76" s="444">
        <f t="shared" si="135"/>
        <v>766568.13418560626</v>
      </c>
      <c r="DB76" s="945"/>
      <c r="DC76" s="908">
        <f>+DC75</f>
        <v>0</v>
      </c>
      <c r="DD76" s="444">
        <f>+DD75</f>
        <v>0</v>
      </c>
      <c r="DE76" s="444">
        <f t="shared" si="52"/>
        <v>0</v>
      </c>
      <c r="DF76" s="945"/>
      <c r="DG76" s="908">
        <f>+DG75</f>
        <v>8653935.6102233045</v>
      </c>
      <c r="DH76" s="444">
        <f>+DH75</f>
        <v>290568.29545454547</v>
      </c>
      <c r="DI76" s="444">
        <f t="shared" si="12"/>
        <v>8363367.3147687586</v>
      </c>
      <c r="DJ76" s="945"/>
      <c r="DK76" s="908">
        <f>+DK75</f>
        <v>9379745.1473075487</v>
      </c>
      <c r="DL76" s="444">
        <f>+DL75</f>
        <v>311182.43181818182</v>
      </c>
      <c r="DM76" s="444">
        <f t="shared" si="29"/>
        <v>9068562.715489367</v>
      </c>
      <c r="DN76" s="945"/>
      <c r="DO76" s="908">
        <f>+DO75</f>
        <v>6724676.2758086994</v>
      </c>
      <c r="DP76" s="444">
        <f>+DP75</f>
        <v>228549.22727272726</v>
      </c>
      <c r="DQ76" s="444">
        <f t="shared" si="13"/>
        <v>6496127.0485359719</v>
      </c>
      <c r="DR76" s="945"/>
      <c r="DS76" s="908">
        <f>+DS75</f>
        <v>1933940.2963009041</v>
      </c>
      <c r="DT76" s="444">
        <f>+DT75</f>
        <v>64934.818181818184</v>
      </c>
      <c r="DU76" s="444">
        <f t="shared" si="14"/>
        <v>1869005.478119086</v>
      </c>
      <c r="DV76" s="945"/>
      <c r="DW76" s="908">
        <f>+DW75</f>
        <v>6743804.2177037112</v>
      </c>
      <c r="DX76" s="444">
        <f>+DX75</f>
        <v>231461.61363636365</v>
      </c>
      <c r="DY76" s="444">
        <f t="shared" si="15"/>
        <v>6512342.6040673479</v>
      </c>
      <c r="DZ76" s="945"/>
      <c r="EA76" s="908">
        <f>+EA75</f>
        <v>11227915.174584419</v>
      </c>
      <c r="EB76" s="444">
        <f>+EB75</f>
        <v>371610.95454545453</v>
      </c>
      <c r="EC76" s="444">
        <f t="shared" si="30"/>
        <v>10856304.220038963</v>
      </c>
      <c r="ED76" s="945"/>
      <c r="EE76" s="908">
        <f>+EE75</f>
        <v>12626653.438253947</v>
      </c>
      <c r="EF76" s="444">
        <f>+EF75</f>
        <v>418901.86363636365</v>
      </c>
      <c r="EG76" s="444">
        <f t="shared" si="31"/>
        <v>12207751.574617583</v>
      </c>
      <c r="EH76" s="945"/>
      <c r="EI76" s="908">
        <f>+EI75</f>
        <v>6990286.8023566734</v>
      </c>
      <c r="EJ76" s="444">
        <f>+EJ75</f>
        <v>221855.52272727274</v>
      </c>
      <c r="EK76" s="444">
        <f t="shared" si="43"/>
        <v>6768431.2796294009</v>
      </c>
      <c r="EL76" s="945"/>
      <c r="EM76" s="908">
        <f>+EM75</f>
        <v>13302868.040925676</v>
      </c>
      <c r="EN76" s="444">
        <f>+EN75</f>
        <v>426091.25</v>
      </c>
      <c r="EO76" s="444">
        <f t="shared" si="44"/>
        <v>12876776.790925676</v>
      </c>
      <c r="EP76" s="945"/>
      <c r="EQ76" s="908">
        <f>+EQ75</f>
        <v>8397165.987639742</v>
      </c>
      <c r="ER76" s="444">
        <f>+ER75</f>
        <v>274009.40909090912</v>
      </c>
      <c r="ES76" s="444">
        <f t="shared" si="32"/>
        <v>8123156.5785488328</v>
      </c>
      <c r="ET76" s="945"/>
      <c r="EU76" s="908">
        <f>+EU75</f>
        <v>62685026.593234003</v>
      </c>
      <c r="EV76" s="444">
        <f>+EV75</f>
        <v>2074689.9318181819</v>
      </c>
      <c r="EW76" s="444">
        <f t="shared" si="33"/>
        <v>60610336.661415823</v>
      </c>
      <c r="EX76" s="945"/>
      <c r="EY76" s="908">
        <f>+EY75</f>
        <v>22745942.938689202</v>
      </c>
      <c r="EZ76" s="444">
        <f>+EZ75</f>
        <v>731924.18181818177</v>
      </c>
      <c r="FA76" s="444">
        <f t="shared" si="45"/>
        <v>22014018.756871019</v>
      </c>
      <c r="FB76" s="945"/>
      <c r="FC76" s="908">
        <f>+FC75</f>
        <v>9658783.8449716046</v>
      </c>
      <c r="FD76" s="444">
        <f>+FD75</f>
        <v>305154.84090909088</v>
      </c>
      <c r="FE76" s="444">
        <f t="shared" si="53"/>
        <v>9353629.0040625129</v>
      </c>
      <c r="FF76" s="945"/>
      <c r="FG76" s="908">
        <f>+FG75</f>
        <v>58322001.347109936</v>
      </c>
      <c r="FH76" s="444">
        <f>+FH75</f>
        <v>1912087.1818181819</v>
      </c>
      <c r="FI76" s="444">
        <f t="shared" si="34"/>
        <v>56409914.165291756</v>
      </c>
      <c r="FJ76" s="945"/>
      <c r="FK76" s="908">
        <f>+FK75</f>
        <v>911075.85859967652</v>
      </c>
      <c r="FL76" s="444">
        <f>+FL75</f>
        <v>29590.636363636364</v>
      </c>
      <c r="FM76" s="444">
        <f t="shared" si="46"/>
        <v>881485.22223604016</v>
      </c>
      <c r="FN76" s="945"/>
      <c r="FO76" s="908">
        <f>+FO75</f>
        <v>141167.45174729507</v>
      </c>
      <c r="FP76" s="444">
        <f>+FP75</f>
        <v>4672.227272727273</v>
      </c>
      <c r="FQ76" s="444">
        <f t="shared" si="35"/>
        <v>136495.2244745678</v>
      </c>
      <c r="FR76" s="945"/>
      <c r="FS76" s="908">
        <f>+FS75</f>
        <v>16586300.633783111</v>
      </c>
      <c r="FT76" s="444">
        <f>+FT75</f>
        <v>533717.79545454541</v>
      </c>
      <c r="FU76" s="444">
        <f t="shared" si="47"/>
        <v>16052582.838328566</v>
      </c>
      <c r="FV76" s="945"/>
      <c r="FW76" s="908">
        <f>+FW75</f>
        <v>1018435.2961558125</v>
      </c>
      <c r="FX76" s="444">
        <f>+FX75</f>
        <v>33468.295454545456</v>
      </c>
      <c r="FY76" s="444">
        <f t="shared" si="36"/>
        <v>984967.00070126704</v>
      </c>
      <c r="FZ76" s="945"/>
      <c r="GA76" s="908">
        <f>+GA75</f>
        <v>9820798.7381130066</v>
      </c>
      <c r="GB76" s="444">
        <f>+GB75</f>
        <v>308173.47727272729</v>
      </c>
      <c r="GC76" s="444">
        <f t="shared" si="54"/>
        <v>9512625.26084028</v>
      </c>
      <c r="GD76" s="945"/>
      <c r="GE76" s="908">
        <f>+GE75</f>
        <v>4230992.7600353733</v>
      </c>
      <c r="GF76" s="444">
        <f>+GF75</f>
        <v>145216.61363636365</v>
      </c>
      <c r="GG76" s="444">
        <f t="shared" si="16"/>
        <v>4085776.1463990095</v>
      </c>
      <c r="GH76" s="945"/>
      <c r="GI76" s="908">
        <f>+GI75</f>
        <v>3707601.9547216371</v>
      </c>
      <c r="GJ76" s="444">
        <f>+GJ75</f>
        <v>119304.06818181818</v>
      </c>
      <c r="GK76" s="444">
        <f t="shared" si="48"/>
        <v>3588297.8865398187</v>
      </c>
      <c r="GL76" s="945"/>
      <c r="GM76" s="908">
        <f>+GM75</f>
        <v>2142832.517348588</v>
      </c>
      <c r="GN76" s="444">
        <f>+GN75</f>
        <v>72650.181818181823</v>
      </c>
      <c r="GO76" s="444">
        <f t="shared" si="17"/>
        <v>2070182.3355304061</v>
      </c>
      <c r="GP76" s="945"/>
      <c r="GQ76" s="908">
        <f>+GQ75</f>
        <v>14791795.58251461</v>
      </c>
      <c r="GR76" s="444">
        <f>+GR75</f>
        <v>497857.56818181818</v>
      </c>
      <c r="GS76" s="444">
        <f t="shared" si="18"/>
        <v>14293938.014332792</v>
      </c>
      <c r="GT76" s="945"/>
      <c r="GU76" s="908">
        <f>+GU75</f>
        <v>708422.68636363663</v>
      </c>
      <c r="GV76" s="444">
        <f>+GV75</f>
        <v>18910.18181818182</v>
      </c>
      <c r="GW76" s="444">
        <f t="shared" si="210"/>
        <v>689512.50454545487</v>
      </c>
      <c r="GX76" s="945"/>
      <c r="GY76" s="908">
        <f>+GY75</f>
        <v>3273332.047340713</v>
      </c>
      <c r="GZ76" s="444">
        <f>+GZ75</f>
        <v>110172.77272727272</v>
      </c>
      <c r="HA76" s="444">
        <f t="shared" si="19"/>
        <v>3163159.27461344</v>
      </c>
      <c r="HB76" s="945"/>
      <c r="HC76" s="908">
        <f>+HC75</f>
        <v>14086791.672186986</v>
      </c>
      <c r="HD76" s="444">
        <f>+HD75</f>
        <v>479935.59090909088</v>
      </c>
      <c r="HE76" s="444">
        <f t="shared" si="20"/>
        <v>13606856.081277894</v>
      </c>
      <c r="HF76" s="945"/>
      <c r="HG76" s="908">
        <f>+HG75</f>
        <v>2278890.703685279</v>
      </c>
      <c r="HH76" s="444">
        <f>+HH75</f>
        <v>77832.227272727279</v>
      </c>
      <c r="HI76" s="444">
        <f t="shared" si="21"/>
        <v>2201058.4764125519</v>
      </c>
      <c r="HJ76" s="945"/>
      <c r="HK76" s="908">
        <f>+HK75</f>
        <v>2254836.6696582772</v>
      </c>
      <c r="HL76" s="444">
        <f>+HL75</f>
        <v>76261.659090909088</v>
      </c>
      <c r="HM76" s="444">
        <f t="shared" si="22"/>
        <v>2178575.010567368</v>
      </c>
      <c r="HN76" s="945"/>
      <c r="HO76" s="908">
        <f>+HO75</f>
        <v>519768.30796335411</v>
      </c>
      <c r="HP76" s="444">
        <f>+HP75</f>
        <v>17708.454545454544</v>
      </c>
      <c r="HQ76" s="444">
        <f t="shared" si="23"/>
        <v>502059.85341789958</v>
      </c>
      <c r="HR76" s="945"/>
      <c r="HS76" s="908">
        <f>+HS75</f>
        <v>4253160.4393732147</v>
      </c>
      <c r="HT76" s="444">
        <f>+HT75</f>
        <v>140432.93181818182</v>
      </c>
      <c r="HU76" s="444">
        <f t="shared" si="37"/>
        <v>4112727.5075550331</v>
      </c>
      <c r="HV76" s="945"/>
      <c r="HW76" s="908">
        <f>+HW75</f>
        <v>17148843.265438236</v>
      </c>
      <c r="HX76" s="444">
        <f>+HX75</f>
        <v>544264.59090909094</v>
      </c>
      <c r="HY76" s="444">
        <f t="shared" si="49"/>
        <v>16604578.674529145</v>
      </c>
      <c r="HZ76" s="945"/>
      <c r="IA76" s="908">
        <f>+IA75</f>
        <v>15782515.906603653</v>
      </c>
      <c r="IB76" s="444">
        <f>+IB75</f>
        <v>495250.22727272729</v>
      </c>
      <c r="IC76" s="444">
        <f t="shared" si="55"/>
        <v>15287265.679330926</v>
      </c>
      <c r="ID76" s="945"/>
      <c r="IE76" s="908">
        <f>+IE75</f>
        <v>89713527.463002071</v>
      </c>
      <c r="IF76" s="444">
        <f>+IF75</f>
        <v>2735944.4545454546</v>
      </c>
      <c r="IG76" s="444">
        <f t="shared" si="61"/>
        <v>86977583.008456618</v>
      </c>
      <c r="IH76" s="945"/>
      <c r="II76" s="908">
        <f>+II75</f>
        <v>103337545.24207188</v>
      </c>
      <c r="IJ76" s="444">
        <f>+IJ75</f>
        <v>3056062.2045454546</v>
      </c>
      <c r="IK76" s="444">
        <f t="shared" si="75"/>
        <v>100281483.03752643</v>
      </c>
      <c r="IL76" s="945"/>
      <c r="IM76" s="908">
        <f>+IM75</f>
        <v>12169272.196617333</v>
      </c>
      <c r="IN76" s="444">
        <f>+IN75</f>
        <v>349318.22727272729</v>
      </c>
      <c r="IO76" s="444">
        <f t="shared" si="89"/>
        <v>11819953.969344607</v>
      </c>
      <c r="IP76" s="945"/>
      <c r="IQ76" s="908">
        <f>+IQ75</f>
        <v>384120.22427766043</v>
      </c>
      <c r="IR76" s="444">
        <f>+IR75</f>
        <v>10686.113636363636</v>
      </c>
      <c r="IS76" s="444">
        <f t="shared" si="211"/>
        <v>373434.11064129678</v>
      </c>
      <c r="IT76" s="945"/>
      <c r="IU76" s="908">
        <f>+IU75</f>
        <v>77884.897397366294</v>
      </c>
      <c r="IV76" s="444">
        <f>+IV75</f>
        <v>2471.8863636363635</v>
      </c>
      <c r="IW76" s="444">
        <f t="shared" si="50"/>
        <v>75413.011033729927</v>
      </c>
      <c r="IX76" s="945"/>
      <c r="IY76" s="908">
        <f>+IY75</f>
        <v>53957.620545399288</v>
      </c>
      <c r="IZ76" s="444">
        <f>+IZ75</f>
        <v>1720.340909090909</v>
      </c>
      <c r="JA76" s="444">
        <f t="shared" si="51"/>
        <v>52237.279636308376</v>
      </c>
      <c r="JB76" s="945"/>
      <c r="JC76" s="908">
        <f>+JC75</f>
        <v>9974510.5931994393</v>
      </c>
      <c r="JD76" s="444">
        <f>+JD75</f>
        <v>304980.29545454547</v>
      </c>
      <c r="JE76" s="444">
        <f t="shared" si="62"/>
        <v>9669530.2977448944</v>
      </c>
      <c r="JF76" s="945"/>
      <c r="JG76" s="908">
        <f>+JG75</f>
        <v>982623.59857954539</v>
      </c>
      <c r="JH76" s="444">
        <f>+JH75</f>
        <v>24214.977272727272</v>
      </c>
      <c r="JI76" s="444">
        <f t="shared" si="212"/>
        <v>958408.6213068181</v>
      </c>
      <c r="JJ76" s="945"/>
      <c r="JK76" s="908">
        <f>+JK75</f>
        <v>365043.73217814259</v>
      </c>
      <c r="JL76" s="444">
        <f>+JL75</f>
        <v>11403.5</v>
      </c>
      <c r="JM76" s="444">
        <f t="shared" si="56"/>
        <v>353640.23217814259</v>
      </c>
      <c r="JN76" s="945"/>
      <c r="JO76" s="908">
        <f>+JO75</f>
        <v>528591.08761348098</v>
      </c>
      <c r="JP76" s="444">
        <f>+JP75</f>
        <v>16700.045454545456</v>
      </c>
      <c r="JQ76" s="444">
        <f t="shared" si="57"/>
        <v>511891.04215893551</v>
      </c>
      <c r="JR76" s="945"/>
      <c r="JS76" s="908">
        <f>+JS75</f>
        <v>12017.252787795875</v>
      </c>
      <c r="JT76" s="444">
        <f>+JT75</f>
        <v>369.95454545454544</v>
      </c>
      <c r="JU76" s="444">
        <f t="shared" si="213"/>
        <v>11647.298242341329</v>
      </c>
      <c r="JV76" s="945"/>
      <c r="JW76" s="908">
        <f>+JW75</f>
        <v>12017.252787795875</v>
      </c>
      <c r="JX76" s="444">
        <f>+JX75</f>
        <v>369.95454545454544</v>
      </c>
      <c r="JY76" s="444">
        <f t="shared" si="64"/>
        <v>11647.298242341329</v>
      </c>
      <c r="JZ76" s="945"/>
      <c r="KA76" s="908">
        <f>+KA75</f>
        <v>634066.96293302381</v>
      </c>
      <c r="KB76" s="444">
        <f>+KB75</f>
        <v>19519.93181818182</v>
      </c>
      <c r="KC76" s="444">
        <f t="shared" si="65"/>
        <v>614547.03111484204</v>
      </c>
      <c r="KD76" s="945"/>
      <c r="KE76" s="908">
        <f>+KE75</f>
        <v>634066.96293302381</v>
      </c>
      <c r="KF76" s="444">
        <f>+KF75</f>
        <v>19519.93181818182</v>
      </c>
      <c r="KG76" s="444">
        <f t="shared" si="66"/>
        <v>614547.03111484204</v>
      </c>
      <c r="KH76" s="945"/>
      <c r="KI76" s="908">
        <f>+KI75</f>
        <v>171234.30561428244</v>
      </c>
      <c r="KJ76" s="444">
        <f>+KJ75</f>
        <v>5361.181818181818</v>
      </c>
      <c r="KK76" s="444">
        <f t="shared" si="214"/>
        <v>165873.12379610061</v>
      </c>
      <c r="KL76" s="945"/>
      <c r="KM76" s="908">
        <f>+KM75</f>
        <v>11478000.901041882</v>
      </c>
      <c r="KN76" s="444">
        <f>+KN75</f>
        <v>353353.52272727271</v>
      </c>
      <c r="KO76" s="444">
        <f t="shared" si="68"/>
        <v>11124647.378314609</v>
      </c>
      <c r="KP76" s="945"/>
      <c r="KQ76" s="908">
        <f>+KQ75</f>
        <v>1291476.4310606061</v>
      </c>
      <c r="KR76" s="444">
        <f>+KR75</f>
        <v>31754.363636363636</v>
      </c>
      <c r="KS76" s="444">
        <f t="shared" si="164"/>
        <v>1259722.0674242426</v>
      </c>
      <c r="KT76" s="945"/>
      <c r="KU76" s="908">
        <f>+KU75</f>
        <v>0</v>
      </c>
      <c r="KV76" s="444">
        <f>+KV75</f>
        <v>0</v>
      </c>
      <c r="KW76" s="444">
        <f t="shared" si="69"/>
        <v>0</v>
      </c>
      <c r="KX76" s="945"/>
      <c r="KY76" s="908">
        <f>+KY75</f>
        <v>1126625.9947145872</v>
      </c>
      <c r="KZ76" s="444">
        <f>+KZ75</f>
        <v>33657.88636363636</v>
      </c>
      <c r="LA76" s="444">
        <f t="shared" si="215"/>
        <v>1092968.1083509508</v>
      </c>
      <c r="LB76" s="945"/>
      <c r="LC76" s="908">
        <f>+LC75</f>
        <v>0</v>
      </c>
      <c r="LD76" s="444">
        <f>+LD75</f>
        <v>0</v>
      </c>
      <c r="LE76" s="444">
        <f t="shared" si="90"/>
        <v>0</v>
      </c>
      <c r="LF76" s="945"/>
      <c r="LG76" s="908">
        <f>+LG75</f>
        <v>25158247.636363629</v>
      </c>
      <c r="LH76" s="444">
        <f>+LH75</f>
        <v>725718.68181818177</v>
      </c>
      <c r="LI76" s="444">
        <f t="shared" si="216"/>
        <v>24432528.954545446</v>
      </c>
      <c r="LJ76" s="945"/>
      <c r="LK76" s="908">
        <f>+LK75</f>
        <v>5054727.4665257232</v>
      </c>
      <c r="LL76" s="444">
        <f>+LL75</f>
        <v>144741.36363636365</v>
      </c>
      <c r="LM76" s="444">
        <f t="shared" si="92"/>
        <v>4909986.1028893599</v>
      </c>
      <c r="LN76" s="945"/>
      <c r="LO76" s="908">
        <f>+LO75</f>
        <v>3037733.9587737843</v>
      </c>
      <c r="LP76" s="444">
        <f>+LP75</f>
        <v>92640.113636363632</v>
      </c>
      <c r="LQ76" s="444">
        <f t="shared" si="217"/>
        <v>2945093.8451374206</v>
      </c>
      <c r="LR76" s="945"/>
      <c r="LS76" s="908">
        <f>+LS75</f>
        <v>91128.540697674442</v>
      </c>
      <c r="LT76" s="444">
        <f>+LT75</f>
        <v>2648.25</v>
      </c>
      <c r="LU76" s="444">
        <f t="shared" si="218"/>
        <v>88480.290697674442</v>
      </c>
      <c r="LV76" s="945"/>
      <c r="LW76" s="908">
        <f>+LW75</f>
        <v>13935996.940627204</v>
      </c>
      <c r="LX76" s="444">
        <f>+LX75</f>
        <v>419543.43181818182</v>
      </c>
      <c r="LY76" s="444">
        <f t="shared" si="219"/>
        <v>13516453.508809023</v>
      </c>
      <c r="LZ76" s="945"/>
      <c r="MA76" s="908">
        <f>+MA75</f>
        <v>18509433.964059196</v>
      </c>
      <c r="MB76" s="444">
        <f>+MB75</f>
        <v>539231.47727272729</v>
      </c>
      <c r="MC76" s="444">
        <f t="shared" si="220"/>
        <v>17970202.48678647</v>
      </c>
      <c r="MD76" s="945"/>
      <c r="ME76" s="908">
        <f>+ME75</f>
        <v>2376317.4395701201</v>
      </c>
      <c r="MF76" s="444">
        <f>+MF75</f>
        <v>71173.659090909088</v>
      </c>
      <c r="MG76" s="444">
        <f t="shared" si="72"/>
        <v>2305143.7804792109</v>
      </c>
      <c r="MH76" s="945"/>
      <c r="MI76" s="908">
        <f>+MI75</f>
        <v>27123019.747357305</v>
      </c>
      <c r="MJ76" s="444">
        <f>+MJ75</f>
        <v>802125.06818181823</v>
      </c>
      <c r="MK76" s="444">
        <f t="shared" si="221"/>
        <v>26320894.679175489</v>
      </c>
      <c r="ML76" s="945"/>
      <c r="MM76" s="908">
        <f>+MM75</f>
        <v>13886028.514446793</v>
      </c>
      <c r="MN76" s="444">
        <f>+MN75</f>
        <v>409626.72727272729</v>
      </c>
      <c r="MO76" s="444">
        <f t="shared" si="80"/>
        <v>13476401.787174067</v>
      </c>
      <c r="MP76" s="945"/>
      <c r="MQ76" s="908">
        <f>+MQ75</f>
        <v>29451474.960359409</v>
      </c>
      <c r="MR76" s="444">
        <f>+MR75</f>
        <v>864446.02272727271</v>
      </c>
      <c r="MS76" s="444">
        <f t="shared" si="81"/>
        <v>28587028.937632136</v>
      </c>
      <c r="MT76" s="945"/>
      <c r="MU76" s="908">
        <f>+MU75</f>
        <v>9531879.7156448215</v>
      </c>
      <c r="MV76" s="444">
        <f>+MV75</f>
        <v>277002.13636363635</v>
      </c>
      <c r="MW76" s="444">
        <f t="shared" si="82"/>
        <v>9254877.5792811848</v>
      </c>
      <c r="MX76" s="945"/>
      <c r="MY76" s="908">
        <f>+MY75</f>
        <v>3586058.6856941497</v>
      </c>
      <c r="MZ76" s="444">
        <f>+MZ75</f>
        <v>103955.40909090909</v>
      </c>
      <c r="NA76" s="444">
        <f t="shared" si="222"/>
        <v>3482103.2766032405</v>
      </c>
      <c r="NB76" s="945"/>
      <c r="NC76" s="908">
        <f>+NC75</f>
        <v>28624255.804792114</v>
      </c>
      <c r="ND76" s="444">
        <f>+ND75</f>
        <v>844392.63636363635</v>
      </c>
      <c r="NE76" s="444">
        <f t="shared" si="83"/>
        <v>27779863.168428477</v>
      </c>
      <c r="NF76" s="945"/>
      <c r="NG76" s="908">
        <f>+NG75</f>
        <v>3628084.4362226906</v>
      </c>
      <c r="NH76" s="444">
        <f>+NH75</f>
        <v>109223.54545454546</v>
      </c>
      <c r="NI76" s="444">
        <f t="shared" si="223"/>
        <v>3518860.8907681452</v>
      </c>
      <c r="NJ76" s="945"/>
      <c r="NK76" s="908">
        <f>+NK75</f>
        <v>39750988.666314319</v>
      </c>
      <c r="NL76" s="444">
        <f>+NL75</f>
        <v>1163839.6590909092</v>
      </c>
      <c r="NM76" s="444">
        <f t="shared" si="224"/>
        <v>38587149.007223412</v>
      </c>
      <c r="NN76" s="945"/>
      <c r="NO76" s="908">
        <f>+NO75</f>
        <v>1564129.6687808316</v>
      </c>
      <c r="NP76" s="444">
        <f>+NP75</f>
        <v>45454.545454545456</v>
      </c>
      <c r="NQ76" s="444">
        <f t="shared" si="85"/>
        <v>1518675.1233262862</v>
      </c>
      <c r="NR76" s="945"/>
      <c r="NS76" s="908">
        <f>+NS75</f>
        <v>4943231.8912966875</v>
      </c>
      <c r="NT76" s="444">
        <f>+NT75</f>
        <v>141548.70454545456</v>
      </c>
      <c r="NU76" s="444">
        <f t="shared" si="94"/>
        <v>4801683.1867512334</v>
      </c>
      <c r="NV76" s="945"/>
      <c r="NW76" s="908">
        <f>+NW75</f>
        <v>954250.12262156419</v>
      </c>
      <c r="NX76" s="444">
        <f>+NX75</f>
        <v>26484.136363636364</v>
      </c>
      <c r="NY76" s="444">
        <f t="shared" si="225"/>
        <v>927765.98625792784</v>
      </c>
      <c r="NZ76" s="945"/>
      <c r="OA76" s="908">
        <f>+OA75</f>
        <v>9310360.0517970417</v>
      </c>
      <c r="OB76" s="444">
        <f>+OB75</f>
        <v>272591.11363636365</v>
      </c>
      <c r="OC76" s="444">
        <f t="shared" si="86"/>
        <v>9037768.9381606784</v>
      </c>
      <c r="OD76" s="945"/>
      <c r="OE76" s="908">
        <f>+OE75</f>
        <v>5291396.0295983078</v>
      </c>
      <c r="OF76" s="444">
        <f>+OF75</f>
        <v>154153.13636363635</v>
      </c>
      <c r="OG76" s="444">
        <f t="shared" si="87"/>
        <v>5137242.8932346711</v>
      </c>
      <c r="OH76" s="945"/>
      <c r="OI76" s="908">
        <f>+OI75</f>
        <v>18267702.424242426</v>
      </c>
      <c r="OJ76" s="444">
        <f>+OJ75</f>
        <v>526952.95454545459</v>
      </c>
      <c r="OK76" s="444">
        <f t="shared" si="226"/>
        <v>17740749.469696973</v>
      </c>
      <c r="OL76" s="945"/>
      <c r="OM76" s="908">
        <f>+OM75</f>
        <v>9912608.0214940086</v>
      </c>
      <c r="ON76" s="444">
        <f>+ON75</f>
        <v>283846.04545454547</v>
      </c>
      <c r="OO76" s="444">
        <f t="shared" si="96"/>
        <v>9628761.9760394637</v>
      </c>
      <c r="OP76" s="945"/>
      <c r="OQ76" s="908">
        <f>+OQ75</f>
        <v>810438.4610641296</v>
      </c>
      <c r="OR76" s="444">
        <f>+OR75</f>
        <v>22871.704545454544</v>
      </c>
      <c r="OS76" s="444">
        <f t="shared" si="97"/>
        <v>787566.75651867501</v>
      </c>
      <c r="OT76" s="945"/>
      <c r="OU76" s="908">
        <f>+OU75</f>
        <v>3482380.4894291759</v>
      </c>
      <c r="OV76" s="444">
        <f>+OV75</f>
        <v>99961.522727272721</v>
      </c>
      <c r="OW76" s="444">
        <f t="shared" si="98"/>
        <v>3382418.9667019029</v>
      </c>
      <c r="OX76" s="945"/>
      <c r="OY76" s="908">
        <f>+OY75</f>
        <v>4534887.864693447</v>
      </c>
      <c r="OZ76" s="444">
        <f>+OZ75</f>
        <v>128289.59090909091</v>
      </c>
      <c r="PA76" s="444">
        <f t="shared" si="99"/>
        <v>4406598.2737843562</v>
      </c>
      <c r="PB76" s="945"/>
      <c r="PC76" s="908">
        <f>+PC75</f>
        <v>59740452.19027482</v>
      </c>
      <c r="PD76" s="444">
        <f>+PD75</f>
        <v>1714846.0909090908</v>
      </c>
      <c r="PE76" s="444">
        <f t="shared" si="100"/>
        <v>58025606.099365726</v>
      </c>
      <c r="PF76" s="945"/>
      <c r="PG76" s="908">
        <f>+PG75</f>
        <v>24132412.497533482</v>
      </c>
      <c r="PH76" s="444">
        <f>+PH75</f>
        <v>681050.36363636365</v>
      </c>
      <c r="PI76" s="444">
        <f t="shared" si="101"/>
        <v>23451362.133897118</v>
      </c>
      <c r="PJ76" s="945"/>
      <c r="PK76" s="908">
        <f>+PK75</f>
        <v>17937301.657505292</v>
      </c>
      <c r="PL76" s="444">
        <f>+PL75</f>
        <v>492007.63636363635</v>
      </c>
      <c r="PM76" s="444">
        <f t="shared" si="227"/>
        <v>17445294.021141656</v>
      </c>
      <c r="PN76" s="945"/>
      <c r="PO76" s="908">
        <f>+PO75</f>
        <v>18721984.272727273</v>
      </c>
      <c r="PP76" s="444">
        <f>+PP75</f>
        <v>497925.11363636365</v>
      </c>
      <c r="PQ76" s="444">
        <f t="shared" si="228"/>
        <v>18224059.15909091</v>
      </c>
      <c r="PR76" s="945"/>
      <c r="PS76" s="908">
        <f>+PS75</f>
        <v>8394708.2706439421</v>
      </c>
      <c r="PT76" s="444">
        <f>+PT75</f>
        <v>218730.86363636365</v>
      </c>
      <c r="PU76" s="444">
        <f t="shared" si="229"/>
        <v>8175977.4070075788</v>
      </c>
      <c r="PV76" s="945"/>
      <c r="PW76" s="908">
        <f>+PW75</f>
        <v>211297579.52727276</v>
      </c>
      <c r="PX76" s="444">
        <f>+PX75</f>
        <v>5440555.6363636367</v>
      </c>
      <c r="PY76" s="444">
        <f t="shared" si="230"/>
        <v>205857023.89090914</v>
      </c>
      <c r="PZ76" s="945"/>
      <c r="QA76" s="908">
        <f>+QA75</f>
        <v>1455025.9460887951</v>
      </c>
      <c r="QB76" s="444">
        <f>+QB75</f>
        <v>43030.340909090912</v>
      </c>
      <c r="QC76" s="444">
        <f t="shared" si="231"/>
        <v>1411995.6051797043</v>
      </c>
      <c r="QD76" s="945"/>
      <c r="QE76" s="908">
        <f>+QE75</f>
        <v>8385335.9036931852</v>
      </c>
      <c r="QF76" s="444">
        <f>+QF75</f>
        <v>218486.65909090909</v>
      </c>
      <c r="QG76" s="444">
        <f t="shared" si="232"/>
        <v>8166849.244602276</v>
      </c>
      <c r="QH76" s="945"/>
      <c r="QI76" s="908">
        <f>+QI75</f>
        <v>33620503.236647725</v>
      </c>
      <c r="QJ76" s="444">
        <f>+QJ75</f>
        <v>873921.88636363635</v>
      </c>
      <c r="QK76" s="444">
        <f t="shared" si="233"/>
        <v>32746581.350284088</v>
      </c>
      <c r="QL76" s="945"/>
      <c r="QM76" s="908">
        <f>+QM75</f>
        <v>33573931.424715899</v>
      </c>
      <c r="QN76" s="444">
        <f>+QN75</f>
        <v>870636.79545454541</v>
      </c>
      <c r="QO76" s="444">
        <f t="shared" si="234"/>
        <v>32703294.629261352</v>
      </c>
      <c r="QP76" s="945"/>
      <c r="QQ76" s="908">
        <f>+QQ75</f>
        <v>16454954.880965905</v>
      </c>
      <c r="QR76" s="444">
        <f>+QR75</f>
        <v>425696.79545454547</v>
      </c>
      <c r="QS76" s="444">
        <f t="shared" si="235"/>
        <v>16029258.08551136</v>
      </c>
      <c r="QT76" s="945"/>
      <c r="QU76" s="908">
        <f>+QU75</f>
        <v>5662139.4264204549</v>
      </c>
      <c r="QV76" s="444">
        <f>+QV75</f>
        <v>145790.52272727274</v>
      </c>
      <c r="QW76" s="444">
        <f t="shared" si="236"/>
        <v>5516348.9036931824</v>
      </c>
      <c r="QX76" s="945"/>
      <c r="QY76" s="908">
        <f>+QY75</f>
        <v>6426739.3957386371</v>
      </c>
      <c r="QZ76" s="444">
        <f>+QZ75</f>
        <v>172394.93181818182</v>
      </c>
      <c r="RA76" s="444">
        <f t="shared" si="237"/>
        <v>6254344.4639204554</v>
      </c>
      <c r="RB76" s="945"/>
      <c r="RC76" s="908">
        <f>+RC75</f>
        <v>12100867.772159088</v>
      </c>
      <c r="RD76" s="444">
        <f>+RD75</f>
        <v>319881.95454545453</v>
      </c>
      <c r="RE76" s="444">
        <f t="shared" si="238"/>
        <v>11780985.817613633</v>
      </c>
      <c r="RF76" s="945"/>
      <c r="RG76" s="908">
        <f>+RG75</f>
        <v>8125890.2064393945</v>
      </c>
      <c r="RH76" s="444">
        <f>+RH75</f>
        <v>213254.63636363635</v>
      </c>
      <c r="RI76" s="444">
        <f t="shared" si="239"/>
        <v>7912635.5700757578</v>
      </c>
      <c r="RJ76" s="945"/>
      <c r="RK76" s="908">
        <f>+RK75</f>
        <v>511533.2339015152</v>
      </c>
      <c r="RL76" s="444">
        <f>+RL75</f>
        <v>13328.40909090909</v>
      </c>
      <c r="RM76" s="444">
        <f t="shared" si="240"/>
        <v>498204.82481060608</v>
      </c>
      <c r="RN76" s="945"/>
      <c r="RO76" s="908">
        <f>+RO75</f>
        <v>702083.96496212122</v>
      </c>
      <c r="RP76" s="444">
        <f>+RP75</f>
        <v>18249.772727272728</v>
      </c>
      <c r="RQ76" s="444">
        <f t="shared" si="241"/>
        <v>683834.19223484851</v>
      </c>
      <c r="RR76" s="945"/>
      <c r="RS76" s="908">
        <f>+RS75</f>
        <v>35359777.462121211</v>
      </c>
      <c r="RT76" s="444">
        <f>+RT75</f>
        <v>914772.72727272729</v>
      </c>
      <c r="RU76" s="444">
        <f t="shared" si="242"/>
        <v>34445004.734848484</v>
      </c>
      <c r="RV76" s="945"/>
      <c r="RW76" s="908">
        <f>+RW75</f>
        <v>9079678.3298295457</v>
      </c>
      <c r="RX76" s="444">
        <f>+RX75</f>
        <v>234339.47727272726</v>
      </c>
      <c r="RY76" s="444">
        <f t="shared" si="243"/>
        <v>8845338.8525568191</v>
      </c>
      <c r="RZ76" s="945"/>
      <c r="SA76" s="908">
        <f>+SA75</f>
        <v>4334869.5496828761</v>
      </c>
      <c r="SB76" s="444">
        <f>+SB75</f>
        <v>120594.81818181818</v>
      </c>
      <c r="SC76" s="444">
        <f t="shared" si="244"/>
        <v>4214274.7315010577</v>
      </c>
      <c r="SD76" s="945"/>
      <c r="SE76" s="908">
        <f>+SE75</f>
        <v>1203335.8039772729</v>
      </c>
      <c r="SF76" s="444">
        <f>+SF75</f>
        <v>30983.863636363636</v>
      </c>
      <c r="SG76" s="444">
        <f t="shared" si="245"/>
        <v>1172351.9403409094</v>
      </c>
      <c r="SH76" s="945"/>
      <c r="SI76" s="908">
        <f>+SI75</f>
        <v>94262.01392045457</v>
      </c>
      <c r="SJ76" s="444">
        <f>+SJ75</f>
        <v>2410.0227272727275</v>
      </c>
      <c r="SK76" s="444">
        <f t="shared" si="246"/>
        <v>91851.99119318185</v>
      </c>
      <c r="SL76" s="945"/>
      <c r="SM76" s="908">
        <f>+SM75</f>
        <v>75311.118749999994</v>
      </c>
      <c r="SN76" s="444">
        <f>+SN75</f>
        <v>1925.5</v>
      </c>
      <c r="SO76" s="444">
        <f t="shared" si="247"/>
        <v>73385.618749999994</v>
      </c>
      <c r="SP76" s="945"/>
      <c r="SQ76" s="908">
        <f>+SQ75</f>
        <v>15300507.255109228</v>
      </c>
      <c r="SR76" s="444">
        <f>+SR75</f>
        <v>427684.81818181818</v>
      </c>
      <c r="SS76" s="444">
        <f t="shared" si="248"/>
        <v>14872822.43692741</v>
      </c>
      <c r="ST76" s="945"/>
      <c r="SU76" s="908">
        <f>+SU75</f>
        <v>590557.4022198735</v>
      </c>
      <c r="SV76" s="444">
        <f>+SV75</f>
        <v>16910.522727272728</v>
      </c>
      <c r="SW76" s="444">
        <f t="shared" si="249"/>
        <v>573646.8794926008</v>
      </c>
      <c r="SX76" s="945"/>
      <c r="SY76" s="908">
        <f>+SY75</f>
        <v>994714.9270613112</v>
      </c>
      <c r="SZ76" s="444">
        <f>+SZ75</f>
        <v>27672.68181818182</v>
      </c>
      <c r="TA76" s="444">
        <f t="shared" si="250"/>
        <v>967042.24524312944</v>
      </c>
      <c r="TB76" s="945"/>
      <c r="TC76" s="908">
        <f>+TC75</f>
        <v>1165334.3363636364</v>
      </c>
      <c r="TD76" s="444">
        <f>+TD75</f>
        <v>31570.18181818182</v>
      </c>
      <c r="TE76" s="444">
        <f t="shared" si="251"/>
        <v>1133764.1545454545</v>
      </c>
      <c r="TF76" s="945"/>
      <c r="TG76" s="908">
        <f>+TG75</f>
        <v>3125471.1798801981</v>
      </c>
      <c r="TH76" s="444">
        <f>+TH75</f>
        <v>88205.159090909088</v>
      </c>
      <c r="TI76" s="444">
        <f t="shared" si="252"/>
        <v>3037266.0207892889</v>
      </c>
      <c r="TJ76" s="945"/>
      <c r="TK76" s="908">
        <f>+TK75</f>
        <v>16757030.037878789</v>
      </c>
      <c r="TL76" s="444">
        <f>+TL75</f>
        <v>468398.02272727271</v>
      </c>
      <c r="TM76" s="444">
        <f t="shared" si="253"/>
        <v>16288632.015151516</v>
      </c>
      <c r="TN76" s="945"/>
      <c r="TO76" s="908">
        <f>+TO75</f>
        <v>20706633.788054977</v>
      </c>
      <c r="TP76" s="444">
        <f>+TP75</f>
        <v>576052.56818181823</v>
      </c>
      <c r="TQ76" s="444">
        <f t="shared" si="254"/>
        <v>20130581.21987316</v>
      </c>
      <c r="TR76" s="945"/>
      <c r="TS76" s="908">
        <f>+TS75</f>
        <v>20660091.15856237</v>
      </c>
      <c r="TT76" s="444">
        <f>+TT75</f>
        <v>568020.40909090906</v>
      </c>
      <c r="TU76" s="444">
        <f t="shared" si="255"/>
        <v>20092070.74947146</v>
      </c>
      <c r="TV76" s="945"/>
      <c r="TW76" s="908">
        <f>+TW75</f>
        <v>22874616.341856059</v>
      </c>
      <c r="TX76" s="444">
        <f>+TX75</f>
        <v>621241.13636363635</v>
      </c>
      <c r="TY76" s="444">
        <f t="shared" si="256"/>
        <v>22253375.205492422</v>
      </c>
      <c r="TZ76" s="945"/>
      <c r="UA76" s="908">
        <f>+UA75</f>
        <v>82867.049337121221</v>
      </c>
      <c r="UB76" s="444">
        <f>+UB75</f>
        <v>2154.0227272727275</v>
      </c>
      <c r="UC76" s="444">
        <f t="shared" si="257"/>
        <v>80713.026609848501</v>
      </c>
      <c r="UD76" s="945"/>
      <c r="UE76" s="908">
        <f>+UE75</f>
        <v>2627467.095137421</v>
      </c>
      <c r="UF76" s="444">
        <f>+UF75</f>
        <v>72238.545454545456</v>
      </c>
      <c r="UG76" s="444">
        <f t="shared" si="258"/>
        <v>2555228.5496828756</v>
      </c>
      <c r="UH76" s="945"/>
      <c r="UI76" s="908">
        <f>+UI75</f>
        <v>2064433.2293868924</v>
      </c>
      <c r="UJ76" s="444">
        <f>+UJ75</f>
        <v>59259.431818181816</v>
      </c>
      <c r="UK76" s="444">
        <f t="shared" si="259"/>
        <v>2005173.7975687105</v>
      </c>
      <c r="UL76" s="945"/>
      <c r="UM76" s="908">
        <f>+UM75</f>
        <v>22619968.27272727</v>
      </c>
      <c r="UN76" s="444">
        <f>+UN75</f>
        <v>635309.36363636365</v>
      </c>
      <c r="UO76" s="444">
        <f t="shared" si="260"/>
        <v>21984658.909090906</v>
      </c>
      <c r="UP76" s="945"/>
      <c r="UQ76" s="908">
        <f>+UQ75</f>
        <v>2210298.07293869</v>
      </c>
      <c r="UR76" s="444">
        <f>+UR75</f>
        <v>61636.068181818184</v>
      </c>
      <c r="US76" s="444">
        <f t="shared" si="261"/>
        <v>2148662.0047568716</v>
      </c>
      <c r="UT76" s="945"/>
      <c r="UU76" s="908">
        <f>+UU75</f>
        <v>12828382.225334745</v>
      </c>
      <c r="UV76" s="444">
        <f>+UV75</f>
        <v>356881.88636363635</v>
      </c>
      <c r="UW76" s="444">
        <f t="shared" si="262"/>
        <v>12471500.338971108</v>
      </c>
      <c r="UX76" s="945"/>
      <c r="UY76" s="908">
        <f>+UY75</f>
        <v>360971.73784355173</v>
      </c>
      <c r="UZ76" s="444">
        <f>+UZ75</f>
        <v>10018.363636363636</v>
      </c>
      <c r="VA76" s="444">
        <f t="shared" si="263"/>
        <v>350953.37420718808</v>
      </c>
      <c r="VB76" s="945"/>
      <c r="VC76" s="908">
        <f>+VC75</f>
        <v>1733525.7551092322</v>
      </c>
      <c r="VD76" s="444">
        <f>+VD75</f>
        <v>48805.068181818184</v>
      </c>
      <c r="VE76" s="444">
        <f t="shared" si="264"/>
        <v>1684720.686927414</v>
      </c>
      <c r="VF76" s="945"/>
      <c r="VG76" s="908">
        <f t="shared" ref="VG76:VH76" si="298">+VG75</f>
        <v>71944216.069128782</v>
      </c>
      <c r="VH76" s="444">
        <f t="shared" si="298"/>
        <v>1681266.9772727273</v>
      </c>
      <c r="VI76" s="444">
        <f t="shared" si="266"/>
        <v>70262949.091856048</v>
      </c>
      <c r="VJ76" s="945"/>
      <c r="VK76" s="908">
        <f t="shared" ref="VK76:VL76" si="299">+VK75</f>
        <v>6347760.5804924248</v>
      </c>
      <c r="VL76" s="444">
        <f t="shared" si="299"/>
        <v>147765.52272727274</v>
      </c>
      <c r="VM76" s="444">
        <f t="shared" si="268"/>
        <v>6199995.0577651523</v>
      </c>
      <c r="VN76" s="945"/>
      <c r="VO76" s="908"/>
      <c r="VP76" s="444"/>
      <c r="VQ76" s="444"/>
      <c r="VR76" s="945"/>
      <c r="VS76" s="908"/>
      <c r="VT76" s="444"/>
      <c r="VU76" s="444"/>
      <c r="VV76" s="945"/>
      <c r="VW76" s="908">
        <f>+VW75</f>
        <v>22551631.68516561</v>
      </c>
      <c r="VX76" s="444">
        <f>+VX75</f>
        <v>636438.52272727271</v>
      </c>
      <c r="VY76" s="444">
        <f t="shared" si="269"/>
        <v>21915193.162438337</v>
      </c>
      <c r="VZ76" s="945"/>
      <c r="WA76" s="908">
        <f>+WA75</f>
        <v>12194019.982381957</v>
      </c>
      <c r="WB76" s="444">
        <f>+WB75</f>
        <v>336836.95454545453</v>
      </c>
      <c r="WC76" s="444">
        <f t="shared" si="270"/>
        <v>11857183.027836502</v>
      </c>
      <c r="WD76" s="945"/>
      <c r="WE76" s="908">
        <f>+WE75</f>
        <v>1342574.7563424939</v>
      </c>
      <c r="WF76" s="444">
        <f>+WF75</f>
        <v>36825.88636363636</v>
      </c>
      <c r="WG76" s="444">
        <f t="shared" si="271"/>
        <v>1305748.8699788575</v>
      </c>
      <c r="WH76" s="945"/>
      <c r="WI76" s="908">
        <f>+WI75</f>
        <v>59144368.552272722</v>
      </c>
      <c r="WJ76" s="444">
        <f>+WJ75</f>
        <v>1602285.6363636365</v>
      </c>
      <c r="WK76" s="444">
        <f t="shared" si="272"/>
        <v>57542082.915909089</v>
      </c>
      <c r="WL76" s="945"/>
      <c r="WM76" s="908">
        <f>+WM75</f>
        <v>19855880.687500004</v>
      </c>
      <c r="WN76" s="444">
        <f>+WN75</f>
        <v>527439</v>
      </c>
      <c r="WO76" s="444">
        <f t="shared" si="273"/>
        <v>19328441.687500004</v>
      </c>
      <c r="WP76" s="945"/>
      <c r="WQ76" s="908">
        <f>+WQ75</f>
        <v>17919501.052677944</v>
      </c>
      <c r="WR76" s="444">
        <f>+WR75</f>
        <v>498515.34090909088</v>
      </c>
      <c r="WS76" s="444">
        <f t="shared" si="274"/>
        <v>17420985.711768854</v>
      </c>
      <c r="WT76" s="945"/>
      <c r="WU76" s="908"/>
      <c r="WV76" s="444"/>
      <c r="WW76" s="444"/>
      <c r="WX76" s="945"/>
      <c r="WY76" s="908">
        <f>+WY75</f>
        <v>6343665.369978861</v>
      </c>
      <c r="WZ76" s="444">
        <f>+WZ75</f>
        <v>179458.95454545456</v>
      </c>
      <c r="XA76" s="444">
        <f t="shared" si="275"/>
        <v>6164206.4154334068</v>
      </c>
      <c r="XB76" s="945"/>
      <c r="XC76" s="908">
        <f>+XC75</f>
        <v>22695713.012784094</v>
      </c>
      <c r="XD76" s="444">
        <f>+XD75</f>
        <v>597059.20454545459</v>
      </c>
      <c r="XE76" s="444">
        <f t="shared" si="276"/>
        <v>22098653.80823864</v>
      </c>
      <c r="XF76" s="945"/>
      <c r="XG76" s="908">
        <f>+XG75</f>
        <v>47727902.983712129</v>
      </c>
      <c r="XH76" s="444">
        <f>+XH75</f>
        <v>1231820.2727272727</v>
      </c>
      <c r="XI76" s="444">
        <f t="shared" si="159"/>
        <v>46496082.710984856</v>
      </c>
      <c r="XJ76" s="945"/>
      <c r="XK76" s="908">
        <f>+XK75</f>
        <v>409413.13143939397</v>
      </c>
      <c r="XL76" s="444">
        <f>+XL75</f>
        <v>10566.636363636364</v>
      </c>
      <c r="XM76" s="444">
        <f t="shared" si="160"/>
        <v>398846.49507575762</v>
      </c>
      <c r="XN76" s="945"/>
      <c r="XO76" s="908">
        <f>+XO75</f>
        <v>29346957.708143942</v>
      </c>
      <c r="XP76" s="444">
        <f>+XP75</f>
        <v>738210.86363636365</v>
      </c>
      <c r="XQ76" s="444">
        <f t="shared" si="161"/>
        <v>28608746.844507579</v>
      </c>
      <c r="XR76" s="945"/>
      <c r="XS76" s="908">
        <f>+XS75</f>
        <v>22597675.130397726</v>
      </c>
      <c r="XT76" s="444">
        <f>+XT75</f>
        <v>560678.38636363635</v>
      </c>
      <c r="XU76" s="444">
        <f t="shared" si="165"/>
        <v>22036996.744034089</v>
      </c>
      <c r="XV76" s="945"/>
      <c r="XW76" s="908">
        <f>+XW75</f>
        <v>6027766.1785037881</v>
      </c>
      <c r="XX76" s="444">
        <f>+XX75</f>
        <v>151626.02272727274</v>
      </c>
      <c r="XY76" s="444">
        <f t="shared" si="162"/>
        <v>5876140.1557765156</v>
      </c>
      <c r="XZ76" s="945"/>
      <c r="YA76" s="908">
        <f>+YA75</f>
        <v>2187133.263731061</v>
      </c>
      <c r="YB76" s="444">
        <f>+YB75</f>
        <v>54889.88636363636</v>
      </c>
      <c r="YC76" s="444">
        <f t="shared" si="166"/>
        <v>2132243.3773674248</v>
      </c>
      <c r="YD76" s="945"/>
      <c r="YE76" s="908">
        <f>+YE75</f>
        <v>23726007.536931816</v>
      </c>
      <c r="YF76" s="444">
        <f>+YF75</f>
        <v>630242.59090909094</v>
      </c>
      <c r="YG76" s="444">
        <f t="shared" si="277"/>
        <v>23095764.946022727</v>
      </c>
      <c r="YH76" s="945"/>
      <c r="YI76" s="908">
        <f>+YI75</f>
        <v>23436194.242329545</v>
      </c>
      <c r="YJ76" s="444">
        <f>+YJ75</f>
        <v>621031.97727272729</v>
      </c>
      <c r="YK76" s="444">
        <f t="shared" si="150"/>
        <v>22815162.265056819</v>
      </c>
      <c r="YL76" s="945"/>
      <c r="YM76" s="908">
        <f>+YM75</f>
        <v>1119536.0718750004</v>
      </c>
      <c r="YN76" s="444">
        <f>+YN75</f>
        <v>29240.25</v>
      </c>
      <c r="YO76" s="444">
        <f t="shared" si="151"/>
        <v>1090295.8218750004</v>
      </c>
      <c r="YP76" s="945"/>
      <c r="YQ76" s="908">
        <f>+YQ75</f>
        <v>32791154.2939394</v>
      </c>
      <c r="YR76" s="444">
        <f>+YR75</f>
        <v>790227.63636363635</v>
      </c>
      <c r="YS76" s="444">
        <f t="shared" si="278"/>
        <v>32000926.657575764</v>
      </c>
      <c r="YT76" s="945"/>
      <c r="YU76" s="908">
        <f>+YU75</f>
        <v>10586365.434280304</v>
      </c>
      <c r="YV76" s="444">
        <f>+YV75</f>
        <v>252331.68181818182</v>
      </c>
      <c r="YW76" s="444">
        <f t="shared" si="171"/>
        <v>10334033.752462123</v>
      </c>
      <c r="YX76" s="945"/>
      <c r="YY76" s="908">
        <f t="shared" ref="YY76:YZ76" si="300">+YY75</f>
        <v>49504154.008522727</v>
      </c>
      <c r="YZ76" s="444">
        <f t="shared" si="300"/>
        <v>1175172.7954545454</v>
      </c>
      <c r="ZA76" s="444">
        <f t="shared" si="280"/>
        <v>48328981.21306818</v>
      </c>
      <c r="ZB76" s="945"/>
      <c r="ZC76" s="908">
        <f t="shared" ref="ZC76:ZD76" si="301">+ZC75</f>
        <v>0</v>
      </c>
      <c r="ZD76" s="444">
        <f t="shared" si="301"/>
        <v>0</v>
      </c>
      <c r="ZE76" s="444">
        <f t="shared" si="179"/>
        <v>0</v>
      </c>
      <c r="ZF76" s="945"/>
      <c r="ZG76" s="908">
        <f>+ZG75</f>
        <v>96774761.328598469</v>
      </c>
      <c r="ZH76" s="444">
        <f>+ZH75</f>
        <v>2368785.5909090908</v>
      </c>
      <c r="ZI76" s="444">
        <f t="shared" si="167"/>
        <v>94405975.737689376</v>
      </c>
      <c r="ZJ76" s="945"/>
      <c r="ZK76" s="908">
        <f>+ZK75</f>
        <v>96104332.926515147</v>
      </c>
      <c r="ZL76" s="444">
        <f>+ZL75</f>
        <v>2321127.0909090908</v>
      </c>
      <c r="ZM76" s="444">
        <f t="shared" si="282"/>
        <v>93783205.835606053</v>
      </c>
      <c r="ZN76" s="945"/>
      <c r="ZO76" s="908">
        <f>+ZO75</f>
        <v>33638989.091382571</v>
      </c>
      <c r="ZP76" s="444">
        <f>+ZP75</f>
        <v>801803.29545454541</v>
      </c>
      <c r="ZQ76" s="444">
        <f t="shared" si="283"/>
        <v>32837185.795928024</v>
      </c>
      <c r="ZR76" s="945"/>
      <c r="ZS76" s="908">
        <f t="shared" ref="ZS76:ZT76" si="302">+ZS75</f>
        <v>51353152.22443182</v>
      </c>
      <c r="ZT76" s="444">
        <f t="shared" si="302"/>
        <v>1195417.7045454546</v>
      </c>
      <c r="ZU76" s="444">
        <f t="shared" si="285"/>
        <v>50157734.519886367</v>
      </c>
      <c r="ZV76" s="945"/>
      <c r="ZW76" s="908">
        <f>+ZW75</f>
        <v>76710338.806818187</v>
      </c>
      <c r="ZX76" s="444">
        <f>+ZX75</f>
        <v>1765146.8181818181</v>
      </c>
      <c r="ZY76" s="444">
        <f t="shared" si="190"/>
        <v>74945191.988636374</v>
      </c>
      <c r="ZZ76" s="945"/>
      <c r="AAA76" s="908">
        <f>+AAA75</f>
        <v>151228947.02651516</v>
      </c>
      <c r="AAB76" s="444">
        <f>+AAB75</f>
        <v>3440279.3636363638</v>
      </c>
      <c r="AAC76" s="444">
        <f t="shared" si="191"/>
        <v>147788667.66287878</v>
      </c>
      <c r="AAD76" s="945"/>
      <c r="AAE76" s="908"/>
      <c r="AAF76" s="444"/>
      <c r="AAG76" s="444"/>
      <c r="AAH76" s="945"/>
      <c r="AAI76" s="908">
        <f>+AAI75</f>
        <v>27801175.839962117</v>
      </c>
      <c r="AAJ76" s="444">
        <f>+AAJ75</f>
        <v>738492.77272727271</v>
      </c>
      <c r="AAK76" s="444">
        <f t="shared" si="286"/>
        <v>27062683.067234844</v>
      </c>
      <c r="AAL76" s="945"/>
      <c r="AAM76" s="908">
        <f>+AAM75</f>
        <v>16034262.774715908</v>
      </c>
      <c r="AAN76" s="444">
        <f>+AAN75</f>
        <v>399649.29545454547</v>
      </c>
      <c r="AAO76" s="444">
        <f t="shared" si="168"/>
        <v>15634613.479261363</v>
      </c>
      <c r="AAP76" s="945"/>
      <c r="AAQ76" s="908">
        <f>+AAQ75</f>
        <v>16738675.826136367</v>
      </c>
      <c r="AAR76" s="444">
        <f>+AAR75</f>
        <v>415308.81818181818</v>
      </c>
      <c r="AAS76" s="444">
        <f t="shared" si="169"/>
        <v>16323367.007954549</v>
      </c>
      <c r="AAT76" s="945"/>
      <c r="AAU76" s="908">
        <f>+AAU75</f>
        <v>22989311.274905298</v>
      </c>
      <c r="AAV76" s="444">
        <f>+AAV75</f>
        <v>554014.93181818177</v>
      </c>
      <c r="AAW76" s="444">
        <f t="shared" si="287"/>
        <v>22435296.343087114</v>
      </c>
      <c r="AAX76" s="945"/>
      <c r="AAY76" s="908">
        <f>AAY75</f>
        <v>7699355</v>
      </c>
      <c r="AAZ76" s="444">
        <f>AAZ75</f>
        <v>80201.614583333328</v>
      </c>
      <c r="ABA76" s="444">
        <f t="shared" si="288"/>
        <v>7619153.385416667</v>
      </c>
      <c r="ABB76" s="945"/>
      <c r="ABC76" s="908">
        <f>ABC75</f>
        <v>17500000</v>
      </c>
      <c r="ABD76" s="444">
        <f>ABD75</f>
        <v>16571.969696969696</v>
      </c>
      <c r="ABE76" s="444">
        <f t="shared" si="289"/>
        <v>17483428.030303031</v>
      </c>
      <c r="ABF76" s="945"/>
      <c r="ABG76" s="908"/>
      <c r="ABH76" s="444"/>
      <c r="ABI76" s="444"/>
      <c r="ABJ76" s="945"/>
      <c r="ABK76" s="908"/>
      <c r="ABL76" s="444"/>
      <c r="ABM76" s="444"/>
      <c r="ABN76" s="945"/>
      <c r="ABO76" s="908"/>
      <c r="ABP76" s="444"/>
      <c r="ABQ76" s="444"/>
      <c r="ABR76" s="945"/>
      <c r="ABS76" s="908">
        <f>+ABS75</f>
        <v>27503911.975378789</v>
      </c>
      <c r="ABT76" s="444">
        <f>+ABT75</f>
        <v>632880.04545454541</v>
      </c>
      <c r="ABU76" s="444">
        <f t="shared" si="192"/>
        <v>26871031.929924242</v>
      </c>
      <c r="ABV76" s="945"/>
      <c r="ABW76" s="908">
        <f>+ABW75</f>
        <v>19090076.318181816</v>
      </c>
      <c r="ABX76" s="444">
        <f>+ABX75</f>
        <v>435101.45454545453</v>
      </c>
      <c r="ABY76" s="444">
        <f t="shared" si="193"/>
        <v>18654974.863636363</v>
      </c>
      <c r="ABZ76" s="945"/>
      <c r="ACA76" s="908">
        <f>ACA75</f>
        <v>4409253</v>
      </c>
      <c r="ACB76" s="444">
        <f>ACB75</f>
        <v>45929.71875</v>
      </c>
      <c r="ACC76" s="444">
        <f t="shared" si="290"/>
        <v>4363323.28125</v>
      </c>
      <c r="ACD76" s="945"/>
      <c r="ACE76" s="908">
        <f>+ACE75</f>
        <v>23440472.764867429</v>
      </c>
      <c r="ACF76" s="444">
        <f>+ACF75</f>
        <v>558716.20454545459</v>
      </c>
      <c r="ACG76" s="444">
        <f t="shared" si="291"/>
        <v>22881756.560321975</v>
      </c>
      <c r="ACH76" s="945"/>
      <c r="ACI76" s="908">
        <f t="shared" ref="ACI76:ACJ76" si="303">+ACI75</f>
        <v>16841045.207386363</v>
      </c>
      <c r="ACJ76" s="444">
        <f t="shared" si="303"/>
        <v>397428.79545454547</v>
      </c>
      <c r="ACK76" s="444">
        <f t="shared" si="293"/>
        <v>16443616.411931818</v>
      </c>
      <c r="ACL76" s="945"/>
      <c r="ACM76" s="908">
        <f t="shared" ref="ACM76:ACN76" si="304">+ACM75</f>
        <v>18820545.446022727</v>
      </c>
      <c r="ACN76" s="444">
        <f t="shared" si="304"/>
        <v>438963.15909090912</v>
      </c>
      <c r="ACO76" s="444">
        <f t="shared" si="295"/>
        <v>18381582.286931816</v>
      </c>
      <c r="ACP76" s="945"/>
      <c r="ACQ76" s="908"/>
      <c r="ACR76" s="444"/>
      <c r="ACS76" s="444"/>
      <c r="ACT76" s="945"/>
      <c r="ACU76" s="908">
        <f>+ACU75</f>
        <v>0</v>
      </c>
      <c r="ACV76" s="444">
        <f>+ACV75</f>
        <v>0</v>
      </c>
      <c r="ACW76" s="444">
        <f t="shared" si="196"/>
        <v>0</v>
      </c>
      <c r="ACX76" s="945"/>
      <c r="ACY76" s="908">
        <f>+ACY75</f>
        <v>41040473.434659094</v>
      </c>
      <c r="ACZ76" s="444">
        <f>+ACZ75</f>
        <v>947999.38636363635</v>
      </c>
      <c r="ADA76" s="444">
        <f t="shared" si="197"/>
        <v>40092474.048295461</v>
      </c>
      <c r="ADB76" s="945"/>
      <c r="ADC76" s="908">
        <f>+ADC75</f>
        <v>129717339.1155303</v>
      </c>
      <c r="ADD76" s="444">
        <f>+ADD75</f>
        <v>2984866.8636363638</v>
      </c>
      <c r="ADE76" s="444">
        <f t="shared" si="198"/>
        <v>126732472.25189394</v>
      </c>
      <c r="ADF76" s="945"/>
      <c r="ADG76" s="908">
        <f>ADG75</f>
        <v>130033029</v>
      </c>
      <c r="ADH76" s="444">
        <f>ADH75</f>
        <v>615686.69034090918</v>
      </c>
      <c r="ADI76" s="444">
        <f t="shared" si="296"/>
        <v>129417342.30965909</v>
      </c>
      <c r="ADJ76" s="945"/>
      <c r="ADK76" s="908"/>
      <c r="ADL76" s="444"/>
      <c r="ADM76" s="444"/>
      <c r="ADN76" s="945"/>
      <c r="ADO76" s="908">
        <f>ADO75</f>
        <v>42131652</v>
      </c>
      <c r="ADP76" s="444">
        <f>ADP75</f>
        <v>199486.98863636365</v>
      </c>
      <c r="ADQ76" s="444">
        <f t="shared" si="297"/>
        <v>41932165.011363633</v>
      </c>
      <c r="ADR76" s="945"/>
      <c r="ADS76" s="908"/>
      <c r="ADT76" s="444"/>
      <c r="ADU76" s="444"/>
      <c r="ADV76" s="945"/>
      <c r="ADW76" s="908"/>
      <c r="ADX76" s="444"/>
      <c r="ADY76" s="444"/>
      <c r="ADZ76" s="945"/>
      <c r="AEA76" s="908"/>
      <c r="AEB76" s="444"/>
      <c r="AEC76" s="444"/>
      <c r="AED76" s="945"/>
      <c r="AEE76" s="901"/>
      <c r="AEF76" s="908"/>
      <c r="AEG76" s="1234"/>
    </row>
    <row r="77" spans="1:814" s="1303" customFormat="1" ht="13.2" customHeight="1">
      <c r="A77" s="538">
        <v>56</v>
      </c>
      <c r="B77" s="461" t="s">
        <v>63</v>
      </c>
      <c r="C77" s="538">
        <f t="shared" si="2"/>
        <v>2025</v>
      </c>
      <c r="D77" s="443">
        <v>56</v>
      </c>
      <c r="E77" s="908" t="s">
        <v>63</v>
      </c>
      <c r="F77" s="443">
        <f t="shared" si="4"/>
        <v>2025</v>
      </c>
      <c r="G77" s="908">
        <f>+I76</f>
        <v>639118.7221393137</v>
      </c>
      <c r="H77" s="444">
        <f>G$34/G$30</f>
        <v>23620.93181818182</v>
      </c>
      <c r="I77" s="444">
        <f t="shared" ref="I77:I78" si="305">+G77-H77</f>
        <v>615497.79032113194</v>
      </c>
      <c r="J77" s="945"/>
      <c r="K77" s="908">
        <f>+M76</f>
        <v>683533.96494009846</v>
      </c>
      <c r="L77" s="444">
        <f>K$34/K$30</f>
        <v>20722.886363636364</v>
      </c>
      <c r="M77" s="444">
        <f t="shared" ref="M77:M80" si="306">+K77-L77</f>
        <v>662811.07857646211</v>
      </c>
      <c r="N77" s="945"/>
      <c r="O77" s="908">
        <f>+Q76</f>
        <v>635376.49478713237</v>
      </c>
      <c r="P77" s="444">
        <f>O$34/O$30</f>
        <v>24457.43181818182</v>
      </c>
      <c r="Q77" s="444">
        <f t="shared" ref="Q77:Q80" si="307">+O77-P77</f>
        <v>610919.0629689506</v>
      </c>
      <c r="R77" s="945"/>
      <c r="S77" s="908">
        <f>+U76</f>
        <v>426579.21775898518</v>
      </c>
      <c r="T77" s="444">
        <f>S$34/S$30</f>
        <v>13454.454545454546</v>
      </c>
      <c r="U77" s="444">
        <f t="shared" ref="U77:U80" si="308">+S77-T77</f>
        <v>413124.76321353065</v>
      </c>
      <c r="V77" s="945"/>
      <c r="W77" s="908">
        <f>+Y76</f>
        <v>4596292.4907971621</v>
      </c>
      <c r="X77" s="444">
        <f>W$34/W$30</f>
        <v>171697.43181818182</v>
      </c>
      <c r="Y77" s="444">
        <f t="shared" ref="Y77:Y80" si="309">+W77-X77</f>
        <v>4424595.0589789804</v>
      </c>
      <c r="Z77" s="945"/>
      <c r="AA77" s="908">
        <f>+AC76</f>
        <v>733044.4242424242</v>
      </c>
      <c r="AB77" s="444">
        <f>AA$34/AA$30</f>
        <v>20773.886363636364</v>
      </c>
      <c r="AC77" s="444">
        <f t="shared" ref="AC77:AC80" si="310">+AA77-AB77</f>
        <v>712270.53787878784</v>
      </c>
      <c r="AD77" s="945"/>
      <c r="AE77" s="908">
        <f>+AG76</f>
        <v>3800210.8984682662</v>
      </c>
      <c r="AF77" s="444">
        <f>AE$34/AE$30</f>
        <v>140824.65909090909</v>
      </c>
      <c r="AG77" s="444">
        <f t="shared" ref="AG77:AG80" si="311">+AE77-AF77</f>
        <v>3659386.2393773571</v>
      </c>
      <c r="AH77" s="945"/>
      <c r="AI77" s="908">
        <f>+AK76</f>
        <v>407916.97498238191</v>
      </c>
      <c r="AJ77" s="444">
        <f>AI$34/AI$30</f>
        <v>11730.113636363636</v>
      </c>
      <c r="AK77" s="444">
        <f t="shared" ref="AK77:AK80" si="312">+AI77-AJ77</f>
        <v>396186.86134601827</v>
      </c>
      <c r="AL77" s="945"/>
      <c r="AM77" s="908">
        <f>+AO76</f>
        <v>1439418.0669692825</v>
      </c>
      <c r="AN77" s="444">
        <f>AM$34/AM$30</f>
        <v>51029.38636363636</v>
      </c>
      <c r="AO77" s="444">
        <f t="shared" ref="AO77:AO80" si="313">+AM77-AN77</f>
        <v>1388388.680605646</v>
      </c>
      <c r="AP77" s="945"/>
      <c r="AQ77" s="908">
        <f>+AS76</f>
        <v>203835.58879492604</v>
      </c>
      <c r="AR77" s="444">
        <f>AQ$34/AQ$30</f>
        <v>5861.522727272727</v>
      </c>
      <c r="AS77" s="444">
        <f t="shared" ref="AS77:AS80" si="314">+AQ77-AR77</f>
        <v>197974.0660676533</v>
      </c>
      <c r="AT77" s="945"/>
      <c r="AU77" s="908">
        <f>+AW76</f>
        <v>14079264.214235382</v>
      </c>
      <c r="AV77" s="444">
        <f>AU$34/AU$30</f>
        <v>496598.18181818182</v>
      </c>
      <c r="AW77" s="444">
        <f t="shared" ref="AW77:AW80" si="315">+AU77-AV77</f>
        <v>13582666.032417201</v>
      </c>
      <c r="AX77" s="945"/>
      <c r="AY77" s="908">
        <f>+BA76</f>
        <v>29495304.600927174</v>
      </c>
      <c r="AZ77" s="444">
        <f>AY$34/AY$30</f>
        <v>1024754.75</v>
      </c>
      <c r="BA77" s="444">
        <f t="shared" ref="BA77:BA80" si="316">+AY77-AZ77</f>
        <v>28470549.850927174</v>
      </c>
      <c r="BB77" s="945"/>
      <c r="BC77" s="908">
        <f>+BE76</f>
        <v>9039409.1841810718</v>
      </c>
      <c r="BD77" s="444">
        <f>BC$34/BC$30</f>
        <v>308659.09090909088</v>
      </c>
      <c r="BE77" s="444">
        <f t="shared" ref="BE77:BE80" si="317">+BC77-BD77</f>
        <v>8730750.0932719801</v>
      </c>
      <c r="BF77" s="945"/>
      <c r="BG77" s="908">
        <f>+BI76</f>
        <v>7415774.8125164015</v>
      </c>
      <c r="BH77" s="444">
        <f>BG$34/BG$30</f>
        <v>255097.31818181818</v>
      </c>
      <c r="BI77" s="444">
        <f t="shared" ref="BI77:BI80" si="318">+BG77-BH77</f>
        <v>7160677.4943345832</v>
      </c>
      <c r="BJ77" s="945"/>
      <c r="BK77" s="908">
        <f>+BM76</f>
        <v>9730680.4011386093</v>
      </c>
      <c r="BL77" s="444">
        <f>BK$34/BK$30</f>
        <v>333080.88636363635</v>
      </c>
      <c r="BM77" s="444">
        <f t="shared" ref="BM77:BM80" si="319">+BK77-BL77</f>
        <v>9397599.5147749726</v>
      </c>
      <c r="BN77" s="945"/>
      <c r="BO77" s="908">
        <f>+BQ76</f>
        <v>11304273.912863238</v>
      </c>
      <c r="BP77" s="444">
        <f>BO$34/BO$30</f>
        <v>384109.09090909088</v>
      </c>
      <c r="BQ77" s="444">
        <f t="shared" ref="BQ77:BQ80" si="320">+BO77-BP77</f>
        <v>10920164.821954146</v>
      </c>
      <c r="BR77" s="945"/>
      <c r="BS77" s="908">
        <f>+BU76</f>
        <v>7655805.439000125</v>
      </c>
      <c r="BT77" s="444">
        <f>BS$34/BS$30</f>
        <v>258244.77272727274</v>
      </c>
      <c r="BU77" s="444">
        <f t="shared" ref="BU77:BU80" si="321">+BS77-BT77</f>
        <v>7397560.6662728526</v>
      </c>
      <c r="BV77" s="945"/>
      <c r="BW77" s="908">
        <f>+BY76</f>
        <v>64665930.549993768</v>
      </c>
      <c r="BX77" s="444">
        <f>BW$34/BW$30</f>
        <v>2160347.1136363638</v>
      </c>
      <c r="BY77" s="444">
        <f t="shared" ref="BY77:BY80" si="322">+BW77-BX77</f>
        <v>62505583.436357401</v>
      </c>
      <c r="BZ77" s="945"/>
      <c r="CA77" s="908">
        <f>+CC76</f>
        <v>9275098.7066699844</v>
      </c>
      <c r="CB77" s="444">
        <f>CA$34/CA$30</f>
        <v>309118.27272727271</v>
      </c>
      <c r="CC77" s="444">
        <f t="shared" ref="CC77:CC80" si="323">+CA77-CB77</f>
        <v>8965980.433942711</v>
      </c>
      <c r="CD77" s="945"/>
      <c r="CE77" s="908">
        <f>+CG76</f>
        <v>184551.29630681826</v>
      </c>
      <c r="CF77" s="444">
        <f>CE$34/CE$30</f>
        <v>5086.977272727273</v>
      </c>
      <c r="CG77" s="444">
        <f t="shared" ref="CG77:CG80" si="324">+CE77-CF77</f>
        <v>179464.31903409099</v>
      </c>
      <c r="CH77" s="945"/>
      <c r="CI77" s="908">
        <f>+CK76</f>
        <v>2130305.6701695467</v>
      </c>
      <c r="CJ77" s="444">
        <f>CI$34/CI$30</f>
        <v>70998.318181818177</v>
      </c>
      <c r="CK77" s="444">
        <f t="shared" ref="CK77:CK80" si="325">+CI77-CJ77</f>
        <v>2059307.3519877286</v>
      </c>
      <c r="CL77" s="945"/>
      <c r="CM77" s="908">
        <f>+CO76</f>
        <v>1592767.8484572128</v>
      </c>
      <c r="CN77" s="444">
        <f>CM$34/CM$30</f>
        <v>55337.5</v>
      </c>
      <c r="CO77" s="444">
        <f t="shared" ref="CO77:CO80" si="326">+CM77-CN77</f>
        <v>1537430.3484572128</v>
      </c>
      <c r="CP77" s="945"/>
      <c r="CQ77" s="908">
        <f>+CS76</f>
        <v>26188913.481808506</v>
      </c>
      <c r="CR77" s="444">
        <f>CQ$34/CQ$30</f>
        <v>870731.47727272729</v>
      </c>
      <c r="CS77" s="444">
        <f t="shared" ref="CS77:CS80" si="327">+CQ77-CR77</f>
        <v>25318182.004535779</v>
      </c>
      <c r="CT77" s="945"/>
      <c r="CU77" s="908">
        <f>+CW76</f>
        <v>111434577.91587906</v>
      </c>
      <c r="CV77" s="444">
        <f>CU$34/CU$30</f>
        <v>3713864.9772727271</v>
      </c>
      <c r="CW77" s="444">
        <f t="shared" ref="CW77:CW80" si="328">+CU77-CV77</f>
        <v>107720712.93860632</v>
      </c>
      <c r="CX77" s="945"/>
      <c r="CY77" s="908">
        <f>+DA76</f>
        <v>766568.13418560626</v>
      </c>
      <c r="CZ77" s="444">
        <f>CY$34/CY$30</f>
        <v>20814.159090909092</v>
      </c>
      <c r="DA77" s="444">
        <f t="shared" ref="DA77:DA80" si="329">+CY77-CZ77</f>
        <v>745753.97509469721</v>
      </c>
      <c r="DB77" s="945"/>
      <c r="DC77" s="908">
        <f>+DE76</f>
        <v>0</v>
      </c>
      <c r="DD77" s="444">
        <f>DC$34/DC$30</f>
        <v>0</v>
      </c>
      <c r="DE77" s="444">
        <f t="shared" ref="DE77:DE80" si="330">+DC77-DD77</f>
        <v>0</v>
      </c>
      <c r="DF77" s="945"/>
      <c r="DG77" s="908">
        <f>+DI76</f>
        <v>8363367.3147687586</v>
      </c>
      <c r="DH77" s="444">
        <f>DG$34/DG$30</f>
        <v>290568.29545454547</v>
      </c>
      <c r="DI77" s="444">
        <f t="shared" ref="DI77:DI80" si="331">+DG77-DH77</f>
        <v>8072799.0193142127</v>
      </c>
      <c r="DJ77" s="945"/>
      <c r="DK77" s="908">
        <f>+DM76</f>
        <v>9068562.715489367</v>
      </c>
      <c r="DL77" s="444">
        <f>DK$34/DK$30</f>
        <v>311182.43181818182</v>
      </c>
      <c r="DM77" s="444">
        <f t="shared" ref="DM77:DM80" si="332">+DK77-DL77</f>
        <v>8757380.2836711854</v>
      </c>
      <c r="DN77" s="945"/>
      <c r="DO77" s="908">
        <f>+DQ76</f>
        <v>6496127.0485359719</v>
      </c>
      <c r="DP77" s="444">
        <f>DO$34/DO$30</f>
        <v>228549.22727272726</v>
      </c>
      <c r="DQ77" s="444">
        <f t="shared" ref="DQ77:DQ80" si="333">+DO77-DP77</f>
        <v>6267577.8212632444</v>
      </c>
      <c r="DR77" s="945"/>
      <c r="DS77" s="908">
        <f>+DU76</f>
        <v>1869005.478119086</v>
      </c>
      <c r="DT77" s="444">
        <f>DS$34/DS$30</f>
        <v>64934.818181818184</v>
      </c>
      <c r="DU77" s="444">
        <f t="shared" ref="DU77:DU80" si="334">+DS77-DT77</f>
        <v>1804070.6599372679</v>
      </c>
      <c r="DV77" s="945"/>
      <c r="DW77" s="908">
        <f>+DY76</f>
        <v>6512342.6040673479</v>
      </c>
      <c r="DX77" s="444">
        <f>DW$34/DW$30</f>
        <v>231461.61363636365</v>
      </c>
      <c r="DY77" s="444">
        <f t="shared" ref="DY77:DY80" si="335">+DW77-DX77</f>
        <v>6280880.9904309846</v>
      </c>
      <c r="DZ77" s="945"/>
      <c r="EA77" s="908">
        <f>+EC76</f>
        <v>10856304.220038963</v>
      </c>
      <c r="EB77" s="444">
        <f>EA$34/EA$30</f>
        <v>371610.95454545453</v>
      </c>
      <c r="EC77" s="444">
        <f t="shared" ref="EC77:EC80" si="336">+EA77-EB77</f>
        <v>10484693.265493508</v>
      </c>
      <c r="ED77" s="945"/>
      <c r="EE77" s="908">
        <f>+EG76</f>
        <v>12207751.574617583</v>
      </c>
      <c r="EF77" s="444">
        <f>EE$34/EE$30</f>
        <v>418901.86363636365</v>
      </c>
      <c r="EG77" s="444">
        <f t="shared" ref="EG77:EG80" si="337">+EE77-EF77</f>
        <v>11788849.71098122</v>
      </c>
      <c r="EH77" s="945"/>
      <c r="EI77" s="908">
        <f>+EK76</f>
        <v>6768431.2796294009</v>
      </c>
      <c r="EJ77" s="444">
        <f>EI$34/EI$30</f>
        <v>221855.52272727274</v>
      </c>
      <c r="EK77" s="444">
        <f t="shared" ref="EK77:EK80" si="338">+EI77-EJ77</f>
        <v>6546575.7569021285</v>
      </c>
      <c r="EL77" s="945"/>
      <c r="EM77" s="908">
        <f>+EO76</f>
        <v>12876776.790925676</v>
      </c>
      <c r="EN77" s="444">
        <f>EM$34/EM$30</f>
        <v>426091.25</v>
      </c>
      <c r="EO77" s="444">
        <f t="shared" ref="EO77:EO80" si="339">+EM77-EN77</f>
        <v>12450685.540925676</v>
      </c>
      <c r="EP77" s="945"/>
      <c r="EQ77" s="908">
        <f>+ES76</f>
        <v>8123156.5785488328</v>
      </c>
      <c r="ER77" s="444">
        <f>EQ$34/EQ$30</f>
        <v>274009.40909090912</v>
      </c>
      <c r="ES77" s="444">
        <f t="shared" ref="ES77:ES80" si="340">+EQ77-ER77</f>
        <v>7849147.1694579236</v>
      </c>
      <c r="ET77" s="945"/>
      <c r="EU77" s="908">
        <f>+EW76</f>
        <v>60610336.661415823</v>
      </c>
      <c r="EV77" s="444">
        <f>EU$34/EU$30</f>
        <v>2074689.9318181819</v>
      </c>
      <c r="EW77" s="444">
        <f t="shared" ref="EW77:EW80" si="341">+EU77-EV77</f>
        <v>58535646.729597643</v>
      </c>
      <c r="EX77" s="945"/>
      <c r="EY77" s="908">
        <f>+FA76</f>
        <v>22014018.756871019</v>
      </c>
      <c r="EZ77" s="444">
        <f>EY$34/EY$30</f>
        <v>731924.18181818177</v>
      </c>
      <c r="FA77" s="444">
        <f t="shared" ref="FA77:FA80" si="342">+EY77-EZ77</f>
        <v>21282094.575052835</v>
      </c>
      <c r="FB77" s="945"/>
      <c r="FC77" s="908">
        <f>+FE76</f>
        <v>9353629.0040625129</v>
      </c>
      <c r="FD77" s="444">
        <f>FC$34/FC$30</f>
        <v>305154.84090909088</v>
      </c>
      <c r="FE77" s="444">
        <f t="shared" ref="FE77:FE80" si="343">+FC77-FD77</f>
        <v>9048474.1631534211</v>
      </c>
      <c r="FF77" s="945"/>
      <c r="FG77" s="908">
        <f>+FI76</f>
        <v>56409914.165291756</v>
      </c>
      <c r="FH77" s="444">
        <f>FG$34/FG$30</f>
        <v>1912087.1818181819</v>
      </c>
      <c r="FI77" s="444">
        <f t="shared" ref="FI77:FI80" si="344">+FG77-FH77</f>
        <v>54497826.983473577</v>
      </c>
      <c r="FJ77" s="945"/>
      <c r="FK77" s="908">
        <f>+FM76</f>
        <v>881485.22223604016</v>
      </c>
      <c r="FL77" s="444">
        <f>FK$34/FK$30</f>
        <v>29590.636363636364</v>
      </c>
      <c r="FM77" s="444">
        <f t="shared" ref="FM77:FM80" si="345">+FK77-FL77</f>
        <v>851894.58587240381</v>
      </c>
      <c r="FN77" s="945"/>
      <c r="FO77" s="908">
        <f>+FQ76</f>
        <v>136495.2244745678</v>
      </c>
      <c r="FP77" s="444">
        <f>FO$34/FO$30</f>
        <v>4672.227272727273</v>
      </c>
      <c r="FQ77" s="444">
        <f t="shared" ref="FQ77:FQ80" si="346">+FO77-FP77</f>
        <v>131822.99720184054</v>
      </c>
      <c r="FR77" s="945"/>
      <c r="FS77" s="908">
        <f>+FU76</f>
        <v>16052582.838328566</v>
      </c>
      <c r="FT77" s="444">
        <f>FS$34/FS$30</f>
        <v>533717.79545454541</v>
      </c>
      <c r="FU77" s="444">
        <f t="shared" ref="FU77:FU80" si="347">+FS77-FT77</f>
        <v>15518865.042874021</v>
      </c>
      <c r="FV77" s="945"/>
      <c r="FW77" s="908">
        <f>+FY76</f>
        <v>984967.00070126704</v>
      </c>
      <c r="FX77" s="444">
        <f>FW$34/FW$30</f>
        <v>33468.295454545456</v>
      </c>
      <c r="FY77" s="444">
        <f t="shared" ref="FY77:FY80" si="348">+FW77-FX77</f>
        <v>951498.70524672163</v>
      </c>
      <c r="FZ77" s="945"/>
      <c r="GA77" s="908">
        <f>+GC76</f>
        <v>9512625.26084028</v>
      </c>
      <c r="GB77" s="444">
        <f>GA$34/GA$30</f>
        <v>308173.47727272729</v>
      </c>
      <c r="GC77" s="444">
        <f t="shared" ref="GC77:GC80" si="349">+GA77-GB77</f>
        <v>9204451.7835675534</v>
      </c>
      <c r="GD77" s="945"/>
      <c r="GE77" s="908">
        <f>+GG76</f>
        <v>4085776.1463990095</v>
      </c>
      <c r="GF77" s="444">
        <f>GE$34/GE$30</f>
        <v>145216.61363636365</v>
      </c>
      <c r="GG77" s="444">
        <f t="shared" ref="GG77:GG80" si="350">+GE77-GF77</f>
        <v>3940559.5327626457</v>
      </c>
      <c r="GH77" s="945"/>
      <c r="GI77" s="908">
        <f>+GK76</f>
        <v>3588297.8865398187</v>
      </c>
      <c r="GJ77" s="444">
        <f>GI$34/GI$30</f>
        <v>119304.06818181818</v>
      </c>
      <c r="GK77" s="444">
        <f t="shared" ref="GK77:GK80" si="351">+GI77-GJ77</f>
        <v>3468993.8183580004</v>
      </c>
      <c r="GL77" s="945"/>
      <c r="GM77" s="908">
        <f>+GO76</f>
        <v>2070182.3355304061</v>
      </c>
      <c r="GN77" s="444">
        <f>GM$34/GM$30</f>
        <v>72650.181818181823</v>
      </c>
      <c r="GO77" s="444">
        <f t="shared" ref="GO77:GO80" si="352">+GM77-GN77</f>
        <v>1997532.1537122242</v>
      </c>
      <c r="GP77" s="945"/>
      <c r="GQ77" s="908">
        <f>+GS76</f>
        <v>14293938.014332792</v>
      </c>
      <c r="GR77" s="444">
        <f>GQ$34/GQ$30</f>
        <v>497857.56818181818</v>
      </c>
      <c r="GS77" s="444">
        <f t="shared" ref="GS77:GS80" si="353">+GQ77-GR77</f>
        <v>13796080.446150973</v>
      </c>
      <c r="GT77" s="945"/>
      <c r="GU77" s="908">
        <f>+GW76</f>
        <v>689512.50454545487</v>
      </c>
      <c r="GV77" s="444">
        <f>GU$34/GU$30</f>
        <v>18910.18181818182</v>
      </c>
      <c r="GW77" s="444">
        <f t="shared" ref="GW77:GW80" si="354">+GU77-GV77</f>
        <v>670602.3227272731</v>
      </c>
      <c r="GX77" s="945"/>
      <c r="GY77" s="908">
        <f>+HA76</f>
        <v>3163159.27461344</v>
      </c>
      <c r="GZ77" s="444">
        <f>GY$34/GY$30</f>
        <v>110172.77272727272</v>
      </c>
      <c r="HA77" s="444">
        <f t="shared" ref="HA77:HA80" si="355">+GY77-GZ77</f>
        <v>3052986.5018861671</v>
      </c>
      <c r="HB77" s="945"/>
      <c r="HC77" s="908">
        <f>+HE76</f>
        <v>13606856.081277894</v>
      </c>
      <c r="HD77" s="444">
        <f>HC$34/HC$30</f>
        <v>479935.59090909088</v>
      </c>
      <c r="HE77" s="444">
        <f t="shared" ref="HE77:HE80" si="356">+HC77-HD77</f>
        <v>13126920.490368802</v>
      </c>
      <c r="HF77" s="945"/>
      <c r="HG77" s="908">
        <f>+HI76</f>
        <v>2201058.4764125519</v>
      </c>
      <c r="HH77" s="444">
        <f>HG$34/HG$30</f>
        <v>77832.227272727279</v>
      </c>
      <c r="HI77" s="444">
        <f t="shared" ref="HI77:HI80" si="357">+HG77-HH77</f>
        <v>2123226.2491398249</v>
      </c>
      <c r="HJ77" s="945"/>
      <c r="HK77" s="908">
        <f>+HM76</f>
        <v>2178575.010567368</v>
      </c>
      <c r="HL77" s="444">
        <f>HK$34/HK$30</f>
        <v>76261.659090909088</v>
      </c>
      <c r="HM77" s="444">
        <f t="shared" ref="HM77:HM80" si="358">+HK77-HL77</f>
        <v>2102313.3514764588</v>
      </c>
      <c r="HN77" s="945"/>
      <c r="HO77" s="908">
        <f>+HQ76</f>
        <v>502059.85341789958</v>
      </c>
      <c r="HP77" s="444">
        <f>HO$34/HO$30</f>
        <v>17708.454545454544</v>
      </c>
      <c r="HQ77" s="444">
        <f t="shared" ref="HQ77:HQ80" si="359">+HO77-HP77</f>
        <v>484351.39887244505</v>
      </c>
      <c r="HR77" s="945"/>
      <c r="HS77" s="908">
        <f>+HU76</f>
        <v>4112727.5075550331</v>
      </c>
      <c r="HT77" s="444">
        <f>HS$34/HS$30</f>
        <v>140432.93181818182</v>
      </c>
      <c r="HU77" s="444">
        <f t="shared" ref="HU77:HU80" si="360">+HS77-HT77</f>
        <v>3972294.5757368514</v>
      </c>
      <c r="HV77" s="945"/>
      <c r="HW77" s="908">
        <f>+HY76</f>
        <v>16604578.674529145</v>
      </c>
      <c r="HX77" s="444">
        <f>HW$34/HW$30</f>
        <v>544264.59090909094</v>
      </c>
      <c r="HY77" s="444">
        <f t="shared" ref="HY77:HY80" si="361">+HW77-HX77</f>
        <v>16060314.083620053</v>
      </c>
      <c r="HZ77" s="945"/>
      <c r="IA77" s="908">
        <f>+IC76</f>
        <v>15287265.679330926</v>
      </c>
      <c r="IB77" s="444">
        <f>IA$34/IA$30</f>
        <v>495250.22727272729</v>
      </c>
      <c r="IC77" s="444">
        <f t="shared" ref="IC77:IC80" si="362">+IA77-IB77</f>
        <v>14792015.4520582</v>
      </c>
      <c r="ID77" s="945"/>
      <c r="IE77" s="908">
        <f>+IG76</f>
        <v>86977583.008456618</v>
      </c>
      <c r="IF77" s="444">
        <f>IE$34/IE$30</f>
        <v>2735944.4545454546</v>
      </c>
      <c r="IG77" s="444">
        <f t="shared" ref="IG77:IG80" si="363">+IE77-IF77</f>
        <v>84241638.553911164</v>
      </c>
      <c r="IH77" s="945"/>
      <c r="II77" s="908">
        <f>+IK76</f>
        <v>100281483.03752643</v>
      </c>
      <c r="IJ77" s="444">
        <f>II$34/II$30</f>
        <v>3056062.2045454546</v>
      </c>
      <c r="IK77" s="444">
        <f t="shared" ref="IK77:IK80" si="364">+II77-IJ77</f>
        <v>97225420.832980976</v>
      </c>
      <c r="IL77" s="945"/>
      <c r="IM77" s="908">
        <f>+IO76</f>
        <v>11819953.969344607</v>
      </c>
      <c r="IN77" s="444">
        <f>IM$34/IM$30</f>
        <v>349318.22727272729</v>
      </c>
      <c r="IO77" s="444">
        <f t="shared" ref="IO77:IO80" si="365">+IM77-IN77</f>
        <v>11470635.74207188</v>
      </c>
      <c r="IP77" s="945"/>
      <c r="IQ77" s="908">
        <f>+IS76</f>
        <v>373434.11064129678</v>
      </c>
      <c r="IR77" s="444">
        <f>IQ$34/IQ$30</f>
        <v>10686.113636363636</v>
      </c>
      <c r="IS77" s="444">
        <f t="shared" ref="IS77:IS80" si="366">+IQ77-IR77</f>
        <v>362747.99700493313</v>
      </c>
      <c r="IT77" s="945"/>
      <c r="IU77" s="908">
        <f>+IW76</f>
        <v>75413.011033729927</v>
      </c>
      <c r="IV77" s="444">
        <f>IU$34/IU$30</f>
        <v>2471.8863636363635</v>
      </c>
      <c r="IW77" s="444">
        <f t="shared" ref="IW77:IW80" si="367">+IU77-IV77</f>
        <v>72941.124670093559</v>
      </c>
      <c r="IX77" s="945"/>
      <c r="IY77" s="908">
        <f>+JA76</f>
        <v>52237.279636308376</v>
      </c>
      <c r="IZ77" s="444">
        <f>IY$34/IY$30</f>
        <v>1720.340909090909</v>
      </c>
      <c r="JA77" s="444">
        <f t="shared" ref="JA77:JA80" si="368">+IY77-IZ77</f>
        <v>50516.938727217464</v>
      </c>
      <c r="JB77" s="945"/>
      <c r="JC77" s="908">
        <f>+JE76</f>
        <v>9669530.2977448944</v>
      </c>
      <c r="JD77" s="444">
        <f>JC$34/JC$30</f>
        <v>304980.29545454547</v>
      </c>
      <c r="JE77" s="444">
        <f t="shared" ref="JE77:JE80" si="369">+JC77-JD77</f>
        <v>9364550.0022903495</v>
      </c>
      <c r="JF77" s="945"/>
      <c r="JG77" s="908">
        <f>+JI76</f>
        <v>958408.6213068181</v>
      </c>
      <c r="JH77" s="444">
        <f>JG$34/JG$30</f>
        <v>24214.977272727272</v>
      </c>
      <c r="JI77" s="444">
        <f t="shared" ref="JI77:JI80" si="370">+JG77-JH77</f>
        <v>934193.6440340908</v>
      </c>
      <c r="JJ77" s="945"/>
      <c r="JK77" s="908">
        <f>+JM76</f>
        <v>353640.23217814259</v>
      </c>
      <c r="JL77" s="444">
        <f>JK$34/JK$30</f>
        <v>11403.5</v>
      </c>
      <c r="JM77" s="444">
        <f t="shared" ref="JM77:JM80" si="371">+JK77-JL77</f>
        <v>342236.73217814259</v>
      </c>
      <c r="JN77" s="945"/>
      <c r="JO77" s="908">
        <f>+JQ76</f>
        <v>511891.04215893551</v>
      </c>
      <c r="JP77" s="444">
        <f>JO$34/JO$30</f>
        <v>16700.045454545456</v>
      </c>
      <c r="JQ77" s="444">
        <f t="shared" ref="JQ77:JQ80" si="372">+JO77-JP77</f>
        <v>495190.99670439004</v>
      </c>
      <c r="JR77" s="945"/>
      <c r="JS77" s="908">
        <f>+JU76</f>
        <v>11647.298242341329</v>
      </c>
      <c r="JT77" s="444">
        <f>JS$34/JS$30</f>
        <v>369.95454545454544</v>
      </c>
      <c r="JU77" s="444">
        <f t="shared" ref="JU77:JU80" si="373">+JS77-JT77</f>
        <v>11277.343696886783</v>
      </c>
      <c r="JV77" s="945"/>
      <c r="JW77" s="908">
        <f>+JY76</f>
        <v>11647.298242341329</v>
      </c>
      <c r="JX77" s="444">
        <f>JW$34/JW$30</f>
        <v>369.95454545454544</v>
      </c>
      <c r="JY77" s="444">
        <f t="shared" ref="JY77:JY80" si="374">+JW77-JX77</f>
        <v>11277.343696886783</v>
      </c>
      <c r="JZ77" s="945"/>
      <c r="KA77" s="908">
        <f>+KC76</f>
        <v>614547.03111484204</v>
      </c>
      <c r="KB77" s="444">
        <f>KA$34/KA$30</f>
        <v>19519.93181818182</v>
      </c>
      <c r="KC77" s="444">
        <f t="shared" ref="KC77:KC80" si="375">+KA77-KB77</f>
        <v>595027.09929666028</v>
      </c>
      <c r="KD77" s="945"/>
      <c r="KE77" s="908">
        <f>+KG76</f>
        <v>614547.03111484204</v>
      </c>
      <c r="KF77" s="444">
        <f>KE$34/KE$30</f>
        <v>19519.93181818182</v>
      </c>
      <c r="KG77" s="444">
        <f t="shared" ref="KG77:KG80" si="376">+KE77-KF77</f>
        <v>595027.09929666028</v>
      </c>
      <c r="KH77" s="945"/>
      <c r="KI77" s="908">
        <f>+KK76</f>
        <v>165873.12379610061</v>
      </c>
      <c r="KJ77" s="444">
        <f>KI$34/KI$30</f>
        <v>5361.181818181818</v>
      </c>
      <c r="KK77" s="444">
        <f t="shared" ref="KK77:KK80" si="377">+KI77-KJ77</f>
        <v>160511.94197791879</v>
      </c>
      <c r="KL77" s="945"/>
      <c r="KM77" s="908">
        <f>+KO76</f>
        <v>11124647.378314609</v>
      </c>
      <c r="KN77" s="444">
        <f>KM$34/KM$30</f>
        <v>353353.52272727271</v>
      </c>
      <c r="KO77" s="444">
        <f t="shared" ref="KO77:KO80" si="378">+KM77-KN77</f>
        <v>10771293.855587335</v>
      </c>
      <c r="KP77" s="945"/>
      <c r="KQ77" s="908">
        <f>+KS76</f>
        <v>1259722.0674242426</v>
      </c>
      <c r="KR77" s="444">
        <f>KQ$34/KQ$30</f>
        <v>31754.363636363636</v>
      </c>
      <c r="KS77" s="444">
        <f t="shared" ref="KS77:KS80" si="379">+KQ77-KR77</f>
        <v>1227967.7037878791</v>
      </c>
      <c r="KT77" s="945"/>
      <c r="KU77" s="908">
        <f>+KW76</f>
        <v>0</v>
      </c>
      <c r="KV77" s="444">
        <f>KU$34/KU$30</f>
        <v>0</v>
      </c>
      <c r="KW77" s="444">
        <f t="shared" ref="KW77:KW80" si="380">+KU77-KV77</f>
        <v>0</v>
      </c>
      <c r="KX77" s="945"/>
      <c r="KY77" s="908">
        <f>+LA76</f>
        <v>1092968.1083509508</v>
      </c>
      <c r="KZ77" s="444">
        <f>KY$34/KY$30</f>
        <v>33657.88636363636</v>
      </c>
      <c r="LA77" s="444">
        <f t="shared" ref="LA77:LA80" si="381">+KY77-KZ77</f>
        <v>1059310.2219873143</v>
      </c>
      <c r="LB77" s="945"/>
      <c r="LC77" s="908">
        <f>+LE76</f>
        <v>0</v>
      </c>
      <c r="LD77" s="444">
        <f>LC$34/LC$30</f>
        <v>0</v>
      </c>
      <c r="LE77" s="444">
        <f t="shared" ref="LE77:LE80" si="382">+LC77-LD77</f>
        <v>0</v>
      </c>
      <c r="LF77" s="945"/>
      <c r="LG77" s="908">
        <f>+LI76</f>
        <v>24432528.954545446</v>
      </c>
      <c r="LH77" s="444">
        <f>LG$34/LG$30</f>
        <v>725718.68181818177</v>
      </c>
      <c r="LI77" s="444">
        <f t="shared" ref="LI77:LI80" si="383">+LG77-LH77</f>
        <v>23706810.272727262</v>
      </c>
      <c r="LJ77" s="945"/>
      <c r="LK77" s="908">
        <f>+LM76</f>
        <v>4909986.1028893599</v>
      </c>
      <c r="LL77" s="444">
        <f>LK$34/LK$30</f>
        <v>144741.36363636365</v>
      </c>
      <c r="LM77" s="444">
        <f t="shared" ref="LM77:LM80" si="384">+LK77-LL77</f>
        <v>4765244.7392529966</v>
      </c>
      <c r="LN77" s="945"/>
      <c r="LO77" s="908">
        <f>+LQ76</f>
        <v>2945093.8451374206</v>
      </c>
      <c r="LP77" s="444">
        <f>LO$34/LO$30</f>
        <v>92640.113636363632</v>
      </c>
      <c r="LQ77" s="444">
        <f t="shared" ref="LQ77:LQ80" si="385">+LO77-LP77</f>
        <v>2852453.7315010568</v>
      </c>
      <c r="LR77" s="945"/>
      <c r="LS77" s="908">
        <f>+LU76</f>
        <v>88480.290697674442</v>
      </c>
      <c r="LT77" s="444">
        <f>LS$34/LS$30</f>
        <v>2648.25</v>
      </c>
      <c r="LU77" s="444">
        <f t="shared" ref="LU77:LU80" si="386">+LS77-LT77</f>
        <v>85832.040697674442</v>
      </c>
      <c r="LV77" s="945"/>
      <c r="LW77" s="908">
        <f>+LY76</f>
        <v>13516453.508809023</v>
      </c>
      <c r="LX77" s="444">
        <f>LW$34/LW$30</f>
        <v>419543.43181818182</v>
      </c>
      <c r="LY77" s="444">
        <f t="shared" ref="LY77:LY80" si="387">+LW77-LX77</f>
        <v>13096910.076990841</v>
      </c>
      <c r="LZ77" s="945"/>
      <c r="MA77" s="908">
        <f>+MC76</f>
        <v>17970202.48678647</v>
      </c>
      <c r="MB77" s="444">
        <f>MA$34/MA$30</f>
        <v>539231.47727272729</v>
      </c>
      <c r="MC77" s="444">
        <f t="shared" ref="MC77:MC80" si="388">+MA77-MB77</f>
        <v>17430971.009513743</v>
      </c>
      <c r="MD77" s="945"/>
      <c r="ME77" s="908">
        <f>+MG76</f>
        <v>2305143.7804792109</v>
      </c>
      <c r="MF77" s="444">
        <f>ME$34/ME$30</f>
        <v>71173.659090909088</v>
      </c>
      <c r="MG77" s="444">
        <f t="shared" ref="MG77:MG80" si="389">+ME77-MF77</f>
        <v>2233970.1213883017</v>
      </c>
      <c r="MH77" s="945"/>
      <c r="MI77" s="908">
        <f>+MK76</f>
        <v>26320894.679175489</v>
      </c>
      <c r="MJ77" s="444">
        <f>MI$34/MI$30</f>
        <v>802125.06818181823</v>
      </c>
      <c r="MK77" s="444">
        <f t="shared" ref="MK77:MK80" si="390">+MI77-MJ77</f>
        <v>25518769.610993672</v>
      </c>
      <c r="ML77" s="945"/>
      <c r="MM77" s="908">
        <f>+MO76</f>
        <v>13476401.787174067</v>
      </c>
      <c r="MN77" s="444">
        <f>MM$34/MM$30</f>
        <v>409626.72727272729</v>
      </c>
      <c r="MO77" s="444">
        <f t="shared" ref="MO77:MO80" si="391">+MM77-MN77</f>
        <v>13066775.05990134</v>
      </c>
      <c r="MP77" s="945"/>
      <c r="MQ77" s="908">
        <f>+MS76</f>
        <v>28587028.937632136</v>
      </c>
      <c r="MR77" s="444">
        <f>MQ$34/MQ$30</f>
        <v>864446.02272727271</v>
      </c>
      <c r="MS77" s="444">
        <f t="shared" ref="MS77:MS80" si="392">+MQ77-MR77</f>
        <v>27722582.914904863</v>
      </c>
      <c r="MT77" s="945"/>
      <c r="MU77" s="908">
        <f>+MW76</f>
        <v>9254877.5792811848</v>
      </c>
      <c r="MV77" s="444">
        <f>MU$34/MU$30</f>
        <v>277002.13636363635</v>
      </c>
      <c r="MW77" s="444">
        <f t="shared" ref="MW77:MW80" si="393">+MU77-MV77</f>
        <v>8977875.4429175481</v>
      </c>
      <c r="MX77" s="945"/>
      <c r="MY77" s="908">
        <f>+NA76</f>
        <v>3482103.2766032405</v>
      </c>
      <c r="MZ77" s="444">
        <f>MY$34/MY$30</f>
        <v>103955.40909090909</v>
      </c>
      <c r="NA77" s="444">
        <f t="shared" ref="NA77:NA80" si="394">+MY77-MZ77</f>
        <v>3378147.8675123313</v>
      </c>
      <c r="NB77" s="945"/>
      <c r="NC77" s="908">
        <f>+NE76</f>
        <v>27779863.168428477</v>
      </c>
      <c r="ND77" s="444">
        <f>NC$34/NC$30</f>
        <v>844392.63636363635</v>
      </c>
      <c r="NE77" s="444">
        <f t="shared" ref="NE77:NE80" si="395">+NC77-ND77</f>
        <v>26935470.53206484</v>
      </c>
      <c r="NF77" s="945"/>
      <c r="NG77" s="908">
        <f>+NI76</f>
        <v>3518860.8907681452</v>
      </c>
      <c r="NH77" s="444">
        <f>NG$34/NG$30</f>
        <v>109223.54545454546</v>
      </c>
      <c r="NI77" s="444">
        <f t="shared" ref="NI77:NI80" si="396">+NG77-NH77</f>
        <v>3409637.3453135998</v>
      </c>
      <c r="NJ77" s="945"/>
      <c r="NK77" s="908">
        <f>+NM76</f>
        <v>38587149.007223412</v>
      </c>
      <c r="NL77" s="444">
        <f>NK$34/NK$30</f>
        <v>1163839.6590909092</v>
      </c>
      <c r="NM77" s="444">
        <f t="shared" ref="NM77:NM80" si="397">+NK77-NL77</f>
        <v>37423309.348132506</v>
      </c>
      <c r="NN77" s="945"/>
      <c r="NO77" s="908">
        <f>+NQ76</f>
        <v>1518675.1233262862</v>
      </c>
      <c r="NP77" s="444">
        <f>NO$34/NO$30</f>
        <v>45454.545454545456</v>
      </c>
      <c r="NQ77" s="444">
        <f t="shared" ref="NQ77:NQ80" si="398">+NO77-NP77</f>
        <v>1473220.5778717408</v>
      </c>
      <c r="NR77" s="945"/>
      <c r="NS77" s="908">
        <f>+NU76</f>
        <v>4801683.1867512334</v>
      </c>
      <c r="NT77" s="444">
        <f>NS$34/NS$30</f>
        <v>141548.70454545456</v>
      </c>
      <c r="NU77" s="444">
        <f t="shared" ref="NU77:NU80" si="399">+NS77-NT77</f>
        <v>4660134.4822057793</v>
      </c>
      <c r="NV77" s="945"/>
      <c r="NW77" s="908">
        <f>+NY76</f>
        <v>927765.98625792784</v>
      </c>
      <c r="NX77" s="444">
        <f>NW$34/NW$30</f>
        <v>26484.136363636364</v>
      </c>
      <c r="NY77" s="444">
        <f t="shared" ref="NY77:NY80" si="400">+NW77-NX77</f>
        <v>901281.84989429149</v>
      </c>
      <c r="NZ77" s="945"/>
      <c r="OA77" s="908">
        <f>+OC76</f>
        <v>9037768.9381606784</v>
      </c>
      <c r="OB77" s="444">
        <f>OA$34/OA$30</f>
        <v>272591.11363636365</v>
      </c>
      <c r="OC77" s="444">
        <f t="shared" ref="OC77:OC80" si="401">+OA77-OB77</f>
        <v>8765177.8245243151</v>
      </c>
      <c r="OD77" s="945"/>
      <c r="OE77" s="908">
        <f>+OG76</f>
        <v>5137242.8932346711</v>
      </c>
      <c r="OF77" s="444">
        <f>OE$34/OE$30</f>
        <v>154153.13636363635</v>
      </c>
      <c r="OG77" s="444">
        <f t="shared" ref="OG77:OG80" si="402">+OE77-OF77</f>
        <v>4983089.7568710344</v>
      </c>
      <c r="OH77" s="945"/>
      <c r="OI77" s="908">
        <f>+OK76</f>
        <v>17740749.469696973</v>
      </c>
      <c r="OJ77" s="444">
        <f>OI$34/OI$30</f>
        <v>526952.95454545459</v>
      </c>
      <c r="OK77" s="444">
        <f t="shared" ref="OK77:OK80" si="403">+OI77-OJ77</f>
        <v>17213796.515151519</v>
      </c>
      <c r="OL77" s="945"/>
      <c r="OM77" s="908">
        <f>+OO76</f>
        <v>9628761.9760394637</v>
      </c>
      <c r="ON77" s="444">
        <f>OM$34/OM$30</f>
        <v>283846.04545454547</v>
      </c>
      <c r="OO77" s="444">
        <f t="shared" ref="OO77:OO80" si="404">+OM77-ON77</f>
        <v>9344915.9305849187</v>
      </c>
      <c r="OP77" s="945"/>
      <c r="OQ77" s="908">
        <f>+OS76</f>
        <v>787566.75651867501</v>
      </c>
      <c r="OR77" s="444">
        <f>OQ$34/OQ$30</f>
        <v>22871.704545454544</v>
      </c>
      <c r="OS77" s="444">
        <f t="shared" ref="OS77:OS80" si="405">+OQ77-OR77</f>
        <v>764695.05197322043</v>
      </c>
      <c r="OT77" s="945"/>
      <c r="OU77" s="908">
        <f>+OW76</f>
        <v>3382418.9667019029</v>
      </c>
      <c r="OV77" s="444">
        <f>OU$34/OU$30</f>
        <v>99961.522727272721</v>
      </c>
      <c r="OW77" s="444">
        <f t="shared" ref="OW77:OW80" si="406">+OU77-OV77</f>
        <v>3282457.44397463</v>
      </c>
      <c r="OX77" s="945"/>
      <c r="OY77" s="908">
        <f>+PA76</f>
        <v>4406598.2737843562</v>
      </c>
      <c r="OZ77" s="444">
        <f>OY$34/OY$30</f>
        <v>128289.59090909091</v>
      </c>
      <c r="PA77" s="444">
        <f t="shared" ref="PA77:PA80" si="407">+OY77-OZ77</f>
        <v>4278308.6828752654</v>
      </c>
      <c r="PB77" s="945"/>
      <c r="PC77" s="908">
        <f>+PE76</f>
        <v>58025606.099365726</v>
      </c>
      <c r="PD77" s="444">
        <f>PC$34/PC$30</f>
        <v>1714846.0909090908</v>
      </c>
      <c r="PE77" s="444">
        <f t="shared" ref="PE77:PE80" si="408">+PC77-PD77</f>
        <v>56310760.008456632</v>
      </c>
      <c r="PF77" s="945"/>
      <c r="PG77" s="908">
        <f>+PI76</f>
        <v>23451362.133897118</v>
      </c>
      <c r="PH77" s="444">
        <f>PG$34/PG$30</f>
        <v>681050.36363636365</v>
      </c>
      <c r="PI77" s="444">
        <f t="shared" ref="PI77:PI80" si="409">+PG77-PH77</f>
        <v>22770311.770260755</v>
      </c>
      <c r="PJ77" s="945"/>
      <c r="PK77" s="908">
        <f>+PM76</f>
        <v>17445294.021141656</v>
      </c>
      <c r="PL77" s="444">
        <f>PK$34/PK$30</f>
        <v>492007.63636363635</v>
      </c>
      <c r="PM77" s="444">
        <f t="shared" ref="PM77:PM80" si="410">+PK77-PL77</f>
        <v>16953286.384778019</v>
      </c>
      <c r="PN77" s="945"/>
      <c r="PO77" s="908">
        <f>+PQ76</f>
        <v>18224059.15909091</v>
      </c>
      <c r="PP77" s="444">
        <f>PO$34/PO$30</f>
        <v>497925.11363636365</v>
      </c>
      <c r="PQ77" s="444">
        <f t="shared" ref="PQ77:PQ80" si="411">+PO77-PP77</f>
        <v>17726134.045454547</v>
      </c>
      <c r="PR77" s="945"/>
      <c r="PS77" s="908">
        <f>+PU76</f>
        <v>8175977.4070075788</v>
      </c>
      <c r="PT77" s="444">
        <f>PS$34/PS$30</f>
        <v>218730.86363636365</v>
      </c>
      <c r="PU77" s="444">
        <f t="shared" ref="PU77:PU80" si="412">+PS77-PT77</f>
        <v>7957246.5433712155</v>
      </c>
      <c r="PV77" s="945"/>
      <c r="PW77" s="908">
        <f>+PY76</f>
        <v>205857023.89090914</v>
      </c>
      <c r="PX77" s="444">
        <f>PW$34/PW$30</f>
        <v>5440555.6363636367</v>
      </c>
      <c r="PY77" s="444">
        <f t="shared" ref="PY77:PY80" si="413">+PW77-PX77</f>
        <v>200416468.25454551</v>
      </c>
      <c r="PZ77" s="945"/>
      <c r="QA77" s="908">
        <f>+QC76</f>
        <v>1411995.6051797043</v>
      </c>
      <c r="QB77" s="444">
        <f>QA$34/QA$30</f>
        <v>43030.340909090912</v>
      </c>
      <c r="QC77" s="444">
        <f t="shared" ref="QC77:QC80" si="414">+QA77-QB77</f>
        <v>1368965.2642706134</v>
      </c>
      <c r="QD77" s="945"/>
      <c r="QE77" s="908">
        <f>+QG76</f>
        <v>8166849.244602276</v>
      </c>
      <c r="QF77" s="444">
        <f>QE$34/QE$30</f>
        <v>218486.65909090909</v>
      </c>
      <c r="QG77" s="444">
        <f t="shared" ref="QG77:QG80" si="415">+QE77-QF77</f>
        <v>7948362.5855113668</v>
      </c>
      <c r="QH77" s="945"/>
      <c r="QI77" s="908">
        <f>+QK76</f>
        <v>32746581.350284088</v>
      </c>
      <c r="QJ77" s="444">
        <f>QI$34/QI$30</f>
        <v>873921.88636363635</v>
      </c>
      <c r="QK77" s="444">
        <f t="shared" ref="QK77:QK80" si="416">+QI77-QJ77</f>
        <v>31872659.463920452</v>
      </c>
      <c r="QL77" s="945"/>
      <c r="QM77" s="908">
        <f>+QO76</f>
        <v>32703294.629261352</v>
      </c>
      <c r="QN77" s="444">
        <f>QM$34/QM$30</f>
        <v>870636.79545454541</v>
      </c>
      <c r="QO77" s="444">
        <f t="shared" ref="QO77:QO80" si="417">+QM77-QN77</f>
        <v>31832657.833806805</v>
      </c>
      <c r="QP77" s="945"/>
      <c r="QQ77" s="908">
        <f>+QS76</f>
        <v>16029258.08551136</v>
      </c>
      <c r="QR77" s="444">
        <f>QQ$34/QQ$30</f>
        <v>425696.79545454547</v>
      </c>
      <c r="QS77" s="444">
        <f t="shared" ref="QS77:QS80" si="418">+QQ77-QR77</f>
        <v>15603561.290056815</v>
      </c>
      <c r="QT77" s="945"/>
      <c r="QU77" s="908">
        <f>+QW76</f>
        <v>5516348.9036931824</v>
      </c>
      <c r="QV77" s="444">
        <f>QU$34/QU$30</f>
        <v>145790.52272727274</v>
      </c>
      <c r="QW77" s="444">
        <f t="shared" ref="QW77:QW80" si="419">+QU77-QV77</f>
        <v>5370558.3809659099</v>
      </c>
      <c r="QX77" s="945"/>
      <c r="QY77" s="908">
        <f>+RA76</f>
        <v>6254344.4639204554</v>
      </c>
      <c r="QZ77" s="444">
        <f>QY$34/QY$30</f>
        <v>172394.93181818182</v>
      </c>
      <c r="RA77" s="444">
        <f t="shared" ref="RA77:RA80" si="420">+QY77-QZ77</f>
        <v>6081949.5321022738</v>
      </c>
      <c r="RB77" s="945"/>
      <c r="RC77" s="908">
        <f>+RE76</f>
        <v>11780985.817613633</v>
      </c>
      <c r="RD77" s="444">
        <f>RC$34/RC$30</f>
        <v>319881.95454545453</v>
      </c>
      <c r="RE77" s="444">
        <f t="shared" ref="RE77:RE80" si="421">+RC77-RD77</f>
        <v>11461103.863068178</v>
      </c>
      <c r="RF77" s="945"/>
      <c r="RG77" s="908">
        <f>+RI76</f>
        <v>7912635.5700757578</v>
      </c>
      <c r="RH77" s="444">
        <f>RG$34/RG$30</f>
        <v>213254.63636363635</v>
      </c>
      <c r="RI77" s="444">
        <f t="shared" ref="RI77:RI80" si="422">+RG77-RH77</f>
        <v>7699380.9337121211</v>
      </c>
      <c r="RJ77" s="945"/>
      <c r="RK77" s="908">
        <f>+RM76</f>
        <v>498204.82481060608</v>
      </c>
      <c r="RL77" s="444">
        <f>RK$34/RK$30</f>
        <v>13328.40909090909</v>
      </c>
      <c r="RM77" s="444">
        <f t="shared" ref="RM77:RM80" si="423">+RK77-RL77</f>
        <v>484876.41571969696</v>
      </c>
      <c r="RN77" s="945"/>
      <c r="RO77" s="908">
        <f>+RQ76</f>
        <v>683834.19223484851</v>
      </c>
      <c r="RP77" s="444">
        <f>RO$34/RO$30</f>
        <v>18249.772727272728</v>
      </c>
      <c r="RQ77" s="444">
        <f t="shared" ref="RQ77:RQ80" si="424">+RO77-RP77</f>
        <v>665584.4195075758</v>
      </c>
      <c r="RR77" s="945"/>
      <c r="RS77" s="908">
        <f>+RU76</f>
        <v>34445004.734848484</v>
      </c>
      <c r="RT77" s="444">
        <f>RS$34/RS$30</f>
        <v>914772.72727272729</v>
      </c>
      <c r="RU77" s="444">
        <f t="shared" ref="RU77:RU80" si="425">+RS77-RT77</f>
        <v>33530232.007575758</v>
      </c>
      <c r="RV77" s="945"/>
      <c r="RW77" s="908">
        <f>+RY76</f>
        <v>8845338.8525568191</v>
      </c>
      <c r="RX77" s="444">
        <f>RW$34/RW$30</f>
        <v>234339.47727272726</v>
      </c>
      <c r="RY77" s="444">
        <f t="shared" ref="RY77:RY80" si="426">+RW77-RX77</f>
        <v>8610999.3752840925</v>
      </c>
      <c r="RZ77" s="945"/>
      <c r="SA77" s="908">
        <f>+SC76</f>
        <v>4214274.7315010577</v>
      </c>
      <c r="SB77" s="444">
        <f>SA$34/SA$30</f>
        <v>120594.81818181818</v>
      </c>
      <c r="SC77" s="444">
        <f t="shared" ref="SC77:SC80" si="427">+SA77-SB77</f>
        <v>4093679.9133192394</v>
      </c>
      <c r="SD77" s="945"/>
      <c r="SE77" s="908">
        <f>+SG76</f>
        <v>1172351.9403409094</v>
      </c>
      <c r="SF77" s="444">
        <f>SE$34/SE$30</f>
        <v>30983.863636363636</v>
      </c>
      <c r="SG77" s="444">
        <f t="shared" ref="SG77:SG80" si="428">+SE77-SF77</f>
        <v>1141368.0767045459</v>
      </c>
      <c r="SH77" s="945"/>
      <c r="SI77" s="908">
        <f>+SK76</f>
        <v>91851.99119318185</v>
      </c>
      <c r="SJ77" s="444">
        <f>SI$34/SI$30</f>
        <v>2410.0227272727275</v>
      </c>
      <c r="SK77" s="444">
        <f t="shared" ref="SK77:SK80" si="429">+SI77-SJ77</f>
        <v>89441.968465909129</v>
      </c>
      <c r="SL77" s="945"/>
      <c r="SM77" s="908">
        <f>+SO76</f>
        <v>73385.618749999994</v>
      </c>
      <c r="SN77" s="444">
        <f>SM$34/SM$30</f>
        <v>1925.5</v>
      </c>
      <c r="SO77" s="444">
        <f t="shared" ref="SO77:SO80" si="430">+SM77-SN77</f>
        <v>71460.118749999994</v>
      </c>
      <c r="SP77" s="945"/>
      <c r="SQ77" s="908">
        <f>+SS76</f>
        <v>14872822.43692741</v>
      </c>
      <c r="SR77" s="444">
        <f>SQ$34/SQ$30</f>
        <v>427684.81818181818</v>
      </c>
      <c r="SS77" s="444">
        <f t="shared" ref="SS77:SS80" si="431">+SQ77-SR77</f>
        <v>14445137.618745591</v>
      </c>
      <c r="ST77" s="945"/>
      <c r="SU77" s="908">
        <f>+SW76</f>
        <v>573646.8794926008</v>
      </c>
      <c r="SV77" s="444">
        <f>SU$34/SU$30</f>
        <v>16910.522727272728</v>
      </c>
      <c r="SW77" s="444">
        <f t="shared" ref="SW77:SW80" si="432">+SU77-SV77</f>
        <v>556736.35676532809</v>
      </c>
      <c r="SX77" s="945"/>
      <c r="SY77" s="908">
        <f>+TA76</f>
        <v>967042.24524312944</v>
      </c>
      <c r="SZ77" s="444">
        <f>SY$34/SY$30</f>
        <v>27672.68181818182</v>
      </c>
      <c r="TA77" s="444">
        <f t="shared" ref="TA77:TA80" si="433">+SY77-SZ77</f>
        <v>939369.56342494767</v>
      </c>
      <c r="TB77" s="945"/>
      <c r="TC77" s="908">
        <f>+TE76</f>
        <v>1133764.1545454545</v>
      </c>
      <c r="TD77" s="444">
        <f>TC$34/TC$30</f>
        <v>31570.18181818182</v>
      </c>
      <c r="TE77" s="444">
        <f t="shared" ref="TE77:TE80" si="434">+TC77-TD77</f>
        <v>1102193.9727272727</v>
      </c>
      <c r="TF77" s="945"/>
      <c r="TG77" s="908">
        <f>+TI76</f>
        <v>3037266.0207892889</v>
      </c>
      <c r="TH77" s="444">
        <f>TG$34/TG$30</f>
        <v>88205.159090909088</v>
      </c>
      <c r="TI77" s="444">
        <f t="shared" ref="TI77:TI80" si="435">+TG77-TH77</f>
        <v>2949060.8616983797</v>
      </c>
      <c r="TJ77" s="945"/>
      <c r="TK77" s="908">
        <f>+TM76</f>
        <v>16288632.015151516</v>
      </c>
      <c r="TL77" s="444">
        <f>TK$34/TK$30</f>
        <v>468398.02272727271</v>
      </c>
      <c r="TM77" s="444">
        <f t="shared" ref="TM77:TM80" si="436">+TK77-TL77</f>
        <v>15820233.992424242</v>
      </c>
      <c r="TN77" s="945"/>
      <c r="TO77" s="908">
        <f>+TQ76</f>
        <v>20130581.21987316</v>
      </c>
      <c r="TP77" s="444">
        <f>TO$34/TO$30</f>
        <v>576052.56818181823</v>
      </c>
      <c r="TQ77" s="444">
        <f t="shared" ref="TQ77:TQ80" si="437">+TO77-TP77</f>
        <v>19554528.651691344</v>
      </c>
      <c r="TR77" s="945"/>
      <c r="TS77" s="908">
        <f>+TU76</f>
        <v>20092070.74947146</v>
      </c>
      <c r="TT77" s="444">
        <f>TS$34/TS$30</f>
        <v>568020.40909090906</v>
      </c>
      <c r="TU77" s="444">
        <f t="shared" ref="TU77:TU80" si="438">+TS77-TT77</f>
        <v>19524050.340380549</v>
      </c>
      <c r="TV77" s="945"/>
      <c r="TW77" s="908">
        <f>+TY76</f>
        <v>22253375.205492422</v>
      </c>
      <c r="TX77" s="444">
        <f>TW$34/TW$30</f>
        <v>621241.13636363635</v>
      </c>
      <c r="TY77" s="444">
        <f t="shared" ref="TY77:TY80" si="439">+TW77-TX77</f>
        <v>21632134.069128785</v>
      </c>
      <c r="TZ77" s="945"/>
      <c r="UA77" s="908">
        <f>+UC76</f>
        <v>80713.026609848501</v>
      </c>
      <c r="UB77" s="444">
        <f>UA$34/UA$30</f>
        <v>2154.0227272727275</v>
      </c>
      <c r="UC77" s="444">
        <f t="shared" ref="UC77:UC80" si="440">+UA77-UB77</f>
        <v>78559.00388257578</v>
      </c>
      <c r="UD77" s="945"/>
      <c r="UE77" s="908">
        <f>+UG76</f>
        <v>2555228.5496828756</v>
      </c>
      <c r="UF77" s="444">
        <f>UE$34/UE$30</f>
        <v>72238.545454545456</v>
      </c>
      <c r="UG77" s="444">
        <f t="shared" ref="UG77:UG80" si="441">+UE77-UF77</f>
        <v>2482990.0042283302</v>
      </c>
      <c r="UH77" s="945"/>
      <c r="UI77" s="908">
        <f>+UK76</f>
        <v>2005173.7975687105</v>
      </c>
      <c r="UJ77" s="444">
        <f>UI$34/UI$30</f>
        <v>59259.431818181816</v>
      </c>
      <c r="UK77" s="444">
        <f t="shared" ref="UK77:UK80" si="442">+UI77-UJ77</f>
        <v>1945914.3657505286</v>
      </c>
      <c r="UL77" s="945"/>
      <c r="UM77" s="908">
        <f>+UO76</f>
        <v>21984658.909090906</v>
      </c>
      <c r="UN77" s="444">
        <f>UM$34/UM$30</f>
        <v>635309.36363636365</v>
      </c>
      <c r="UO77" s="444">
        <f t="shared" ref="UO77:UO80" si="443">+UM77-UN77</f>
        <v>21349349.545454543</v>
      </c>
      <c r="UP77" s="945"/>
      <c r="UQ77" s="908">
        <f>+US76</f>
        <v>2148662.0047568716</v>
      </c>
      <c r="UR77" s="444">
        <f>UQ$34/UQ$30</f>
        <v>61636.068181818184</v>
      </c>
      <c r="US77" s="444">
        <f t="shared" ref="US77:US80" si="444">+UQ77-UR77</f>
        <v>2087025.9365750535</v>
      </c>
      <c r="UT77" s="945"/>
      <c r="UU77" s="908">
        <f>+UW76</f>
        <v>12471500.338971108</v>
      </c>
      <c r="UV77" s="444">
        <f>UU$34/UU$30</f>
        <v>356881.88636363635</v>
      </c>
      <c r="UW77" s="444">
        <f t="shared" ref="UW77:UW80" si="445">+UU77-UV77</f>
        <v>12114618.452607471</v>
      </c>
      <c r="UX77" s="945"/>
      <c r="UY77" s="908">
        <f>+VA76</f>
        <v>350953.37420718808</v>
      </c>
      <c r="UZ77" s="444">
        <f>UY$34/UY$30</f>
        <v>10018.363636363636</v>
      </c>
      <c r="VA77" s="444">
        <f t="shared" ref="VA77:VA80" si="446">+UY77-UZ77</f>
        <v>340935.01057082444</v>
      </c>
      <c r="VB77" s="945"/>
      <c r="VC77" s="908">
        <f>+VE76</f>
        <v>1684720.686927414</v>
      </c>
      <c r="VD77" s="444">
        <f>VC$34/VC$30</f>
        <v>48805.068181818184</v>
      </c>
      <c r="VE77" s="444">
        <f t="shared" ref="VE77:VE80" si="447">+VC77-VD77</f>
        <v>1635915.6187455959</v>
      </c>
      <c r="VF77" s="945"/>
      <c r="VG77" s="908">
        <f t="shared" ref="VG77" si="448">+VI76</f>
        <v>70262949.091856048</v>
      </c>
      <c r="VH77" s="444">
        <f>VG$34/VG$30</f>
        <v>1681266.9772727273</v>
      </c>
      <c r="VI77" s="444">
        <f t="shared" ref="VI77:VI80" si="449">+VG77-VH77</f>
        <v>68581682.114583313</v>
      </c>
      <c r="VJ77" s="945"/>
      <c r="VK77" s="908">
        <f t="shared" ref="VK77" si="450">+VM76</f>
        <v>6199995.0577651523</v>
      </c>
      <c r="VL77" s="444">
        <f>VK$34/VK$30</f>
        <v>147765.52272727274</v>
      </c>
      <c r="VM77" s="444">
        <f t="shared" ref="VM77:VM80" si="451">+VK77-VL77</f>
        <v>6052229.5350378798</v>
      </c>
      <c r="VN77" s="945"/>
      <c r="VO77" s="908"/>
      <c r="VP77" s="444"/>
      <c r="VQ77" s="444"/>
      <c r="VR77" s="945"/>
      <c r="VS77" s="908"/>
      <c r="VT77" s="444"/>
      <c r="VU77" s="444"/>
      <c r="VV77" s="945"/>
      <c r="VW77" s="908">
        <f>+VY76</f>
        <v>21915193.162438337</v>
      </c>
      <c r="VX77" s="444">
        <f>VW$34/VW$30</f>
        <v>636438.52272727271</v>
      </c>
      <c r="VY77" s="444">
        <f t="shared" ref="VY77:VY80" si="452">+VW77-VX77</f>
        <v>21278754.639711063</v>
      </c>
      <c r="VZ77" s="945"/>
      <c r="WA77" s="908">
        <f>+WC76</f>
        <v>11857183.027836502</v>
      </c>
      <c r="WB77" s="444">
        <f>WA$34/WA$30</f>
        <v>336836.95454545453</v>
      </c>
      <c r="WC77" s="444">
        <f t="shared" ref="WC77:WC80" si="453">+WA77-WB77</f>
        <v>11520346.073291047</v>
      </c>
      <c r="WD77" s="945"/>
      <c r="WE77" s="908">
        <f>+WG76</f>
        <v>1305748.8699788575</v>
      </c>
      <c r="WF77" s="444">
        <f>WE$34/WE$30</f>
        <v>36825.88636363636</v>
      </c>
      <c r="WG77" s="444">
        <f t="shared" ref="WG77:WG80" si="454">+WE77-WF77</f>
        <v>1268922.983615221</v>
      </c>
      <c r="WH77" s="945"/>
      <c r="WI77" s="908">
        <f>+WK76</f>
        <v>57542082.915909089</v>
      </c>
      <c r="WJ77" s="444">
        <f>WI$34/WI$30</f>
        <v>1602285.6363636365</v>
      </c>
      <c r="WK77" s="444">
        <f t="shared" ref="WK77:WK80" si="455">+WI77-WJ77</f>
        <v>55939797.279545456</v>
      </c>
      <c r="WL77" s="945"/>
      <c r="WM77" s="908">
        <f>+WO76</f>
        <v>19328441.687500004</v>
      </c>
      <c r="WN77" s="444">
        <f>WM$34/WM$30</f>
        <v>527439</v>
      </c>
      <c r="WO77" s="444">
        <f t="shared" ref="WO77:WO80" si="456">+WM77-WN77</f>
        <v>18801002.687500004</v>
      </c>
      <c r="WP77" s="945"/>
      <c r="WQ77" s="908">
        <f>+WS76</f>
        <v>17420985.711768854</v>
      </c>
      <c r="WR77" s="444">
        <f>WQ$34/WQ$30</f>
        <v>498515.34090909088</v>
      </c>
      <c r="WS77" s="444">
        <f t="shared" ref="WS77:WS80" si="457">+WQ77-WR77</f>
        <v>16922470.370859765</v>
      </c>
      <c r="WT77" s="945"/>
      <c r="WU77" s="908">
        <f>+WU$34</f>
        <v>177500000</v>
      </c>
      <c r="WV77" s="444">
        <f>+WU$34/WU$30/12*(12.5-WU$36)</f>
        <v>168087.12121212122</v>
      </c>
      <c r="WW77" s="444">
        <f t="shared" ref="WW77:WW80" si="458">+WU77-WV77</f>
        <v>177331912.87878788</v>
      </c>
      <c r="WX77" s="945"/>
      <c r="WY77" s="908">
        <f>+XA76</f>
        <v>6164206.4154334068</v>
      </c>
      <c r="WZ77" s="444">
        <f>WY$34/WY$30</f>
        <v>179458.95454545456</v>
      </c>
      <c r="XA77" s="444">
        <f t="shared" ref="XA77:XA80" si="459">+WY77-WZ77</f>
        <v>5984747.4608879527</v>
      </c>
      <c r="XB77" s="945"/>
      <c r="XC77" s="908">
        <f>+XE76</f>
        <v>22098653.80823864</v>
      </c>
      <c r="XD77" s="444">
        <f>XC$34/XC$30</f>
        <v>597059.20454545459</v>
      </c>
      <c r="XE77" s="444">
        <f t="shared" ref="XE77:XE80" si="460">+XC77-XD77</f>
        <v>21501594.603693187</v>
      </c>
      <c r="XF77" s="945"/>
      <c r="XG77" s="908">
        <f>+XI76</f>
        <v>46496082.710984856</v>
      </c>
      <c r="XH77" s="444">
        <f>XG$34/XG$30</f>
        <v>1231820.2727272727</v>
      </c>
      <c r="XI77" s="444">
        <f t="shared" ref="XI77:XI80" si="461">+XG77-XH77</f>
        <v>45264262.438257582</v>
      </c>
      <c r="XJ77" s="945"/>
      <c r="XK77" s="908">
        <f>+XM76</f>
        <v>398846.49507575762</v>
      </c>
      <c r="XL77" s="444">
        <f>XK$34/XK$30</f>
        <v>10566.636363636364</v>
      </c>
      <c r="XM77" s="444">
        <f t="shared" ref="XM77:XM80" si="462">+XK77-XL77</f>
        <v>388279.85871212126</v>
      </c>
      <c r="XN77" s="945"/>
      <c r="XO77" s="908">
        <f>+XQ76</f>
        <v>28608746.844507579</v>
      </c>
      <c r="XP77" s="444">
        <f>XO$34/XO$30</f>
        <v>738210.86363636365</v>
      </c>
      <c r="XQ77" s="444">
        <f t="shared" ref="XQ77:XQ80" si="463">+XO77-XP77</f>
        <v>27870535.980871215</v>
      </c>
      <c r="XR77" s="945"/>
      <c r="XS77" s="908">
        <f>+XU76</f>
        <v>22036996.744034089</v>
      </c>
      <c r="XT77" s="444">
        <f>XS$34/XS$30</f>
        <v>560678.38636363635</v>
      </c>
      <c r="XU77" s="444">
        <f t="shared" ref="XU77:XU80" si="464">+XS77-XT77</f>
        <v>21476318.357670452</v>
      </c>
      <c r="XV77" s="945"/>
      <c r="XW77" s="908">
        <f>+XY76</f>
        <v>5876140.1557765156</v>
      </c>
      <c r="XX77" s="444">
        <f>XW$34/XW$30</f>
        <v>151626.02272727274</v>
      </c>
      <c r="XY77" s="444">
        <f t="shared" ref="XY77:XY80" si="465">+XW77-XX77</f>
        <v>5724514.1330492431</v>
      </c>
      <c r="XZ77" s="945"/>
      <c r="YA77" s="908">
        <f>+YC76</f>
        <v>2132243.3773674248</v>
      </c>
      <c r="YB77" s="444">
        <f>YA$34/YA$30</f>
        <v>54889.88636363636</v>
      </c>
      <c r="YC77" s="444">
        <f t="shared" ref="YC77:YC80" si="466">+YA77-YB77</f>
        <v>2077353.4910037883</v>
      </c>
      <c r="YD77" s="945"/>
      <c r="YE77" s="908">
        <f>+YG76</f>
        <v>23095764.946022727</v>
      </c>
      <c r="YF77" s="444">
        <f>YE$34/YE$30</f>
        <v>630242.59090909094</v>
      </c>
      <c r="YG77" s="444">
        <f t="shared" ref="YG77:YG80" si="467">+YE77-YF77</f>
        <v>22465522.355113637</v>
      </c>
      <c r="YH77" s="945"/>
      <c r="YI77" s="908">
        <f>+YK76</f>
        <v>22815162.265056819</v>
      </c>
      <c r="YJ77" s="444">
        <f>YI$34/YI$30</f>
        <v>621031.97727272729</v>
      </c>
      <c r="YK77" s="444">
        <f t="shared" ref="YK77:YK80" si="468">+YI77-YJ77</f>
        <v>22194130.287784092</v>
      </c>
      <c r="YL77" s="945"/>
      <c r="YM77" s="908">
        <f>+YO76</f>
        <v>1090295.8218750004</v>
      </c>
      <c r="YN77" s="444">
        <f>YM$34/YM$30</f>
        <v>29240.25</v>
      </c>
      <c r="YO77" s="444">
        <f t="shared" ref="YO77:YO80" si="469">+YM77-YN77</f>
        <v>1061055.5718750004</v>
      </c>
      <c r="YP77" s="945"/>
      <c r="YQ77" s="908">
        <f>+YS76</f>
        <v>32000926.657575764</v>
      </c>
      <c r="YR77" s="444">
        <f>YQ$34/YQ$30</f>
        <v>790227.63636363635</v>
      </c>
      <c r="YS77" s="444">
        <f t="shared" ref="YS77:YS80" si="470">+YQ77-YR77</f>
        <v>31210699.021212127</v>
      </c>
      <c r="YT77" s="945"/>
      <c r="YU77" s="908">
        <f>+YW76</f>
        <v>10334033.752462123</v>
      </c>
      <c r="YV77" s="444">
        <f>YU$34/YU$30</f>
        <v>252331.68181818182</v>
      </c>
      <c r="YW77" s="444">
        <f t="shared" ref="YW77:YW80" si="471">+YU77-YV77</f>
        <v>10081702.070643941</v>
      </c>
      <c r="YX77" s="945"/>
      <c r="YY77" s="908">
        <f t="shared" ref="YY77" si="472">+ZA76</f>
        <v>48328981.21306818</v>
      </c>
      <c r="YZ77" s="444">
        <f>YY$34/YY$30</f>
        <v>1175172.7954545454</v>
      </c>
      <c r="ZA77" s="444">
        <f t="shared" ref="ZA77:ZA80" si="473">+YY77-YZ77</f>
        <v>47153808.417613633</v>
      </c>
      <c r="ZB77" s="945"/>
      <c r="ZC77" s="908">
        <f t="shared" ref="ZC77" si="474">+ZE76</f>
        <v>0</v>
      </c>
      <c r="ZD77" s="444">
        <f>ZC$34/ZC$30</f>
        <v>0</v>
      </c>
      <c r="ZE77" s="444">
        <f t="shared" ref="ZE77:ZE80" si="475">+ZC77-ZD77</f>
        <v>0</v>
      </c>
      <c r="ZF77" s="945"/>
      <c r="ZG77" s="908">
        <f>+ZI76</f>
        <v>94405975.737689376</v>
      </c>
      <c r="ZH77" s="444">
        <f>ZG$34/ZG$30</f>
        <v>2368785.5909090908</v>
      </c>
      <c r="ZI77" s="444">
        <f t="shared" ref="ZI77:ZI80" si="476">+ZG77-ZH77</f>
        <v>92037190.146780282</v>
      </c>
      <c r="ZJ77" s="945"/>
      <c r="ZK77" s="908">
        <f>+ZM76</f>
        <v>93783205.835606053</v>
      </c>
      <c r="ZL77" s="444">
        <f>ZK$34/ZK$30</f>
        <v>2321127.0909090908</v>
      </c>
      <c r="ZM77" s="444">
        <f t="shared" ref="ZM77:ZM80" si="477">+ZK77-ZL77</f>
        <v>91462078.74469696</v>
      </c>
      <c r="ZN77" s="945"/>
      <c r="ZO77" s="908">
        <f>+ZQ76</f>
        <v>32837185.795928024</v>
      </c>
      <c r="ZP77" s="444">
        <f>ZO$34/ZO$30</f>
        <v>801803.29545454541</v>
      </c>
      <c r="ZQ77" s="444">
        <f t="shared" ref="ZQ77:ZQ80" si="478">+ZO77-ZP77</f>
        <v>32035382.500473477</v>
      </c>
      <c r="ZR77" s="945"/>
      <c r="ZS77" s="908">
        <f t="shared" ref="ZS77" si="479">+ZU76</f>
        <v>50157734.519886367</v>
      </c>
      <c r="ZT77" s="444">
        <f>ZS$34/ZS$30</f>
        <v>1195417.7045454546</v>
      </c>
      <c r="ZU77" s="444">
        <f t="shared" ref="ZU77:ZU80" si="480">+ZS77-ZT77</f>
        <v>48962316.815340914</v>
      </c>
      <c r="ZV77" s="945"/>
      <c r="ZW77" s="908">
        <f>+ZY76</f>
        <v>74945191.988636374</v>
      </c>
      <c r="ZX77" s="444">
        <f>ZW$34/ZW$30</f>
        <v>1765146.8181818181</v>
      </c>
      <c r="ZY77" s="444">
        <f t="shared" si="190"/>
        <v>73180045.170454562</v>
      </c>
      <c r="ZZ77" s="945"/>
      <c r="AAA77" s="908">
        <f>+AAC76</f>
        <v>147788667.66287878</v>
      </c>
      <c r="AAB77" s="444">
        <f>AAA$34/AAA$30</f>
        <v>3440279.3636363638</v>
      </c>
      <c r="AAC77" s="444">
        <f t="shared" si="191"/>
        <v>144348388.29924241</v>
      </c>
      <c r="AAD77" s="945"/>
      <c r="AAE77" s="908"/>
      <c r="AAF77" s="444"/>
      <c r="AAG77" s="444"/>
      <c r="AAH77" s="945"/>
      <c r="AAI77" s="908">
        <f>+AAK76</f>
        <v>27062683.067234844</v>
      </c>
      <c r="AAJ77" s="444">
        <f>AAI$34/AAI$30</f>
        <v>738492.77272727271</v>
      </c>
      <c r="AAK77" s="444">
        <f t="shared" ref="AAK77:AAK80" si="481">+AAI77-AAJ77</f>
        <v>26324190.294507571</v>
      </c>
      <c r="AAL77" s="945"/>
      <c r="AAM77" s="908">
        <f>+AAO76</f>
        <v>15634613.479261363</v>
      </c>
      <c r="AAN77" s="444">
        <f>AAM$34/AAM$30</f>
        <v>399649.29545454547</v>
      </c>
      <c r="AAO77" s="444">
        <f t="shared" ref="AAO77:AAO80" si="482">+AAM77-AAN77</f>
        <v>15234964.183806818</v>
      </c>
      <c r="AAP77" s="945"/>
      <c r="AAQ77" s="908">
        <f>+AAS76</f>
        <v>16323367.007954549</v>
      </c>
      <c r="AAR77" s="444">
        <f>AAQ$34/AAQ$30</f>
        <v>415308.81818181818</v>
      </c>
      <c r="AAS77" s="444">
        <f t="shared" ref="AAS77:AAS80" si="483">+AAQ77-AAR77</f>
        <v>15908058.189772731</v>
      </c>
      <c r="AAT77" s="945"/>
      <c r="AAU77" s="908">
        <f>+AAW76</f>
        <v>22435296.343087114</v>
      </c>
      <c r="AAV77" s="444">
        <f>AAU$34/AAU$30</f>
        <v>554014.93181818177</v>
      </c>
      <c r="AAW77" s="444">
        <f t="shared" ref="AAW77:AAW80" si="484">+AAU77-AAV77</f>
        <v>21881281.411268931</v>
      </c>
      <c r="AAX77" s="945"/>
      <c r="AAY77" s="908">
        <f>+ABA76</f>
        <v>7619153.385416667</v>
      </c>
      <c r="AAZ77" s="444">
        <f>AAY$34/AAY$30</f>
        <v>174985.34090909091</v>
      </c>
      <c r="ABA77" s="444">
        <f t="shared" si="288"/>
        <v>7444168.0445075762</v>
      </c>
      <c r="ABB77" s="945"/>
      <c r="ABC77" s="908">
        <f>+ABE76</f>
        <v>17483428.030303031</v>
      </c>
      <c r="ABD77" s="444">
        <f>ABC$34/ABC$30</f>
        <v>397727.27272727271</v>
      </c>
      <c r="ABE77" s="444">
        <f t="shared" si="289"/>
        <v>17085700.757575758</v>
      </c>
      <c r="ABF77" s="945"/>
      <c r="ABG77" s="908">
        <f>+ABG$34</f>
        <v>19660312</v>
      </c>
      <c r="ABH77" s="444">
        <f>+ABG$34/ABG$30/12*(12.5-ABG$36)</f>
        <v>242030.35606060605</v>
      </c>
      <c r="ABI77" s="444">
        <f t="shared" ref="ABI77:ABI80" si="485">+ABG77-ABH77</f>
        <v>19418281.643939395</v>
      </c>
      <c r="ABJ77" s="945"/>
      <c r="ABK77" s="908">
        <f>+ABK$34</f>
        <v>20001679</v>
      </c>
      <c r="ABL77" s="444">
        <f>+ABK$34/ABK$30/12*(12.5-ABK$36)</f>
        <v>18940.983901515152</v>
      </c>
      <c r="ABM77" s="444">
        <f t="shared" ref="ABM77:ABM80" si="486">+ABK77-ABL77</f>
        <v>19982738.016098484</v>
      </c>
      <c r="ABN77" s="945"/>
      <c r="ABO77" s="908"/>
      <c r="ABP77" s="444"/>
      <c r="ABQ77" s="444"/>
      <c r="ABR77" s="945"/>
      <c r="ABS77" s="908">
        <f>+ABU76</f>
        <v>26871031.929924242</v>
      </c>
      <c r="ABT77" s="444">
        <f>ABS$34/ABS$30</f>
        <v>632880.04545454541</v>
      </c>
      <c r="ABU77" s="444">
        <f t="shared" si="192"/>
        <v>26238151.884469695</v>
      </c>
      <c r="ABV77" s="945"/>
      <c r="ABW77" s="908">
        <f>+ABY76</f>
        <v>18654974.863636363</v>
      </c>
      <c r="ABX77" s="444">
        <f>ABW$34/ABW$30</f>
        <v>435101.45454545453</v>
      </c>
      <c r="ABY77" s="444">
        <f t="shared" si="193"/>
        <v>18219873.40909091</v>
      </c>
      <c r="ABZ77" s="945"/>
      <c r="ACA77" s="908">
        <f>+ACC76</f>
        <v>4363323.28125</v>
      </c>
      <c r="ACB77" s="444">
        <f>ACA$34/ACA$30</f>
        <v>100210.29545454546</v>
      </c>
      <c r="ACC77" s="444">
        <f t="shared" si="290"/>
        <v>4263112.9857954541</v>
      </c>
      <c r="ACD77" s="945"/>
      <c r="ACE77" s="908">
        <f>+ACG76</f>
        <v>22881756.560321975</v>
      </c>
      <c r="ACF77" s="444">
        <f>ACE$34/ACE$30</f>
        <v>558716.20454545459</v>
      </c>
      <c r="ACG77" s="444">
        <f t="shared" ref="ACG77:ACG80" si="487">+ACE77-ACF77</f>
        <v>22323040.355776522</v>
      </c>
      <c r="ACH77" s="945"/>
      <c r="ACI77" s="908">
        <f t="shared" ref="ACI77" si="488">+ACK76</f>
        <v>16443616.411931818</v>
      </c>
      <c r="ACJ77" s="444">
        <f>ACI$34/ACI$30</f>
        <v>397428.79545454547</v>
      </c>
      <c r="ACK77" s="444">
        <f t="shared" ref="ACK77:ACK80" si="489">+ACI77-ACJ77</f>
        <v>16046187.616477273</v>
      </c>
      <c r="ACL77" s="945"/>
      <c r="ACM77" s="908">
        <f t="shared" ref="ACM77" si="490">+ACO76</f>
        <v>18381582.286931816</v>
      </c>
      <c r="ACN77" s="444">
        <f>ACM$34/ACM$30</f>
        <v>438963.15909090912</v>
      </c>
      <c r="ACO77" s="444">
        <f t="shared" ref="ACO77:ACO80" si="491">+ACM77-ACN77</f>
        <v>17942619.127840906</v>
      </c>
      <c r="ACP77" s="945"/>
      <c r="ACQ77" s="908"/>
      <c r="ACR77" s="444"/>
      <c r="ACS77" s="444"/>
      <c r="ACT77" s="945"/>
      <c r="ACU77" s="908">
        <f>+ACW76</f>
        <v>0</v>
      </c>
      <c r="ACV77" s="444">
        <f>ACU$34/ACU$30</f>
        <v>0</v>
      </c>
      <c r="ACW77" s="444">
        <f t="shared" si="196"/>
        <v>0</v>
      </c>
      <c r="ACX77" s="945"/>
      <c r="ACY77" s="908">
        <f>+ADA76</f>
        <v>40092474.048295461</v>
      </c>
      <c r="ACZ77" s="444">
        <f>ACY$34/ACY$30</f>
        <v>947999.38636363635</v>
      </c>
      <c r="ADA77" s="444">
        <f t="shared" ref="ADA77:ADA80" si="492">+ACY77-ACZ77</f>
        <v>39144474.661931828</v>
      </c>
      <c r="ADB77" s="945"/>
      <c r="ADC77" s="908">
        <f>+ADE76</f>
        <v>126732472.25189394</v>
      </c>
      <c r="ADD77" s="444">
        <f>ADC$34/ADC$30</f>
        <v>2984866.8636363638</v>
      </c>
      <c r="ADE77" s="444">
        <f t="shared" ref="ADE77:ADE80" si="493">+ADC77-ADD77</f>
        <v>123747605.38825758</v>
      </c>
      <c r="ADF77" s="945"/>
      <c r="ADG77" s="908">
        <f>+ADI76</f>
        <v>129417342.30965909</v>
      </c>
      <c r="ADH77" s="444">
        <f>ADG$34/ADG$30</f>
        <v>2955296.1136363638</v>
      </c>
      <c r="ADI77" s="444">
        <f t="shared" si="296"/>
        <v>126462046.19602273</v>
      </c>
      <c r="ADJ77" s="945"/>
      <c r="ADK77" s="908">
        <f>+ADK$34</f>
        <v>72000000</v>
      </c>
      <c r="ADL77" s="444">
        <f>+ADK$34/ADK$30/12*(12.5-ADK$36)</f>
        <v>68181.818181818191</v>
      </c>
      <c r="ADM77" s="444">
        <f t="shared" ref="ADM77:ADM80" si="494">+ADK77-ADL77</f>
        <v>71931818.181818187</v>
      </c>
      <c r="ADN77" s="945"/>
      <c r="ADO77" s="908">
        <f>+ADQ76</f>
        <v>41932165.011363633</v>
      </c>
      <c r="ADP77" s="444">
        <f>ADO$34/ADO$30</f>
        <v>957537.54545454541</v>
      </c>
      <c r="ADQ77" s="444">
        <f t="shared" si="297"/>
        <v>40974627.465909086</v>
      </c>
      <c r="ADR77" s="945"/>
      <c r="ADS77" s="908">
        <f>+ADS$34</f>
        <v>93689892</v>
      </c>
      <c r="ADT77" s="444">
        <f>+ADS$34/ADS$30/12*(12.5-ADS$36)</f>
        <v>975936.375</v>
      </c>
      <c r="ADU77" s="444">
        <f t="shared" ref="ADU77:ADU80" si="495">+ADS77-ADT77</f>
        <v>92713955.625</v>
      </c>
      <c r="ADV77" s="945"/>
      <c r="ADW77" s="908">
        <f>+ADW$34</f>
        <v>100000000</v>
      </c>
      <c r="ADX77" s="444">
        <f>+ADW$34/ADW$30/12*(12.5-ADW$36)</f>
        <v>662878.78787878796</v>
      </c>
      <c r="ADY77" s="444">
        <f t="shared" ref="ADY77:ADY80" si="496">+ADW77-ADX77</f>
        <v>99337121.212121218</v>
      </c>
      <c r="ADZ77" s="945"/>
      <c r="AEA77" s="908"/>
      <c r="AEB77" s="444"/>
      <c r="AEC77" s="444"/>
      <c r="AED77" s="945"/>
      <c r="AEE77" s="901"/>
      <c r="AEF77" s="448"/>
      <c r="AEG77" s="909"/>
    </row>
    <row r="78" spans="1:814" s="1303" customFormat="1" ht="13.2" customHeight="1" thickBot="1">
      <c r="A78" s="538">
        <v>57</v>
      </c>
      <c r="B78" s="461" t="s">
        <v>64</v>
      </c>
      <c r="C78" s="538">
        <f t="shared" si="2"/>
        <v>2025</v>
      </c>
      <c r="D78" s="443">
        <v>57</v>
      </c>
      <c r="E78" s="908" t="s">
        <v>64</v>
      </c>
      <c r="F78" s="900">
        <f t="shared" si="4"/>
        <v>2025</v>
      </c>
      <c r="G78" s="908">
        <f>+G77</f>
        <v>639118.7221393137</v>
      </c>
      <c r="H78" s="444">
        <f>+H77</f>
        <v>23620.93181818182</v>
      </c>
      <c r="I78" s="444">
        <f t="shared" si="305"/>
        <v>615497.79032113194</v>
      </c>
      <c r="J78" s="945"/>
      <c r="K78" s="908">
        <f>+K77</f>
        <v>683533.96494009846</v>
      </c>
      <c r="L78" s="444">
        <f>+L77</f>
        <v>20722.886363636364</v>
      </c>
      <c r="M78" s="444">
        <f t="shared" si="306"/>
        <v>662811.07857646211</v>
      </c>
      <c r="N78" s="945"/>
      <c r="O78" s="908">
        <f>+O77</f>
        <v>635376.49478713237</v>
      </c>
      <c r="P78" s="444">
        <f>+P77</f>
        <v>24457.43181818182</v>
      </c>
      <c r="Q78" s="444">
        <f t="shared" si="307"/>
        <v>610919.0629689506</v>
      </c>
      <c r="R78" s="945"/>
      <c r="S78" s="908">
        <f>+S77</f>
        <v>426579.21775898518</v>
      </c>
      <c r="T78" s="444">
        <f>+T77</f>
        <v>13454.454545454546</v>
      </c>
      <c r="U78" s="444">
        <f t="shared" si="308"/>
        <v>413124.76321353065</v>
      </c>
      <c r="V78" s="945"/>
      <c r="W78" s="908">
        <f>+W77</f>
        <v>4596292.4907971621</v>
      </c>
      <c r="X78" s="444">
        <f>+X77</f>
        <v>171697.43181818182</v>
      </c>
      <c r="Y78" s="444">
        <f t="shared" si="309"/>
        <v>4424595.0589789804</v>
      </c>
      <c r="Z78" s="945"/>
      <c r="AA78" s="908">
        <f>+AA77</f>
        <v>733044.4242424242</v>
      </c>
      <c r="AB78" s="444">
        <f>+AB77</f>
        <v>20773.886363636364</v>
      </c>
      <c r="AC78" s="444">
        <f t="shared" si="310"/>
        <v>712270.53787878784</v>
      </c>
      <c r="AD78" s="945"/>
      <c r="AE78" s="908">
        <f>+AE77</f>
        <v>3800210.8984682662</v>
      </c>
      <c r="AF78" s="444">
        <f>+AF77</f>
        <v>140824.65909090909</v>
      </c>
      <c r="AG78" s="444">
        <f t="shared" si="311"/>
        <v>3659386.2393773571</v>
      </c>
      <c r="AH78" s="945"/>
      <c r="AI78" s="908">
        <f>+AI77</f>
        <v>407916.97498238191</v>
      </c>
      <c r="AJ78" s="444">
        <f>+AJ77</f>
        <v>11730.113636363636</v>
      </c>
      <c r="AK78" s="444">
        <f t="shared" si="312"/>
        <v>396186.86134601827</v>
      </c>
      <c r="AL78" s="945"/>
      <c r="AM78" s="908">
        <f>+AM77</f>
        <v>1439418.0669692825</v>
      </c>
      <c r="AN78" s="444">
        <f>+AN77</f>
        <v>51029.38636363636</v>
      </c>
      <c r="AO78" s="444">
        <f t="shared" si="313"/>
        <v>1388388.680605646</v>
      </c>
      <c r="AP78" s="945"/>
      <c r="AQ78" s="908">
        <f>+AQ77</f>
        <v>203835.58879492604</v>
      </c>
      <c r="AR78" s="444">
        <f>+AR77</f>
        <v>5861.522727272727</v>
      </c>
      <c r="AS78" s="444">
        <f t="shared" si="314"/>
        <v>197974.0660676533</v>
      </c>
      <c r="AT78" s="945"/>
      <c r="AU78" s="908">
        <f>+AU77</f>
        <v>14079264.214235382</v>
      </c>
      <c r="AV78" s="444">
        <f>+AV77</f>
        <v>496598.18181818182</v>
      </c>
      <c r="AW78" s="444">
        <f t="shared" si="315"/>
        <v>13582666.032417201</v>
      </c>
      <c r="AX78" s="945"/>
      <c r="AY78" s="908">
        <f>+AY77</f>
        <v>29495304.600927174</v>
      </c>
      <c r="AZ78" s="444">
        <f>+AZ77</f>
        <v>1024754.75</v>
      </c>
      <c r="BA78" s="444">
        <f t="shared" si="316"/>
        <v>28470549.850927174</v>
      </c>
      <c r="BB78" s="945"/>
      <c r="BC78" s="908">
        <f>+BC77</f>
        <v>9039409.1841810718</v>
      </c>
      <c r="BD78" s="444">
        <f>+BD77</f>
        <v>308659.09090909088</v>
      </c>
      <c r="BE78" s="444">
        <f t="shared" si="317"/>
        <v>8730750.0932719801</v>
      </c>
      <c r="BF78" s="945"/>
      <c r="BG78" s="908">
        <f>+BG77</f>
        <v>7415774.8125164015</v>
      </c>
      <c r="BH78" s="444">
        <f>+BH77</f>
        <v>255097.31818181818</v>
      </c>
      <c r="BI78" s="444">
        <f t="shared" si="318"/>
        <v>7160677.4943345832</v>
      </c>
      <c r="BJ78" s="945"/>
      <c r="BK78" s="908">
        <f>+BK77</f>
        <v>9730680.4011386093</v>
      </c>
      <c r="BL78" s="444">
        <f>+BL77</f>
        <v>333080.88636363635</v>
      </c>
      <c r="BM78" s="444">
        <f t="shared" si="319"/>
        <v>9397599.5147749726</v>
      </c>
      <c r="BN78" s="945"/>
      <c r="BO78" s="908">
        <f>+BO77</f>
        <v>11304273.912863238</v>
      </c>
      <c r="BP78" s="444">
        <f>+BP77</f>
        <v>384109.09090909088</v>
      </c>
      <c r="BQ78" s="444">
        <f t="shared" si="320"/>
        <v>10920164.821954146</v>
      </c>
      <c r="BR78" s="945"/>
      <c r="BS78" s="908">
        <f>+BS77</f>
        <v>7655805.439000125</v>
      </c>
      <c r="BT78" s="444">
        <f>+BT77</f>
        <v>258244.77272727274</v>
      </c>
      <c r="BU78" s="444">
        <f t="shared" si="321"/>
        <v>7397560.6662728526</v>
      </c>
      <c r="BV78" s="945"/>
      <c r="BW78" s="908">
        <f>+BW77</f>
        <v>64665930.549993768</v>
      </c>
      <c r="BX78" s="444">
        <f>+BX77</f>
        <v>2160347.1136363638</v>
      </c>
      <c r="BY78" s="444">
        <f t="shared" si="322"/>
        <v>62505583.436357401</v>
      </c>
      <c r="BZ78" s="945"/>
      <c r="CA78" s="908">
        <f>+CA77</f>
        <v>9275098.7066699844</v>
      </c>
      <c r="CB78" s="444">
        <f>+CB77</f>
        <v>309118.27272727271</v>
      </c>
      <c r="CC78" s="444">
        <f t="shared" si="323"/>
        <v>8965980.433942711</v>
      </c>
      <c r="CD78" s="945"/>
      <c r="CE78" s="908">
        <f>+CE77</f>
        <v>184551.29630681826</v>
      </c>
      <c r="CF78" s="444">
        <f>+CF77</f>
        <v>5086.977272727273</v>
      </c>
      <c r="CG78" s="444">
        <f t="shared" si="324"/>
        <v>179464.31903409099</v>
      </c>
      <c r="CH78" s="945"/>
      <c r="CI78" s="908">
        <f>+CI77</f>
        <v>2130305.6701695467</v>
      </c>
      <c r="CJ78" s="444">
        <f>+CJ77</f>
        <v>70998.318181818177</v>
      </c>
      <c r="CK78" s="444">
        <f t="shared" si="325"/>
        <v>2059307.3519877286</v>
      </c>
      <c r="CL78" s="945"/>
      <c r="CM78" s="908">
        <f>+CM77</f>
        <v>1592767.8484572128</v>
      </c>
      <c r="CN78" s="444">
        <f>+CN77</f>
        <v>55337.5</v>
      </c>
      <c r="CO78" s="444">
        <f t="shared" si="326"/>
        <v>1537430.3484572128</v>
      </c>
      <c r="CP78" s="945"/>
      <c r="CQ78" s="908">
        <f>+CQ77</f>
        <v>26188913.481808506</v>
      </c>
      <c r="CR78" s="444">
        <f>+CR77</f>
        <v>870731.47727272729</v>
      </c>
      <c r="CS78" s="444">
        <f t="shared" si="327"/>
        <v>25318182.004535779</v>
      </c>
      <c r="CT78" s="945"/>
      <c r="CU78" s="908">
        <f>+CU77</f>
        <v>111434577.91587906</v>
      </c>
      <c r="CV78" s="444">
        <f>+CV77</f>
        <v>3713864.9772727271</v>
      </c>
      <c r="CW78" s="444">
        <f t="shared" si="328"/>
        <v>107720712.93860632</v>
      </c>
      <c r="CX78" s="945"/>
      <c r="CY78" s="908">
        <f>+CY77</f>
        <v>766568.13418560626</v>
      </c>
      <c r="CZ78" s="444">
        <f>+CZ77</f>
        <v>20814.159090909092</v>
      </c>
      <c r="DA78" s="444">
        <f t="shared" si="329"/>
        <v>745753.97509469721</v>
      </c>
      <c r="DB78" s="945"/>
      <c r="DC78" s="908">
        <f>+DC77</f>
        <v>0</v>
      </c>
      <c r="DD78" s="444">
        <f>+DD77</f>
        <v>0</v>
      </c>
      <c r="DE78" s="444">
        <f t="shared" si="330"/>
        <v>0</v>
      </c>
      <c r="DF78" s="945"/>
      <c r="DG78" s="908">
        <f>+DG77</f>
        <v>8363367.3147687586</v>
      </c>
      <c r="DH78" s="444">
        <f>+DH77</f>
        <v>290568.29545454547</v>
      </c>
      <c r="DI78" s="444">
        <f t="shared" si="331"/>
        <v>8072799.0193142127</v>
      </c>
      <c r="DJ78" s="945"/>
      <c r="DK78" s="908">
        <f>+DK77</f>
        <v>9068562.715489367</v>
      </c>
      <c r="DL78" s="444">
        <f>+DL77</f>
        <v>311182.43181818182</v>
      </c>
      <c r="DM78" s="444">
        <f t="shared" si="332"/>
        <v>8757380.2836711854</v>
      </c>
      <c r="DN78" s="945"/>
      <c r="DO78" s="908">
        <f>+DO77</f>
        <v>6496127.0485359719</v>
      </c>
      <c r="DP78" s="444">
        <f>+DP77</f>
        <v>228549.22727272726</v>
      </c>
      <c r="DQ78" s="444">
        <f t="shared" si="333"/>
        <v>6267577.8212632444</v>
      </c>
      <c r="DR78" s="945"/>
      <c r="DS78" s="908">
        <f>+DS77</f>
        <v>1869005.478119086</v>
      </c>
      <c r="DT78" s="444">
        <f>+DT77</f>
        <v>64934.818181818184</v>
      </c>
      <c r="DU78" s="444">
        <f t="shared" si="334"/>
        <v>1804070.6599372679</v>
      </c>
      <c r="DV78" s="945"/>
      <c r="DW78" s="908">
        <f>+DW77</f>
        <v>6512342.6040673479</v>
      </c>
      <c r="DX78" s="444">
        <f>+DX77</f>
        <v>231461.61363636365</v>
      </c>
      <c r="DY78" s="444">
        <f t="shared" si="335"/>
        <v>6280880.9904309846</v>
      </c>
      <c r="DZ78" s="945"/>
      <c r="EA78" s="908">
        <f>+EA77</f>
        <v>10856304.220038963</v>
      </c>
      <c r="EB78" s="444">
        <f>+EB77</f>
        <v>371610.95454545453</v>
      </c>
      <c r="EC78" s="444">
        <f t="shared" si="336"/>
        <v>10484693.265493508</v>
      </c>
      <c r="ED78" s="945"/>
      <c r="EE78" s="908">
        <f>+EE77</f>
        <v>12207751.574617583</v>
      </c>
      <c r="EF78" s="444">
        <f>+EF77</f>
        <v>418901.86363636365</v>
      </c>
      <c r="EG78" s="444">
        <f t="shared" si="337"/>
        <v>11788849.71098122</v>
      </c>
      <c r="EH78" s="945"/>
      <c r="EI78" s="908">
        <f>+EI77</f>
        <v>6768431.2796294009</v>
      </c>
      <c r="EJ78" s="444">
        <f>+EJ77</f>
        <v>221855.52272727274</v>
      </c>
      <c r="EK78" s="444">
        <f t="shared" si="338"/>
        <v>6546575.7569021285</v>
      </c>
      <c r="EL78" s="945"/>
      <c r="EM78" s="908">
        <f>+EM77</f>
        <v>12876776.790925676</v>
      </c>
      <c r="EN78" s="444">
        <f>+EN77</f>
        <v>426091.25</v>
      </c>
      <c r="EO78" s="444">
        <f t="shared" si="339"/>
        <v>12450685.540925676</v>
      </c>
      <c r="EP78" s="945"/>
      <c r="EQ78" s="908">
        <f>+EQ77</f>
        <v>8123156.5785488328</v>
      </c>
      <c r="ER78" s="444">
        <f>+ER77</f>
        <v>274009.40909090912</v>
      </c>
      <c r="ES78" s="444">
        <f t="shared" si="340"/>
        <v>7849147.1694579236</v>
      </c>
      <c r="ET78" s="945"/>
      <c r="EU78" s="908">
        <f>+EU77</f>
        <v>60610336.661415823</v>
      </c>
      <c r="EV78" s="444">
        <f>+EV77</f>
        <v>2074689.9318181819</v>
      </c>
      <c r="EW78" s="444">
        <f t="shared" si="341"/>
        <v>58535646.729597643</v>
      </c>
      <c r="EX78" s="945"/>
      <c r="EY78" s="908">
        <f>+EY77</f>
        <v>22014018.756871019</v>
      </c>
      <c r="EZ78" s="444">
        <f>+EZ77</f>
        <v>731924.18181818177</v>
      </c>
      <c r="FA78" s="444">
        <f t="shared" si="342"/>
        <v>21282094.575052835</v>
      </c>
      <c r="FB78" s="945"/>
      <c r="FC78" s="908">
        <f>+FC77</f>
        <v>9353629.0040625129</v>
      </c>
      <c r="FD78" s="444">
        <f>+FD77</f>
        <v>305154.84090909088</v>
      </c>
      <c r="FE78" s="444">
        <f t="shared" si="343"/>
        <v>9048474.1631534211</v>
      </c>
      <c r="FF78" s="945"/>
      <c r="FG78" s="908">
        <f>+FG77</f>
        <v>56409914.165291756</v>
      </c>
      <c r="FH78" s="444">
        <f>+FH77</f>
        <v>1912087.1818181819</v>
      </c>
      <c r="FI78" s="444">
        <f t="shared" si="344"/>
        <v>54497826.983473577</v>
      </c>
      <c r="FJ78" s="945"/>
      <c r="FK78" s="908">
        <f>+FK77</f>
        <v>881485.22223604016</v>
      </c>
      <c r="FL78" s="444">
        <f>+FL77</f>
        <v>29590.636363636364</v>
      </c>
      <c r="FM78" s="444">
        <f t="shared" si="345"/>
        <v>851894.58587240381</v>
      </c>
      <c r="FN78" s="945"/>
      <c r="FO78" s="908">
        <f>+FO77</f>
        <v>136495.2244745678</v>
      </c>
      <c r="FP78" s="444">
        <f>+FP77</f>
        <v>4672.227272727273</v>
      </c>
      <c r="FQ78" s="444">
        <f t="shared" si="346"/>
        <v>131822.99720184054</v>
      </c>
      <c r="FR78" s="945"/>
      <c r="FS78" s="908">
        <f>+FS77</f>
        <v>16052582.838328566</v>
      </c>
      <c r="FT78" s="444">
        <f>+FT77</f>
        <v>533717.79545454541</v>
      </c>
      <c r="FU78" s="444">
        <f t="shared" si="347"/>
        <v>15518865.042874021</v>
      </c>
      <c r="FV78" s="945"/>
      <c r="FW78" s="908">
        <f>+FW77</f>
        <v>984967.00070126704</v>
      </c>
      <c r="FX78" s="444">
        <f>+FX77</f>
        <v>33468.295454545456</v>
      </c>
      <c r="FY78" s="444">
        <f t="shared" si="348"/>
        <v>951498.70524672163</v>
      </c>
      <c r="FZ78" s="945"/>
      <c r="GA78" s="908">
        <f>+GA77</f>
        <v>9512625.26084028</v>
      </c>
      <c r="GB78" s="444">
        <f>+GB77</f>
        <v>308173.47727272729</v>
      </c>
      <c r="GC78" s="444">
        <f t="shared" si="349"/>
        <v>9204451.7835675534</v>
      </c>
      <c r="GD78" s="945"/>
      <c r="GE78" s="908">
        <f>+GE77</f>
        <v>4085776.1463990095</v>
      </c>
      <c r="GF78" s="444">
        <f>+GF77</f>
        <v>145216.61363636365</v>
      </c>
      <c r="GG78" s="444">
        <f t="shared" si="350"/>
        <v>3940559.5327626457</v>
      </c>
      <c r="GH78" s="945"/>
      <c r="GI78" s="908">
        <f>+GI77</f>
        <v>3588297.8865398187</v>
      </c>
      <c r="GJ78" s="444">
        <f>+GJ77</f>
        <v>119304.06818181818</v>
      </c>
      <c r="GK78" s="444">
        <f t="shared" si="351"/>
        <v>3468993.8183580004</v>
      </c>
      <c r="GL78" s="945"/>
      <c r="GM78" s="908">
        <f>+GM77</f>
        <v>2070182.3355304061</v>
      </c>
      <c r="GN78" s="444">
        <f>+GN77</f>
        <v>72650.181818181823</v>
      </c>
      <c r="GO78" s="444">
        <f t="shared" si="352"/>
        <v>1997532.1537122242</v>
      </c>
      <c r="GP78" s="945"/>
      <c r="GQ78" s="908">
        <f>+GQ77</f>
        <v>14293938.014332792</v>
      </c>
      <c r="GR78" s="444">
        <f>+GR77</f>
        <v>497857.56818181818</v>
      </c>
      <c r="GS78" s="444">
        <f t="shared" si="353"/>
        <v>13796080.446150973</v>
      </c>
      <c r="GT78" s="945"/>
      <c r="GU78" s="908">
        <f>+GU77</f>
        <v>689512.50454545487</v>
      </c>
      <c r="GV78" s="444">
        <f>+GV77</f>
        <v>18910.18181818182</v>
      </c>
      <c r="GW78" s="444">
        <f t="shared" si="354"/>
        <v>670602.3227272731</v>
      </c>
      <c r="GX78" s="945"/>
      <c r="GY78" s="908">
        <f>+GY77</f>
        <v>3163159.27461344</v>
      </c>
      <c r="GZ78" s="444">
        <f>+GZ77</f>
        <v>110172.77272727272</v>
      </c>
      <c r="HA78" s="444">
        <f t="shared" si="355"/>
        <v>3052986.5018861671</v>
      </c>
      <c r="HB78" s="945"/>
      <c r="HC78" s="908">
        <f>+HC77</f>
        <v>13606856.081277894</v>
      </c>
      <c r="HD78" s="444">
        <f>+HD77</f>
        <v>479935.59090909088</v>
      </c>
      <c r="HE78" s="444">
        <f t="shared" si="356"/>
        <v>13126920.490368802</v>
      </c>
      <c r="HF78" s="945"/>
      <c r="HG78" s="908">
        <f>+HG77</f>
        <v>2201058.4764125519</v>
      </c>
      <c r="HH78" s="444">
        <f>+HH77</f>
        <v>77832.227272727279</v>
      </c>
      <c r="HI78" s="444">
        <f t="shared" si="357"/>
        <v>2123226.2491398249</v>
      </c>
      <c r="HJ78" s="945"/>
      <c r="HK78" s="908">
        <f>+HK77</f>
        <v>2178575.010567368</v>
      </c>
      <c r="HL78" s="444">
        <f>+HL77</f>
        <v>76261.659090909088</v>
      </c>
      <c r="HM78" s="444">
        <f t="shared" si="358"/>
        <v>2102313.3514764588</v>
      </c>
      <c r="HN78" s="945"/>
      <c r="HO78" s="908">
        <f>+HO77</f>
        <v>502059.85341789958</v>
      </c>
      <c r="HP78" s="444">
        <f>+HP77</f>
        <v>17708.454545454544</v>
      </c>
      <c r="HQ78" s="444">
        <f t="shared" si="359"/>
        <v>484351.39887244505</v>
      </c>
      <c r="HR78" s="945"/>
      <c r="HS78" s="908">
        <f>+HS77</f>
        <v>4112727.5075550331</v>
      </c>
      <c r="HT78" s="444">
        <f>+HT77</f>
        <v>140432.93181818182</v>
      </c>
      <c r="HU78" s="444">
        <f t="shared" si="360"/>
        <v>3972294.5757368514</v>
      </c>
      <c r="HV78" s="945"/>
      <c r="HW78" s="908">
        <f>+HW77</f>
        <v>16604578.674529145</v>
      </c>
      <c r="HX78" s="444">
        <f>+HX77</f>
        <v>544264.59090909094</v>
      </c>
      <c r="HY78" s="444">
        <f t="shared" si="361"/>
        <v>16060314.083620053</v>
      </c>
      <c r="HZ78" s="945"/>
      <c r="IA78" s="908">
        <f>+IA77</f>
        <v>15287265.679330926</v>
      </c>
      <c r="IB78" s="444">
        <f>+IB77</f>
        <v>495250.22727272729</v>
      </c>
      <c r="IC78" s="444">
        <f t="shared" si="362"/>
        <v>14792015.4520582</v>
      </c>
      <c r="ID78" s="945"/>
      <c r="IE78" s="908">
        <f>+IE77</f>
        <v>86977583.008456618</v>
      </c>
      <c r="IF78" s="444">
        <f>+IF77</f>
        <v>2735944.4545454546</v>
      </c>
      <c r="IG78" s="444">
        <f t="shared" si="363"/>
        <v>84241638.553911164</v>
      </c>
      <c r="IH78" s="945"/>
      <c r="II78" s="908">
        <f>+II77</f>
        <v>100281483.03752643</v>
      </c>
      <c r="IJ78" s="444">
        <f>+IJ77</f>
        <v>3056062.2045454546</v>
      </c>
      <c r="IK78" s="444">
        <f t="shared" si="364"/>
        <v>97225420.832980976</v>
      </c>
      <c r="IL78" s="945"/>
      <c r="IM78" s="908">
        <f>+IM77</f>
        <v>11819953.969344607</v>
      </c>
      <c r="IN78" s="444">
        <f>+IN77</f>
        <v>349318.22727272729</v>
      </c>
      <c r="IO78" s="444">
        <f t="shared" si="365"/>
        <v>11470635.74207188</v>
      </c>
      <c r="IP78" s="945"/>
      <c r="IQ78" s="908">
        <f>+IQ77</f>
        <v>373434.11064129678</v>
      </c>
      <c r="IR78" s="444">
        <f>+IR77</f>
        <v>10686.113636363636</v>
      </c>
      <c r="IS78" s="444">
        <f t="shared" si="366"/>
        <v>362747.99700493313</v>
      </c>
      <c r="IT78" s="945"/>
      <c r="IU78" s="908">
        <f>+IU77</f>
        <v>75413.011033729927</v>
      </c>
      <c r="IV78" s="444">
        <f>+IV77</f>
        <v>2471.8863636363635</v>
      </c>
      <c r="IW78" s="444">
        <f t="shared" si="367"/>
        <v>72941.124670093559</v>
      </c>
      <c r="IX78" s="945"/>
      <c r="IY78" s="908">
        <f>+IY77</f>
        <v>52237.279636308376</v>
      </c>
      <c r="IZ78" s="444">
        <f>+IZ77</f>
        <v>1720.340909090909</v>
      </c>
      <c r="JA78" s="444">
        <f t="shared" si="368"/>
        <v>50516.938727217464</v>
      </c>
      <c r="JB78" s="945"/>
      <c r="JC78" s="908">
        <f>+JC77</f>
        <v>9669530.2977448944</v>
      </c>
      <c r="JD78" s="444">
        <f>+JD77</f>
        <v>304980.29545454547</v>
      </c>
      <c r="JE78" s="444">
        <f t="shared" si="369"/>
        <v>9364550.0022903495</v>
      </c>
      <c r="JF78" s="945"/>
      <c r="JG78" s="908">
        <f>+JG77</f>
        <v>958408.6213068181</v>
      </c>
      <c r="JH78" s="444">
        <f>+JH77</f>
        <v>24214.977272727272</v>
      </c>
      <c r="JI78" s="444">
        <f t="shared" si="370"/>
        <v>934193.6440340908</v>
      </c>
      <c r="JJ78" s="945"/>
      <c r="JK78" s="908">
        <f>+JK77</f>
        <v>353640.23217814259</v>
      </c>
      <c r="JL78" s="444">
        <f>+JL77</f>
        <v>11403.5</v>
      </c>
      <c r="JM78" s="444">
        <f t="shared" si="371"/>
        <v>342236.73217814259</v>
      </c>
      <c r="JN78" s="945"/>
      <c r="JO78" s="908">
        <f>+JO77</f>
        <v>511891.04215893551</v>
      </c>
      <c r="JP78" s="444">
        <f>+JP77</f>
        <v>16700.045454545456</v>
      </c>
      <c r="JQ78" s="444">
        <f t="shared" si="372"/>
        <v>495190.99670439004</v>
      </c>
      <c r="JR78" s="945"/>
      <c r="JS78" s="908">
        <f>+JS77</f>
        <v>11647.298242341329</v>
      </c>
      <c r="JT78" s="444">
        <f>+JT77</f>
        <v>369.95454545454544</v>
      </c>
      <c r="JU78" s="444">
        <f t="shared" si="373"/>
        <v>11277.343696886783</v>
      </c>
      <c r="JV78" s="945"/>
      <c r="JW78" s="908">
        <f>+JW77</f>
        <v>11647.298242341329</v>
      </c>
      <c r="JX78" s="444">
        <f>+JX77</f>
        <v>369.95454545454544</v>
      </c>
      <c r="JY78" s="444">
        <f t="shared" si="374"/>
        <v>11277.343696886783</v>
      </c>
      <c r="JZ78" s="945"/>
      <c r="KA78" s="908">
        <f>+KA77</f>
        <v>614547.03111484204</v>
      </c>
      <c r="KB78" s="444">
        <f>+KB77</f>
        <v>19519.93181818182</v>
      </c>
      <c r="KC78" s="444">
        <f t="shared" si="375"/>
        <v>595027.09929666028</v>
      </c>
      <c r="KD78" s="945"/>
      <c r="KE78" s="908">
        <f>+KE77</f>
        <v>614547.03111484204</v>
      </c>
      <c r="KF78" s="444">
        <f>+KF77</f>
        <v>19519.93181818182</v>
      </c>
      <c r="KG78" s="444">
        <f t="shared" si="376"/>
        <v>595027.09929666028</v>
      </c>
      <c r="KH78" s="945"/>
      <c r="KI78" s="908">
        <f>+KI77</f>
        <v>165873.12379610061</v>
      </c>
      <c r="KJ78" s="444">
        <f>+KJ77</f>
        <v>5361.181818181818</v>
      </c>
      <c r="KK78" s="444">
        <f t="shared" si="377"/>
        <v>160511.94197791879</v>
      </c>
      <c r="KL78" s="945"/>
      <c r="KM78" s="908">
        <f>+KM77</f>
        <v>11124647.378314609</v>
      </c>
      <c r="KN78" s="444">
        <f>+KN77</f>
        <v>353353.52272727271</v>
      </c>
      <c r="KO78" s="444">
        <f t="shared" si="378"/>
        <v>10771293.855587335</v>
      </c>
      <c r="KP78" s="945"/>
      <c r="KQ78" s="908">
        <f>+KQ77</f>
        <v>1259722.0674242426</v>
      </c>
      <c r="KR78" s="444">
        <f>+KR77</f>
        <v>31754.363636363636</v>
      </c>
      <c r="KS78" s="444">
        <f t="shared" si="379"/>
        <v>1227967.7037878791</v>
      </c>
      <c r="KT78" s="945"/>
      <c r="KU78" s="908">
        <f>+KU77</f>
        <v>0</v>
      </c>
      <c r="KV78" s="444">
        <f>+KV77</f>
        <v>0</v>
      </c>
      <c r="KW78" s="444">
        <f t="shared" si="380"/>
        <v>0</v>
      </c>
      <c r="KX78" s="945"/>
      <c r="KY78" s="908">
        <f>+KY77</f>
        <v>1092968.1083509508</v>
      </c>
      <c r="KZ78" s="444">
        <f>+KZ77</f>
        <v>33657.88636363636</v>
      </c>
      <c r="LA78" s="444">
        <f t="shared" si="381"/>
        <v>1059310.2219873143</v>
      </c>
      <c r="LB78" s="945"/>
      <c r="LC78" s="908">
        <f>+LC77</f>
        <v>0</v>
      </c>
      <c r="LD78" s="444">
        <f>+LD77</f>
        <v>0</v>
      </c>
      <c r="LE78" s="444">
        <f t="shared" si="382"/>
        <v>0</v>
      </c>
      <c r="LF78" s="945"/>
      <c r="LG78" s="908">
        <f>+LG77</f>
        <v>24432528.954545446</v>
      </c>
      <c r="LH78" s="444">
        <f>+LH77</f>
        <v>725718.68181818177</v>
      </c>
      <c r="LI78" s="444">
        <f t="shared" si="383"/>
        <v>23706810.272727262</v>
      </c>
      <c r="LJ78" s="945"/>
      <c r="LK78" s="908">
        <f>+LK77</f>
        <v>4909986.1028893599</v>
      </c>
      <c r="LL78" s="444">
        <f>+LL77</f>
        <v>144741.36363636365</v>
      </c>
      <c r="LM78" s="444">
        <f t="shared" si="384"/>
        <v>4765244.7392529966</v>
      </c>
      <c r="LN78" s="945"/>
      <c r="LO78" s="908">
        <f>+LO77</f>
        <v>2945093.8451374206</v>
      </c>
      <c r="LP78" s="444">
        <f>+LP77</f>
        <v>92640.113636363632</v>
      </c>
      <c r="LQ78" s="444">
        <f t="shared" si="385"/>
        <v>2852453.7315010568</v>
      </c>
      <c r="LR78" s="945"/>
      <c r="LS78" s="908">
        <f>+LS77</f>
        <v>88480.290697674442</v>
      </c>
      <c r="LT78" s="444">
        <f>+LT77</f>
        <v>2648.25</v>
      </c>
      <c r="LU78" s="444">
        <f t="shared" si="386"/>
        <v>85832.040697674442</v>
      </c>
      <c r="LV78" s="945"/>
      <c r="LW78" s="908">
        <f>+LW77</f>
        <v>13516453.508809023</v>
      </c>
      <c r="LX78" s="444">
        <f>+LX77</f>
        <v>419543.43181818182</v>
      </c>
      <c r="LY78" s="444">
        <f t="shared" si="387"/>
        <v>13096910.076990841</v>
      </c>
      <c r="LZ78" s="945"/>
      <c r="MA78" s="908">
        <f>+MA77</f>
        <v>17970202.48678647</v>
      </c>
      <c r="MB78" s="444">
        <f>+MB77</f>
        <v>539231.47727272729</v>
      </c>
      <c r="MC78" s="444">
        <f t="shared" si="388"/>
        <v>17430971.009513743</v>
      </c>
      <c r="MD78" s="945"/>
      <c r="ME78" s="908">
        <f>+ME77</f>
        <v>2305143.7804792109</v>
      </c>
      <c r="MF78" s="444">
        <f>+MF77</f>
        <v>71173.659090909088</v>
      </c>
      <c r="MG78" s="444">
        <f t="shared" si="389"/>
        <v>2233970.1213883017</v>
      </c>
      <c r="MH78" s="945"/>
      <c r="MI78" s="908">
        <f>+MI77</f>
        <v>26320894.679175489</v>
      </c>
      <c r="MJ78" s="444">
        <f>+MJ77</f>
        <v>802125.06818181823</v>
      </c>
      <c r="MK78" s="444">
        <f t="shared" si="390"/>
        <v>25518769.610993672</v>
      </c>
      <c r="ML78" s="945"/>
      <c r="MM78" s="908">
        <f>+MM77</f>
        <v>13476401.787174067</v>
      </c>
      <c r="MN78" s="444">
        <f>+MN77</f>
        <v>409626.72727272729</v>
      </c>
      <c r="MO78" s="444">
        <f t="shared" si="391"/>
        <v>13066775.05990134</v>
      </c>
      <c r="MP78" s="945"/>
      <c r="MQ78" s="908">
        <f>+MQ77</f>
        <v>28587028.937632136</v>
      </c>
      <c r="MR78" s="444">
        <f>+MR77</f>
        <v>864446.02272727271</v>
      </c>
      <c r="MS78" s="444">
        <f t="shared" si="392"/>
        <v>27722582.914904863</v>
      </c>
      <c r="MT78" s="945"/>
      <c r="MU78" s="908">
        <f>+MU77</f>
        <v>9254877.5792811848</v>
      </c>
      <c r="MV78" s="444">
        <f>+MV77</f>
        <v>277002.13636363635</v>
      </c>
      <c r="MW78" s="444">
        <f t="shared" si="393"/>
        <v>8977875.4429175481</v>
      </c>
      <c r="MX78" s="945"/>
      <c r="MY78" s="908">
        <f>+MY77</f>
        <v>3482103.2766032405</v>
      </c>
      <c r="MZ78" s="444">
        <f>+MZ77</f>
        <v>103955.40909090909</v>
      </c>
      <c r="NA78" s="444">
        <f t="shared" si="394"/>
        <v>3378147.8675123313</v>
      </c>
      <c r="NB78" s="945"/>
      <c r="NC78" s="908">
        <f>+NC77</f>
        <v>27779863.168428477</v>
      </c>
      <c r="ND78" s="444">
        <f>+ND77</f>
        <v>844392.63636363635</v>
      </c>
      <c r="NE78" s="444">
        <f t="shared" si="395"/>
        <v>26935470.53206484</v>
      </c>
      <c r="NF78" s="945"/>
      <c r="NG78" s="908">
        <f>+NG77</f>
        <v>3518860.8907681452</v>
      </c>
      <c r="NH78" s="444">
        <f>+NH77</f>
        <v>109223.54545454546</v>
      </c>
      <c r="NI78" s="444">
        <f t="shared" si="396"/>
        <v>3409637.3453135998</v>
      </c>
      <c r="NJ78" s="945"/>
      <c r="NK78" s="908">
        <f>+NK77</f>
        <v>38587149.007223412</v>
      </c>
      <c r="NL78" s="444">
        <f>+NL77</f>
        <v>1163839.6590909092</v>
      </c>
      <c r="NM78" s="444">
        <f t="shared" si="397"/>
        <v>37423309.348132506</v>
      </c>
      <c r="NN78" s="945"/>
      <c r="NO78" s="908">
        <f>+NO77</f>
        <v>1518675.1233262862</v>
      </c>
      <c r="NP78" s="444">
        <f>+NP77</f>
        <v>45454.545454545456</v>
      </c>
      <c r="NQ78" s="444">
        <f t="shared" si="398"/>
        <v>1473220.5778717408</v>
      </c>
      <c r="NR78" s="945"/>
      <c r="NS78" s="908">
        <f>+NS77</f>
        <v>4801683.1867512334</v>
      </c>
      <c r="NT78" s="444">
        <f>+NT77</f>
        <v>141548.70454545456</v>
      </c>
      <c r="NU78" s="444">
        <f t="shared" si="399"/>
        <v>4660134.4822057793</v>
      </c>
      <c r="NV78" s="945"/>
      <c r="NW78" s="908">
        <f>+NW77</f>
        <v>927765.98625792784</v>
      </c>
      <c r="NX78" s="444">
        <f>+NX77</f>
        <v>26484.136363636364</v>
      </c>
      <c r="NY78" s="444">
        <f t="shared" si="400"/>
        <v>901281.84989429149</v>
      </c>
      <c r="NZ78" s="945"/>
      <c r="OA78" s="908">
        <f>+OA77</f>
        <v>9037768.9381606784</v>
      </c>
      <c r="OB78" s="444">
        <f>+OB77</f>
        <v>272591.11363636365</v>
      </c>
      <c r="OC78" s="444">
        <f t="shared" si="401"/>
        <v>8765177.8245243151</v>
      </c>
      <c r="OD78" s="945"/>
      <c r="OE78" s="908">
        <f>+OE77</f>
        <v>5137242.8932346711</v>
      </c>
      <c r="OF78" s="444">
        <f>+OF77</f>
        <v>154153.13636363635</v>
      </c>
      <c r="OG78" s="444">
        <f t="shared" si="402"/>
        <v>4983089.7568710344</v>
      </c>
      <c r="OH78" s="945"/>
      <c r="OI78" s="908">
        <f>+OI77</f>
        <v>17740749.469696973</v>
      </c>
      <c r="OJ78" s="444">
        <f>+OJ77</f>
        <v>526952.95454545459</v>
      </c>
      <c r="OK78" s="444">
        <f t="shared" si="403"/>
        <v>17213796.515151519</v>
      </c>
      <c r="OL78" s="945"/>
      <c r="OM78" s="908">
        <f>+OM77</f>
        <v>9628761.9760394637</v>
      </c>
      <c r="ON78" s="444">
        <f>+ON77</f>
        <v>283846.04545454547</v>
      </c>
      <c r="OO78" s="444">
        <f t="shared" si="404"/>
        <v>9344915.9305849187</v>
      </c>
      <c r="OP78" s="945"/>
      <c r="OQ78" s="908">
        <f>+OQ77</f>
        <v>787566.75651867501</v>
      </c>
      <c r="OR78" s="444">
        <f>+OR77</f>
        <v>22871.704545454544</v>
      </c>
      <c r="OS78" s="444">
        <f t="shared" si="405"/>
        <v>764695.05197322043</v>
      </c>
      <c r="OT78" s="945"/>
      <c r="OU78" s="908">
        <f>+OU77</f>
        <v>3382418.9667019029</v>
      </c>
      <c r="OV78" s="444">
        <f>+OV77</f>
        <v>99961.522727272721</v>
      </c>
      <c r="OW78" s="444">
        <f t="shared" si="406"/>
        <v>3282457.44397463</v>
      </c>
      <c r="OX78" s="945"/>
      <c r="OY78" s="908">
        <f>+OY77</f>
        <v>4406598.2737843562</v>
      </c>
      <c r="OZ78" s="444">
        <f>+OZ77</f>
        <v>128289.59090909091</v>
      </c>
      <c r="PA78" s="444">
        <f t="shared" si="407"/>
        <v>4278308.6828752654</v>
      </c>
      <c r="PB78" s="945"/>
      <c r="PC78" s="908">
        <f>+PC77</f>
        <v>58025606.099365726</v>
      </c>
      <c r="PD78" s="444">
        <f>+PD77</f>
        <v>1714846.0909090908</v>
      </c>
      <c r="PE78" s="444">
        <f t="shared" si="408"/>
        <v>56310760.008456632</v>
      </c>
      <c r="PF78" s="945"/>
      <c r="PG78" s="908">
        <f>+PG77</f>
        <v>23451362.133897118</v>
      </c>
      <c r="PH78" s="444">
        <f>+PH77</f>
        <v>681050.36363636365</v>
      </c>
      <c r="PI78" s="444">
        <f t="shared" si="409"/>
        <v>22770311.770260755</v>
      </c>
      <c r="PJ78" s="945"/>
      <c r="PK78" s="908">
        <f>+PK77</f>
        <v>17445294.021141656</v>
      </c>
      <c r="PL78" s="444">
        <f>+PL77</f>
        <v>492007.63636363635</v>
      </c>
      <c r="PM78" s="444">
        <f t="shared" si="410"/>
        <v>16953286.384778019</v>
      </c>
      <c r="PN78" s="945"/>
      <c r="PO78" s="908">
        <f>+PO77</f>
        <v>18224059.15909091</v>
      </c>
      <c r="PP78" s="444">
        <f>+PP77</f>
        <v>497925.11363636365</v>
      </c>
      <c r="PQ78" s="444">
        <f t="shared" si="411"/>
        <v>17726134.045454547</v>
      </c>
      <c r="PR78" s="945"/>
      <c r="PS78" s="908">
        <f>+PS77</f>
        <v>8175977.4070075788</v>
      </c>
      <c r="PT78" s="444">
        <f>+PT77</f>
        <v>218730.86363636365</v>
      </c>
      <c r="PU78" s="444">
        <f t="shared" si="412"/>
        <v>7957246.5433712155</v>
      </c>
      <c r="PV78" s="945"/>
      <c r="PW78" s="908">
        <f>+PW77</f>
        <v>205857023.89090914</v>
      </c>
      <c r="PX78" s="444">
        <f>+PX77</f>
        <v>5440555.6363636367</v>
      </c>
      <c r="PY78" s="444">
        <f t="shared" si="413"/>
        <v>200416468.25454551</v>
      </c>
      <c r="PZ78" s="945"/>
      <c r="QA78" s="908">
        <f>+QA77</f>
        <v>1411995.6051797043</v>
      </c>
      <c r="QB78" s="444">
        <f>+QB77</f>
        <v>43030.340909090912</v>
      </c>
      <c r="QC78" s="444">
        <f t="shared" si="414"/>
        <v>1368965.2642706134</v>
      </c>
      <c r="QD78" s="945"/>
      <c r="QE78" s="908">
        <f>+QE77</f>
        <v>8166849.244602276</v>
      </c>
      <c r="QF78" s="444">
        <f>+QF77</f>
        <v>218486.65909090909</v>
      </c>
      <c r="QG78" s="444">
        <f t="shared" si="415"/>
        <v>7948362.5855113668</v>
      </c>
      <c r="QH78" s="945"/>
      <c r="QI78" s="908">
        <f>+QI77</f>
        <v>32746581.350284088</v>
      </c>
      <c r="QJ78" s="444">
        <f>+QJ77</f>
        <v>873921.88636363635</v>
      </c>
      <c r="QK78" s="444">
        <f t="shared" si="416"/>
        <v>31872659.463920452</v>
      </c>
      <c r="QL78" s="945"/>
      <c r="QM78" s="908">
        <f>+QM77</f>
        <v>32703294.629261352</v>
      </c>
      <c r="QN78" s="444">
        <f>+QN77</f>
        <v>870636.79545454541</v>
      </c>
      <c r="QO78" s="444">
        <f t="shared" si="417"/>
        <v>31832657.833806805</v>
      </c>
      <c r="QP78" s="945"/>
      <c r="QQ78" s="908">
        <f>+QQ77</f>
        <v>16029258.08551136</v>
      </c>
      <c r="QR78" s="444">
        <f>+QR77</f>
        <v>425696.79545454547</v>
      </c>
      <c r="QS78" s="444">
        <f t="shared" si="418"/>
        <v>15603561.290056815</v>
      </c>
      <c r="QT78" s="945"/>
      <c r="QU78" s="908">
        <f>+QU77</f>
        <v>5516348.9036931824</v>
      </c>
      <c r="QV78" s="444">
        <f>+QV77</f>
        <v>145790.52272727274</v>
      </c>
      <c r="QW78" s="444">
        <f t="shared" si="419"/>
        <v>5370558.3809659099</v>
      </c>
      <c r="QX78" s="945"/>
      <c r="QY78" s="908">
        <f>+QY77</f>
        <v>6254344.4639204554</v>
      </c>
      <c r="QZ78" s="444">
        <f>+QZ77</f>
        <v>172394.93181818182</v>
      </c>
      <c r="RA78" s="444">
        <f t="shared" si="420"/>
        <v>6081949.5321022738</v>
      </c>
      <c r="RB78" s="945"/>
      <c r="RC78" s="908">
        <f>+RC77</f>
        <v>11780985.817613633</v>
      </c>
      <c r="RD78" s="444">
        <f>+RD77</f>
        <v>319881.95454545453</v>
      </c>
      <c r="RE78" s="444">
        <f t="shared" si="421"/>
        <v>11461103.863068178</v>
      </c>
      <c r="RF78" s="945"/>
      <c r="RG78" s="908">
        <f>+RG77</f>
        <v>7912635.5700757578</v>
      </c>
      <c r="RH78" s="444">
        <f>+RH77</f>
        <v>213254.63636363635</v>
      </c>
      <c r="RI78" s="444">
        <f t="shared" si="422"/>
        <v>7699380.9337121211</v>
      </c>
      <c r="RJ78" s="945"/>
      <c r="RK78" s="908">
        <f>+RK77</f>
        <v>498204.82481060608</v>
      </c>
      <c r="RL78" s="444">
        <f>+RL77</f>
        <v>13328.40909090909</v>
      </c>
      <c r="RM78" s="444">
        <f t="shared" si="423"/>
        <v>484876.41571969696</v>
      </c>
      <c r="RN78" s="945"/>
      <c r="RO78" s="908">
        <f>+RO77</f>
        <v>683834.19223484851</v>
      </c>
      <c r="RP78" s="444">
        <f>+RP77</f>
        <v>18249.772727272728</v>
      </c>
      <c r="RQ78" s="444">
        <f t="shared" si="424"/>
        <v>665584.4195075758</v>
      </c>
      <c r="RR78" s="945"/>
      <c r="RS78" s="908">
        <f>+RS77</f>
        <v>34445004.734848484</v>
      </c>
      <c r="RT78" s="444">
        <f>+RT77</f>
        <v>914772.72727272729</v>
      </c>
      <c r="RU78" s="444">
        <f t="shared" si="425"/>
        <v>33530232.007575758</v>
      </c>
      <c r="RV78" s="945"/>
      <c r="RW78" s="908">
        <f>+RW77</f>
        <v>8845338.8525568191</v>
      </c>
      <c r="RX78" s="444">
        <f>+RX77</f>
        <v>234339.47727272726</v>
      </c>
      <c r="RY78" s="444">
        <f t="shared" si="426"/>
        <v>8610999.3752840925</v>
      </c>
      <c r="RZ78" s="945"/>
      <c r="SA78" s="908">
        <f>+SA77</f>
        <v>4214274.7315010577</v>
      </c>
      <c r="SB78" s="444">
        <f>+SB77</f>
        <v>120594.81818181818</v>
      </c>
      <c r="SC78" s="444">
        <f t="shared" si="427"/>
        <v>4093679.9133192394</v>
      </c>
      <c r="SD78" s="945"/>
      <c r="SE78" s="908">
        <f>+SE77</f>
        <v>1172351.9403409094</v>
      </c>
      <c r="SF78" s="444">
        <f>+SF77</f>
        <v>30983.863636363636</v>
      </c>
      <c r="SG78" s="444">
        <f t="shared" si="428"/>
        <v>1141368.0767045459</v>
      </c>
      <c r="SH78" s="945"/>
      <c r="SI78" s="908">
        <f>+SI77</f>
        <v>91851.99119318185</v>
      </c>
      <c r="SJ78" s="444">
        <f>+SJ77</f>
        <v>2410.0227272727275</v>
      </c>
      <c r="SK78" s="444">
        <f t="shared" si="429"/>
        <v>89441.968465909129</v>
      </c>
      <c r="SL78" s="945"/>
      <c r="SM78" s="908">
        <f>+SM77</f>
        <v>73385.618749999994</v>
      </c>
      <c r="SN78" s="444">
        <f>+SN77</f>
        <v>1925.5</v>
      </c>
      <c r="SO78" s="444">
        <f t="shared" si="430"/>
        <v>71460.118749999994</v>
      </c>
      <c r="SP78" s="945"/>
      <c r="SQ78" s="908">
        <f>+SQ77</f>
        <v>14872822.43692741</v>
      </c>
      <c r="SR78" s="444">
        <f>+SR77</f>
        <v>427684.81818181818</v>
      </c>
      <c r="SS78" s="444">
        <f t="shared" si="431"/>
        <v>14445137.618745591</v>
      </c>
      <c r="ST78" s="945"/>
      <c r="SU78" s="908">
        <f>+SU77</f>
        <v>573646.8794926008</v>
      </c>
      <c r="SV78" s="444">
        <f>+SV77</f>
        <v>16910.522727272728</v>
      </c>
      <c r="SW78" s="444">
        <f t="shared" si="432"/>
        <v>556736.35676532809</v>
      </c>
      <c r="SX78" s="945"/>
      <c r="SY78" s="908">
        <f>+SY77</f>
        <v>967042.24524312944</v>
      </c>
      <c r="SZ78" s="444">
        <f>+SZ77</f>
        <v>27672.68181818182</v>
      </c>
      <c r="TA78" s="444">
        <f t="shared" si="433"/>
        <v>939369.56342494767</v>
      </c>
      <c r="TB78" s="945"/>
      <c r="TC78" s="908">
        <f>+TC77</f>
        <v>1133764.1545454545</v>
      </c>
      <c r="TD78" s="444">
        <f>+TD77</f>
        <v>31570.18181818182</v>
      </c>
      <c r="TE78" s="444">
        <f t="shared" si="434"/>
        <v>1102193.9727272727</v>
      </c>
      <c r="TF78" s="945"/>
      <c r="TG78" s="908">
        <f>+TG77</f>
        <v>3037266.0207892889</v>
      </c>
      <c r="TH78" s="444">
        <f>+TH77</f>
        <v>88205.159090909088</v>
      </c>
      <c r="TI78" s="444">
        <f t="shared" si="435"/>
        <v>2949060.8616983797</v>
      </c>
      <c r="TJ78" s="945"/>
      <c r="TK78" s="908">
        <f>+TK77</f>
        <v>16288632.015151516</v>
      </c>
      <c r="TL78" s="444">
        <f>+TL77</f>
        <v>468398.02272727271</v>
      </c>
      <c r="TM78" s="444">
        <f t="shared" si="436"/>
        <v>15820233.992424242</v>
      </c>
      <c r="TN78" s="945"/>
      <c r="TO78" s="908">
        <f>+TO77</f>
        <v>20130581.21987316</v>
      </c>
      <c r="TP78" s="444">
        <f>+TP77</f>
        <v>576052.56818181823</v>
      </c>
      <c r="TQ78" s="444">
        <f t="shared" si="437"/>
        <v>19554528.651691344</v>
      </c>
      <c r="TR78" s="945"/>
      <c r="TS78" s="908">
        <f>+TS77</f>
        <v>20092070.74947146</v>
      </c>
      <c r="TT78" s="444">
        <f>+TT77</f>
        <v>568020.40909090906</v>
      </c>
      <c r="TU78" s="444">
        <f t="shared" si="438"/>
        <v>19524050.340380549</v>
      </c>
      <c r="TV78" s="945"/>
      <c r="TW78" s="908">
        <f>+TW77</f>
        <v>22253375.205492422</v>
      </c>
      <c r="TX78" s="444">
        <f>+TX77</f>
        <v>621241.13636363635</v>
      </c>
      <c r="TY78" s="444">
        <f t="shared" si="439"/>
        <v>21632134.069128785</v>
      </c>
      <c r="TZ78" s="945"/>
      <c r="UA78" s="908">
        <f>+UA77</f>
        <v>80713.026609848501</v>
      </c>
      <c r="UB78" s="444">
        <f>+UB77</f>
        <v>2154.0227272727275</v>
      </c>
      <c r="UC78" s="444">
        <f t="shared" si="440"/>
        <v>78559.00388257578</v>
      </c>
      <c r="UD78" s="945"/>
      <c r="UE78" s="908">
        <f>+UE77</f>
        <v>2555228.5496828756</v>
      </c>
      <c r="UF78" s="444">
        <f>+UF77</f>
        <v>72238.545454545456</v>
      </c>
      <c r="UG78" s="444">
        <f t="shared" si="441"/>
        <v>2482990.0042283302</v>
      </c>
      <c r="UH78" s="945"/>
      <c r="UI78" s="908">
        <f>+UI77</f>
        <v>2005173.7975687105</v>
      </c>
      <c r="UJ78" s="444">
        <f>+UJ77</f>
        <v>59259.431818181816</v>
      </c>
      <c r="UK78" s="444">
        <f t="shared" si="442"/>
        <v>1945914.3657505286</v>
      </c>
      <c r="UL78" s="945"/>
      <c r="UM78" s="908">
        <f>+UM77</f>
        <v>21984658.909090906</v>
      </c>
      <c r="UN78" s="444">
        <f>+UN77</f>
        <v>635309.36363636365</v>
      </c>
      <c r="UO78" s="444">
        <f t="shared" si="443"/>
        <v>21349349.545454543</v>
      </c>
      <c r="UP78" s="945"/>
      <c r="UQ78" s="908">
        <f>+UQ77</f>
        <v>2148662.0047568716</v>
      </c>
      <c r="UR78" s="444">
        <f>+UR77</f>
        <v>61636.068181818184</v>
      </c>
      <c r="US78" s="444">
        <f t="shared" si="444"/>
        <v>2087025.9365750535</v>
      </c>
      <c r="UT78" s="945"/>
      <c r="UU78" s="908">
        <f>+UU77</f>
        <v>12471500.338971108</v>
      </c>
      <c r="UV78" s="444">
        <f>+UV77</f>
        <v>356881.88636363635</v>
      </c>
      <c r="UW78" s="444">
        <f t="shared" si="445"/>
        <v>12114618.452607471</v>
      </c>
      <c r="UX78" s="945"/>
      <c r="UY78" s="908">
        <f>+UY77</f>
        <v>350953.37420718808</v>
      </c>
      <c r="UZ78" s="444">
        <f>+UZ77</f>
        <v>10018.363636363636</v>
      </c>
      <c r="VA78" s="444">
        <f t="shared" si="446"/>
        <v>340935.01057082444</v>
      </c>
      <c r="VB78" s="945"/>
      <c r="VC78" s="908">
        <f>+VC77</f>
        <v>1684720.686927414</v>
      </c>
      <c r="VD78" s="444">
        <f>+VD77</f>
        <v>48805.068181818184</v>
      </c>
      <c r="VE78" s="444">
        <f t="shared" si="447"/>
        <v>1635915.6187455959</v>
      </c>
      <c r="VF78" s="945"/>
      <c r="VG78" s="908">
        <f t="shared" ref="VG78:VH78" si="497">+VG77</f>
        <v>70262949.091856048</v>
      </c>
      <c r="VH78" s="444">
        <f t="shared" si="497"/>
        <v>1681266.9772727273</v>
      </c>
      <c r="VI78" s="444">
        <f t="shared" si="449"/>
        <v>68581682.114583313</v>
      </c>
      <c r="VJ78" s="945"/>
      <c r="VK78" s="908">
        <f t="shared" ref="VK78:VL78" si="498">+VK77</f>
        <v>6199995.0577651523</v>
      </c>
      <c r="VL78" s="444">
        <f t="shared" si="498"/>
        <v>147765.52272727274</v>
      </c>
      <c r="VM78" s="444">
        <f t="shared" si="451"/>
        <v>6052229.5350378798</v>
      </c>
      <c r="VN78" s="945"/>
      <c r="VO78" s="908"/>
      <c r="VP78" s="444"/>
      <c r="VQ78" s="444"/>
      <c r="VR78" s="945"/>
      <c r="VS78" s="908"/>
      <c r="VT78" s="444"/>
      <c r="VU78" s="444"/>
      <c r="VV78" s="945"/>
      <c r="VW78" s="908">
        <f>+VW77</f>
        <v>21915193.162438337</v>
      </c>
      <c r="VX78" s="444">
        <f>+VX77</f>
        <v>636438.52272727271</v>
      </c>
      <c r="VY78" s="444">
        <f t="shared" si="452"/>
        <v>21278754.639711063</v>
      </c>
      <c r="VZ78" s="945"/>
      <c r="WA78" s="908">
        <f>+WA77</f>
        <v>11857183.027836502</v>
      </c>
      <c r="WB78" s="444">
        <f>+WB77</f>
        <v>336836.95454545453</v>
      </c>
      <c r="WC78" s="444">
        <f t="shared" si="453"/>
        <v>11520346.073291047</v>
      </c>
      <c r="WD78" s="945"/>
      <c r="WE78" s="908">
        <f>+WE77</f>
        <v>1305748.8699788575</v>
      </c>
      <c r="WF78" s="444">
        <f>+WF77</f>
        <v>36825.88636363636</v>
      </c>
      <c r="WG78" s="444">
        <f t="shared" si="454"/>
        <v>1268922.983615221</v>
      </c>
      <c r="WH78" s="945"/>
      <c r="WI78" s="908">
        <f>+WI77</f>
        <v>57542082.915909089</v>
      </c>
      <c r="WJ78" s="444">
        <f>+WJ77</f>
        <v>1602285.6363636365</v>
      </c>
      <c r="WK78" s="444">
        <f t="shared" si="455"/>
        <v>55939797.279545456</v>
      </c>
      <c r="WL78" s="945"/>
      <c r="WM78" s="908">
        <f>+WM77</f>
        <v>19328441.687500004</v>
      </c>
      <c r="WN78" s="444">
        <f>+WN77</f>
        <v>527439</v>
      </c>
      <c r="WO78" s="444">
        <f t="shared" si="456"/>
        <v>18801002.687500004</v>
      </c>
      <c r="WP78" s="945"/>
      <c r="WQ78" s="908">
        <f>+WQ77</f>
        <v>17420985.711768854</v>
      </c>
      <c r="WR78" s="444">
        <f>+WR77</f>
        <v>498515.34090909088</v>
      </c>
      <c r="WS78" s="444">
        <f t="shared" si="457"/>
        <v>16922470.370859765</v>
      </c>
      <c r="WT78" s="945"/>
      <c r="WU78" s="908">
        <f>WU77</f>
        <v>177500000</v>
      </c>
      <c r="WV78" s="444">
        <f>WV77</f>
        <v>168087.12121212122</v>
      </c>
      <c r="WW78" s="444">
        <f t="shared" si="458"/>
        <v>177331912.87878788</v>
      </c>
      <c r="WX78" s="945"/>
      <c r="WY78" s="908">
        <f>+WY77</f>
        <v>6164206.4154334068</v>
      </c>
      <c r="WZ78" s="444">
        <f>+WZ77</f>
        <v>179458.95454545456</v>
      </c>
      <c r="XA78" s="444">
        <f t="shared" si="459"/>
        <v>5984747.4608879527</v>
      </c>
      <c r="XB78" s="945"/>
      <c r="XC78" s="908">
        <f>+XC77</f>
        <v>22098653.80823864</v>
      </c>
      <c r="XD78" s="444">
        <f>+XD77</f>
        <v>597059.20454545459</v>
      </c>
      <c r="XE78" s="444">
        <f t="shared" si="460"/>
        <v>21501594.603693187</v>
      </c>
      <c r="XF78" s="945"/>
      <c r="XG78" s="908">
        <f>+XG77</f>
        <v>46496082.710984856</v>
      </c>
      <c r="XH78" s="444">
        <f>+XH77</f>
        <v>1231820.2727272727</v>
      </c>
      <c r="XI78" s="444">
        <f t="shared" si="461"/>
        <v>45264262.438257582</v>
      </c>
      <c r="XJ78" s="945"/>
      <c r="XK78" s="908">
        <f>+XK77</f>
        <v>398846.49507575762</v>
      </c>
      <c r="XL78" s="444">
        <f>+XL77</f>
        <v>10566.636363636364</v>
      </c>
      <c r="XM78" s="444">
        <f t="shared" si="462"/>
        <v>388279.85871212126</v>
      </c>
      <c r="XN78" s="945"/>
      <c r="XO78" s="908">
        <f>+XO77</f>
        <v>28608746.844507579</v>
      </c>
      <c r="XP78" s="444">
        <f>+XP77</f>
        <v>738210.86363636365</v>
      </c>
      <c r="XQ78" s="444">
        <f t="shared" si="463"/>
        <v>27870535.980871215</v>
      </c>
      <c r="XR78" s="945"/>
      <c r="XS78" s="908">
        <f>+XS77</f>
        <v>22036996.744034089</v>
      </c>
      <c r="XT78" s="444">
        <f>+XT77</f>
        <v>560678.38636363635</v>
      </c>
      <c r="XU78" s="444">
        <f t="shared" si="464"/>
        <v>21476318.357670452</v>
      </c>
      <c r="XV78" s="945"/>
      <c r="XW78" s="908">
        <f>+XW77</f>
        <v>5876140.1557765156</v>
      </c>
      <c r="XX78" s="444">
        <f>+XX77</f>
        <v>151626.02272727274</v>
      </c>
      <c r="XY78" s="444">
        <f t="shared" si="465"/>
        <v>5724514.1330492431</v>
      </c>
      <c r="XZ78" s="945"/>
      <c r="YA78" s="908">
        <f>+YA77</f>
        <v>2132243.3773674248</v>
      </c>
      <c r="YB78" s="444">
        <f>+YB77</f>
        <v>54889.88636363636</v>
      </c>
      <c r="YC78" s="444">
        <f t="shared" si="466"/>
        <v>2077353.4910037883</v>
      </c>
      <c r="YD78" s="945"/>
      <c r="YE78" s="908">
        <f>+YE77</f>
        <v>23095764.946022727</v>
      </c>
      <c r="YF78" s="444">
        <f>+YF77</f>
        <v>630242.59090909094</v>
      </c>
      <c r="YG78" s="444">
        <f t="shared" si="467"/>
        <v>22465522.355113637</v>
      </c>
      <c r="YH78" s="945"/>
      <c r="YI78" s="908">
        <f>+YI77</f>
        <v>22815162.265056819</v>
      </c>
      <c r="YJ78" s="444">
        <f>+YJ77</f>
        <v>621031.97727272729</v>
      </c>
      <c r="YK78" s="444">
        <f t="shared" si="468"/>
        <v>22194130.287784092</v>
      </c>
      <c r="YL78" s="945"/>
      <c r="YM78" s="908">
        <f>+YM77</f>
        <v>1090295.8218750004</v>
      </c>
      <c r="YN78" s="444">
        <f>+YN77</f>
        <v>29240.25</v>
      </c>
      <c r="YO78" s="444">
        <f t="shared" si="469"/>
        <v>1061055.5718750004</v>
      </c>
      <c r="YP78" s="945"/>
      <c r="YQ78" s="908">
        <f>+YQ77</f>
        <v>32000926.657575764</v>
      </c>
      <c r="YR78" s="444">
        <f>+YR77</f>
        <v>790227.63636363635</v>
      </c>
      <c r="YS78" s="444">
        <f t="shared" si="470"/>
        <v>31210699.021212127</v>
      </c>
      <c r="YT78" s="945"/>
      <c r="YU78" s="908">
        <f>+YU77</f>
        <v>10334033.752462123</v>
      </c>
      <c r="YV78" s="444">
        <f>+YV77</f>
        <v>252331.68181818182</v>
      </c>
      <c r="YW78" s="444">
        <f t="shared" si="471"/>
        <v>10081702.070643941</v>
      </c>
      <c r="YX78" s="945"/>
      <c r="YY78" s="908">
        <f t="shared" ref="YY78:YZ78" si="499">+YY77</f>
        <v>48328981.21306818</v>
      </c>
      <c r="YZ78" s="444">
        <f t="shared" si="499"/>
        <v>1175172.7954545454</v>
      </c>
      <c r="ZA78" s="444">
        <f t="shared" si="473"/>
        <v>47153808.417613633</v>
      </c>
      <c r="ZB78" s="945"/>
      <c r="ZC78" s="908">
        <f t="shared" ref="ZC78:ZD78" si="500">+ZC77</f>
        <v>0</v>
      </c>
      <c r="ZD78" s="444">
        <f t="shared" si="500"/>
        <v>0</v>
      </c>
      <c r="ZE78" s="444">
        <f t="shared" si="475"/>
        <v>0</v>
      </c>
      <c r="ZF78" s="945"/>
      <c r="ZG78" s="908">
        <f>+ZG77</f>
        <v>94405975.737689376</v>
      </c>
      <c r="ZH78" s="444">
        <f>+ZH77</f>
        <v>2368785.5909090908</v>
      </c>
      <c r="ZI78" s="444">
        <f t="shared" si="476"/>
        <v>92037190.146780282</v>
      </c>
      <c r="ZJ78" s="945"/>
      <c r="ZK78" s="908">
        <f>+ZK77</f>
        <v>93783205.835606053</v>
      </c>
      <c r="ZL78" s="444">
        <f>+ZL77</f>
        <v>2321127.0909090908</v>
      </c>
      <c r="ZM78" s="444">
        <f t="shared" si="477"/>
        <v>91462078.74469696</v>
      </c>
      <c r="ZN78" s="945"/>
      <c r="ZO78" s="908">
        <f>+ZO77</f>
        <v>32837185.795928024</v>
      </c>
      <c r="ZP78" s="444">
        <f>+ZP77</f>
        <v>801803.29545454541</v>
      </c>
      <c r="ZQ78" s="444">
        <f t="shared" si="478"/>
        <v>32035382.500473477</v>
      </c>
      <c r="ZR78" s="945"/>
      <c r="ZS78" s="908">
        <f t="shared" ref="ZS78:ZT78" si="501">+ZS77</f>
        <v>50157734.519886367</v>
      </c>
      <c r="ZT78" s="444">
        <f t="shared" si="501"/>
        <v>1195417.7045454546</v>
      </c>
      <c r="ZU78" s="444">
        <f t="shared" si="480"/>
        <v>48962316.815340914</v>
      </c>
      <c r="ZV78" s="945"/>
      <c r="ZW78" s="908">
        <f>+ZW77</f>
        <v>74945191.988636374</v>
      </c>
      <c r="ZX78" s="444">
        <f>+ZX77</f>
        <v>1765146.8181818181</v>
      </c>
      <c r="ZY78" s="444">
        <f t="shared" si="190"/>
        <v>73180045.170454562</v>
      </c>
      <c r="ZZ78" s="945"/>
      <c r="AAA78" s="908">
        <f>+AAA77</f>
        <v>147788667.66287878</v>
      </c>
      <c r="AAB78" s="444">
        <f>+AAB77</f>
        <v>3440279.3636363638</v>
      </c>
      <c r="AAC78" s="444">
        <f t="shared" si="191"/>
        <v>144348388.29924241</v>
      </c>
      <c r="AAD78" s="945"/>
      <c r="AAE78" s="908"/>
      <c r="AAF78" s="444"/>
      <c r="AAG78" s="444"/>
      <c r="AAH78" s="945"/>
      <c r="AAI78" s="908">
        <f>+AAI77</f>
        <v>27062683.067234844</v>
      </c>
      <c r="AAJ78" s="444">
        <f>+AAJ77</f>
        <v>738492.77272727271</v>
      </c>
      <c r="AAK78" s="444">
        <f t="shared" si="481"/>
        <v>26324190.294507571</v>
      </c>
      <c r="AAL78" s="945"/>
      <c r="AAM78" s="908">
        <f>+AAM77</f>
        <v>15634613.479261363</v>
      </c>
      <c r="AAN78" s="444">
        <f>+AAN77</f>
        <v>399649.29545454547</v>
      </c>
      <c r="AAO78" s="444">
        <f t="shared" si="482"/>
        <v>15234964.183806818</v>
      </c>
      <c r="AAP78" s="945"/>
      <c r="AAQ78" s="908">
        <f>+AAQ77</f>
        <v>16323367.007954549</v>
      </c>
      <c r="AAR78" s="444">
        <f>+AAR77</f>
        <v>415308.81818181818</v>
      </c>
      <c r="AAS78" s="444">
        <f t="shared" si="483"/>
        <v>15908058.189772731</v>
      </c>
      <c r="AAT78" s="945"/>
      <c r="AAU78" s="908">
        <f>+AAU77</f>
        <v>22435296.343087114</v>
      </c>
      <c r="AAV78" s="444">
        <f>+AAV77</f>
        <v>554014.93181818177</v>
      </c>
      <c r="AAW78" s="444">
        <f t="shared" si="484"/>
        <v>21881281.411268931</v>
      </c>
      <c r="AAX78" s="945"/>
      <c r="AAY78" s="908">
        <f>+AAY77</f>
        <v>7619153.385416667</v>
      </c>
      <c r="AAZ78" s="444">
        <f>+AAZ77</f>
        <v>174985.34090909091</v>
      </c>
      <c r="ABA78" s="444">
        <f t="shared" si="288"/>
        <v>7444168.0445075762</v>
      </c>
      <c r="ABB78" s="945"/>
      <c r="ABC78" s="908">
        <f>+ABC77</f>
        <v>17483428.030303031</v>
      </c>
      <c r="ABD78" s="444">
        <f>+ABD77</f>
        <v>397727.27272727271</v>
      </c>
      <c r="ABE78" s="444">
        <f t="shared" si="289"/>
        <v>17085700.757575758</v>
      </c>
      <c r="ABF78" s="945"/>
      <c r="ABG78" s="908">
        <f>ABG77</f>
        <v>19660312</v>
      </c>
      <c r="ABH78" s="444">
        <f>ABH77</f>
        <v>242030.35606060605</v>
      </c>
      <c r="ABI78" s="444">
        <f t="shared" si="485"/>
        <v>19418281.643939395</v>
      </c>
      <c r="ABJ78" s="945"/>
      <c r="ABK78" s="908">
        <f>ABK77</f>
        <v>20001679</v>
      </c>
      <c r="ABL78" s="444">
        <f>ABL77</f>
        <v>18940.983901515152</v>
      </c>
      <c r="ABM78" s="444">
        <f t="shared" si="486"/>
        <v>19982738.016098484</v>
      </c>
      <c r="ABN78" s="945"/>
      <c r="ABO78" s="908"/>
      <c r="ABP78" s="444"/>
      <c r="ABQ78" s="444"/>
      <c r="ABR78" s="945"/>
      <c r="ABS78" s="908">
        <f>+ABS77</f>
        <v>26871031.929924242</v>
      </c>
      <c r="ABT78" s="444">
        <f>+ABT77</f>
        <v>632880.04545454541</v>
      </c>
      <c r="ABU78" s="444">
        <f t="shared" si="192"/>
        <v>26238151.884469695</v>
      </c>
      <c r="ABV78" s="945"/>
      <c r="ABW78" s="908">
        <f>+ABW77</f>
        <v>18654974.863636363</v>
      </c>
      <c r="ABX78" s="444">
        <f>+ABX77</f>
        <v>435101.45454545453</v>
      </c>
      <c r="ABY78" s="444">
        <f t="shared" si="193"/>
        <v>18219873.40909091</v>
      </c>
      <c r="ABZ78" s="945"/>
      <c r="ACA78" s="908">
        <f>+ACA77</f>
        <v>4363323.28125</v>
      </c>
      <c r="ACB78" s="444">
        <f>+ACB77</f>
        <v>100210.29545454546</v>
      </c>
      <c r="ACC78" s="444">
        <f t="shared" si="290"/>
        <v>4263112.9857954541</v>
      </c>
      <c r="ACD78" s="945"/>
      <c r="ACE78" s="908">
        <f>+ACE77</f>
        <v>22881756.560321975</v>
      </c>
      <c r="ACF78" s="444">
        <f>+ACF77</f>
        <v>558716.20454545459</v>
      </c>
      <c r="ACG78" s="444">
        <f t="shared" si="487"/>
        <v>22323040.355776522</v>
      </c>
      <c r="ACH78" s="945"/>
      <c r="ACI78" s="908">
        <f t="shared" ref="ACI78:ACJ78" si="502">+ACI77</f>
        <v>16443616.411931818</v>
      </c>
      <c r="ACJ78" s="444">
        <f t="shared" si="502"/>
        <v>397428.79545454547</v>
      </c>
      <c r="ACK78" s="444">
        <f t="shared" si="489"/>
        <v>16046187.616477273</v>
      </c>
      <c r="ACL78" s="945"/>
      <c r="ACM78" s="908">
        <f t="shared" ref="ACM78:ACN78" si="503">+ACM77</f>
        <v>18381582.286931816</v>
      </c>
      <c r="ACN78" s="444">
        <f t="shared" si="503"/>
        <v>438963.15909090912</v>
      </c>
      <c r="ACO78" s="444">
        <f t="shared" si="491"/>
        <v>17942619.127840906</v>
      </c>
      <c r="ACP78" s="945"/>
      <c r="ACQ78" s="908"/>
      <c r="ACR78" s="444"/>
      <c r="ACS78" s="444"/>
      <c r="ACT78" s="945"/>
      <c r="ACU78" s="908">
        <f>+ACU77</f>
        <v>0</v>
      </c>
      <c r="ACV78" s="444">
        <f>+ACV77</f>
        <v>0</v>
      </c>
      <c r="ACW78" s="444">
        <f t="shared" si="196"/>
        <v>0</v>
      </c>
      <c r="ACX78" s="945"/>
      <c r="ACY78" s="908">
        <f>+ACY77</f>
        <v>40092474.048295461</v>
      </c>
      <c r="ACZ78" s="444">
        <f>+ACZ77</f>
        <v>947999.38636363635</v>
      </c>
      <c r="ADA78" s="444">
        <f t="shared" si="492"/>
        <v>39144474.661931828</v>
      </c>
      <c r="ADB78" s="945"/>
      <c r="ADC78" s="908">
        <f>+ADC77</f>
        <v>126732472.25189394</v>
      </c>
      <c r="ADD78" s="444">
        <f>+ADD77</f>
        <v>2984866.8636363638</v>
      </c>
      <c r="ADE78" s="444">
        <f t="shared" si="493"/>
        <v>123747605.38825758</v>
      </c>
      <c r="ADF78" s="945"/>
      <c r="ADG78" s="908">
        <f>+ADG77</f>
        <v>129417342.30965909</v>
      </c>
      <c r="ADH78" s="444">
        <f>+ADH77</f>
        <v>2955296.1136363638</v>
      </c>
      <c r="ADI78" s="444">
        <f t="shared" si="296"/>
        <v>126462046.19602273</v>
      </c>
      <c r="ADJ78" s="945"/>
      <c r="ADK78" s="908">
        <f>ADK77</f>
        <v>72000000</v>
      </c>
      <c r="ADL78" s="444">
        <f>ADL77</f>
        <v>68181.818181818191</v>
      </c>
      <c r="ADM78" s="444">
        <f t="shared" si="494"/>
        <v>71931818.181818187</v>
      </c>
      <c r="ADN78" s="945"/>
      <c r="ADO78" s="908">
        <f>+ADO77</f>
        <v>41932165.011363633</v>
      </c>
      <c r="ADP78" s="444">
        <f>+ADP77</f>
        <v>957537.54545454541</v>
      </c>
      <c r="ADQ78" s="444">
        <f t="shared" si="297"/>
        <v>40974627.465909086</v>
      </c>
      <c r="ADR78" s="945"/>
      <c r="ADS78" s="908">
        <f>ADS77</f>
        <v>93689892</v>
      </c>
      <c r="ADT78" s="444">
        <f>ADT77</f>
        <v>975936.375</v>
      </c>
      <c r="ADU78" s="444">
        <f t="shared" si="495"/>
        <v>92713955.625</v>
      </c>
      <c r="ADV78" s="945"/>
      <c r="ADW78" s="908">
        <f>ADW77</f>
        <v>100000000</v>
      </c>
      <c r="ADX78" s="444">
        <f>ADX77</f>
        <v>662878.78787878796</v>
      </c>
      <c r="ADY78" s="444">
        <f t="shared" si="496"/>
        <v>99337121.212121218</v>
      </c>
      <c r="ADZ78" s="945"/>
      <c r="AEA78" s="908"/>
      <c r="AEB78" s="444"/>
      <c r="AEC78" s="444"/>
      <c r="AED78" s="945"/>
      <c r="AEE78" s="901"/>
      <c r="AEF78" s="908"/>
      <c r="AEG78" s="1234"/>
    </row>
    <row r="79" spans="1:814" ht="13.2" customHeight="1">
      <c r="A79" s="538">
        <v>58</v>
      </c>
      <c r="B79" s="624" t="s">
        <v>63</v>
      </c>
      <c r="C79" s="625">
        <f t="shared" si="2"/>
        <v>2026</v>
      </c>
      <c r="D79" s="625">
        <v>58</v>
      </c>
      <c r="E79" s="910" t="s">
        <v>63</v>
      </c>
      <c r="F79" s="1015">
        <v>2026</v>
      </c>
      <c r="G79" s="910">
        <f>+I78</f>
        <v>615497.79032113194</v>
      </c>
      <c r="H79" s="1235">
        <f>G$34/G$30</f>
        <v>23620.93181818182</v>
      </c>
      <c r="I79" s="1235">
        <f>+G79-H79</f>
        <v>591876.85850295017</v>
      </c>
      <c r="J79" s="1016">
        <f>+G$31*(G79+I79)/2+H79</f>
        <v>95586.799366584499</v>
      </c>
      <c r="K79" s="910">
        <f t="shared" ref="K79" si="504">+M78</f>
        <v>662811.07857646211</v>
      </c>
      <c r="L79" s="1235">
        <f t="shared" ref="L79" si="505">K$34/K$30</f>
        <v>20722.886363636364</v>
      </c>
      <c r="M79" s="1235">
        <f t="shared" si="306"/>
        <v>642088.19221282576</v>
      </c>
      <c r="N79" s="1016">
        <f t="shared" ref="N79" si="506">+K$31*(K79+M79)/2+L79</f>
        <v>98501.733366172542</v>
      </c>
      <c r="O79" s="910">
        <f t="shared" ref="O79" si="507">+Q78</f>
        <v>610919.0629689506</v>
      </c>
      <c r="P79" s="1235">
        <f t="shared" ref="P79" si="508">O$34/O$30</f>
        <v>24457.43181818182</v>
      </c>
      <c r="Q79" s="1235">
        <f t="shared" si="307"/>
        <v>586461.63115076884</v>
      </c>
      <c r="R79" s="1016">
        <f t="shared" ref="R79" si="509">+O$31*(O79+Q79)/2+P79</f>
        <v>95827.607199915772</v>
      </c>
      <c r="S79" s="910">
        <f t="shared" ref="S79" si="510">+U78</f>
        <v>413124.76321353065</v>
      </c>
      <c r="T79" s="1235">
        <f t="shared" ref="T79" si="511">S$34/S$30</f>
        <v>13454.454545454546</v>
      </c>
      <c r="U79" s="1235">
        <f t="shared" si="308"/>
        <v>399670.30866807612</v>
      </c>
      <c r="V79" s="1016">
        <f t="shared" ref="V79" si="512">+S$31*(S79+U79)/2+T79</f>
        <v>61901.307843223927</v>
      </c>
      <c r="W79" s="910">
        <f t="shared" ref="W79" si="513">+Y78</f>
        <v>4424595.0589789804</v>
      </c>
      <c r="X79" s="1235">
        <f t="shared" ref="X79" si="514">W$34/W$30</f>
        <v>171697.43181818182</v>
      </c>
      <c r="Y79" s="1235">
        <f t="shared" si="309"/>
        <v>4252897.6271607988</v>
      </c>
      <c r="Z79" s="1016">
        <f t="shared" ref="Z79" si="515">+W$31*(W79+Y79)/2+X79</f>
        <v>688921.55103517999</v>
      </c>
      <c r="AA79" s="910">
        <f t="shared" ref="AA79" si="516">+AC78</f>
        <v>712270.53787878784</v>
      </c>
      <c r="AB79" s="1235">
        <f t="shared" ref="AB79" si="517">AA$34/AA$30</f>
        <v>20773.886363636364</v>
      </c>
      <c r="AC79" s="1235">
        <f t="shared" si="310"/>
        <v>691496.65151515149</v>
      </c>
      <c r="AD79" s="1016">
        <f t="shared" ref="AD79" si="518">+AA$31*(AA79+AC79)/2+AB79</f>
        <v>104445.78035205911</v>
      </c>
      <c r="AE79" s="910">
        <f t="shared" ref="AE79" si="519">+AG78</f>
        <v>3659386.2393773571</v>
      </c>
      <c r="AF79" s="1235">
        <f t="shared" ref="AF79" si="520">AE$34/AE$30</f>
        <v>140824.65909090909</v>
      </c>
      <c r="AG79" s="1235">
        <f t="shared" si="311"/>
        <v>3518561.5802864479</v>
      </c>
      <c r="AH79" s="1016">
        <f t="shared" ref="AH79" si="521">+AE$31*(AE79+AG79)/2+AF79</f>
        <v>568668.0319515036</v>
      </c>
      <c r="AI79" s="910">
        <f t="shared" ref="AI79" si="522">+AK78</f>
        <v>396186.86134601827</v>
      </c>
      <c r="AJ79" s="1235">
        <f t="shared" ref="AJ79" si="523">AI$34/AI$30</f>
        <v>11730.113636363636</v>
      </c>
      <c r="AK79" s="1235">
        <f t="shared" si="312"/>
        <v>384456.74770965462</v>
      </c>
      <c r="AL79" s="1016">
        <f t="shared" ref="AL79" si="524">+AI$31*(AI79+AK79)/2+AJ79</f>
        <v>58260.570960876445</v>
      </c>
      <c r="AM79" s="910">
        <f t="shared" ref="AM79" si="525">+AO78</f>
        <v>1388388.680605646</v>
      </c>
      <c r="AN79" s="1235">
        <f t="shared" ref="AN79" si="526">AM$34/AM$30</f>
        <v>51029.38636363636</v>
      </c>
      <c r="AO79" s="1235">
        <f t="shared" si="313"/>
        <v>1337359.2942420095</v>
      </c>
      <c r="AP79" s="1016">
        <f t="shared" ref="AP79" si="527">+AM$31*(AM79+AO79)/2+AN79</f>
        <v>213498.27530317413</v>
      </c>
      <c r="AQ79" s="910">
        <f t="shared" ref="AQ79" si="528">+AS78</f>
        <v>197974.0660676533</v>
      </c>
      <c r="AR79" s="1235">
        <f t="shared" ref="AR79" si="529">AQ$34/AQ$30</f>
        <v>5861.522727272727</v>
      </c>
      <c r="AS79" s="1235">
        <f t="shared" si="314"/>
        <v>192112.54334038057</v>
      </c>
      <c r="AT79" s="1016">
        <f t="shared" ref="AT79" si="530">+AQ$31*(AQ79+AS79)/2+AR79</f>
        <v>29112.732525660966</v>
      </c>
      <c r="AU79" s="910">
        <f t="shared" ref="AU79" si="531">+AW78</f>
        <v>13582666.032417201</v>
      </c>
      <c r="AV79" s="1235">
        <f t="shared" ref="AV79" si="532">AU$34/AU$30</f>
        <v>496598.18181818182</v>
      </c>
      <c r="AW79" s="1235">
        <f t="shared" si="315"/>
        <v>13086067.850599019</v>
      </c>
      <c r="AX79" s="1016">
        <f t="shared" ref="AX79" si="533">+AU$31*(AU79+AW79)/2+AV79</f>
        <v>2086194.7268325889</v>
      </c>
      <c r="AY79" s="910">
        <f t="shared" ref="AY79" si="534">+BA78</f>
        <v>28470549.850927174</v>
      </c>
      <c r="AZ79" s="1235">
        <f t="shared" ref="AZ79" si="535">AY$34/AY$30</f>
        <v>1024754.75</v>
      </c>
      <c r="BA79" s="1235">
        <f t="shared" si="316"/>
        <v>27445795.100927174</v>
      </c>
      <c r="BB79" s="1016">
        <f t="shared" ref="BB79" si="536">+AY$31*(AY79+BA79)/2+AZ79</f>
        <v>4357662.4588997774</v>
      </c>
      <c r="BC79" s="910">
        <f t="shared" ref="BC79" si="537">+BE78</f>
        <v>8730750.0932719801</v>
      </c>
      <c r="BD79" s="1235">
        <f t="shared" ref="BD79" si="538">BC$34/BC$30</f>
        <v>308659.09090909088</v>
      </c>
      <c r="BE79" s="1235">
        <f t="shared" si="317"/>
        <v>8422091.0023628883</v>
      </c>
      <c r="BF79" s="1016">
        <f t="shared" ref="BF79" si="539">+BC$31*(BC79+BE79)/2+BD79</f>
        <v>1331058.4692375285</v>
      </c>
      <c r="BG79" s="910">
        <f t="shared" ref="BG79" si="540">+BI78</f>
        <v>7160677.4943345832</v>
      </c>
      <c r="BH79" s="1235">
        <f t="shared" ref="BH79" si="541">BG$34/BG$30</f>
        <v>255097.31818181818</v>
      </c>
      <c r="BI79" s="1235">
        <f t="shared" si="318"/>
        <v>6905580.1761527648</v>
      </c>
      <c r="BJ79" s="1016">
        <f t="shared" ref="BJ79" si="542">+BG$31*(BG79+BI79)/2+BH79</f>
        <v>1093520.1204179856</v>
      </c>
      <c r="BK79" s="910">
        <f t="shared" ref="BK79" si="543">+BM78</f>
        <v>9397599.5147749726</v>
      </c>
      <c r="BL79" s="1235">
        <f t="shared" ref="BL79" si="544">BK$34/BK$30</f>
        <v>333080.88636363635</v>
      </c>
      <c r="BM79" s="1235">
        <f t="shared" si="319"/>
        <v>9064518.6284113359</v>
      </c>
      <c r="BN79" s="1016">
        <f t="shared" ref="BN79" si="545">+BK$31*(BK79+BM79)/2+BL79</f>
        <v>1433520.050172098</v>
      </c>
      <c r="BO79" s="910">
        <f t="shared" ref="BO79" si="546">+BQ78</f>
        <v>10920164.821954146</v>
      </c>
      <c r="BP79" s="1235">
        <f t="shared" ref="BP79" si="547">BO$34/BO$30</f>
        <v>384109.09090909088</v>
      </c>
      <c r="BQ79" s="1235">
        <f t="shared" si="320"/>
        <v>10536055.731045054</v>
      </c>
      <c r="BR79" s="1016">
        <f t="shared" ref="BR79" si="548">+BO$31*(BO79+BQ79)/2+BP79</f>
        <v>1663012.47678881</v>
      </c>
      <c r="BS79" s="910">
        <f t="shared" ref="BS79" si="549">+BU78</f>
        <v>7397560.6662728526</v>
      </c>
      <c r="BT79" s="1235">
        <f t="shared" ref="BT79" si="550">BS$34/BS$30</f>
        <v>258244.77272727274</v>
      </c>
      <c r="BU79" s="1235">
        <f t="shared" si="321"/>
        <v>7139315.8935455801</v>
      </c>
      <c r="BV79" s="1016">
        <f t="shared" ref="BV79" si="551">+BS$31*(BS79+BU79)/2+BT79</f>
        <v>1124718.9314238094</v>
      </c>
      <c r="BW79" s="910">
        <f t="shared" ref="BW79" si="552">+BY78</f>
        <v>62505583.436357401</v>
      </c>
      <c r="BX79" s="1235">
        <f t="shared" ref="BX79" si="553">BW$34/BW$30</f>
        <v>2160347.1136363638</v>
      </c>
      <c r="BY79" s="1235">
        <f t="shared" si="322"/>
        <v>60345236.322721034</v>
      </c>
      <c r="BZ79" s="1016">
        <f t="shared" ref="BZ79" si="554">+BW$31*(BW79+BY79)/2+BX79</f>
        <v>9482900.913821958</v>
      </c>
      <c r="CA79" s="910">
        <f t="shared" ref="CA79" si="555">+CC78</f>
        <v>8965980.433942711</v>
      </c>
      <c r="CB79" s="1235">
        <f t="shared" ref="CB79" si="556">CA$34/CA$30</f>
        <v>309118.27272727271</v>
      </c>
      <c r="CC79" s="1235">
        <f t="shared" si="323"/>
        <v>8656862.1612154376</v>
      </c>
      <c r="CD79" s="1016">
        <f t="shared" ref="CD79" si="557">+CA$31*(CA79+CC79)/2+CB79</f>
        <v>1359532.2078423596</v>
      </c>
      <c r="CE79" s="910">
        <f t="shared" ref="CE79" si="558">+CG78</f>
        <v>179464.31903409099</v>
      </c>
      <c r="CF79" s="1235">
        <f t="shared" ref="CF79" si="559">CE$34/CE$30</f>
        <v>5086.977272727273</v>
      </c>
      <c r="CG79" s="1235">
        <f t="shared" si="324"/>
        <v>174377.34176136373</v>
      </c>
      <c r="CH79" s="1016">
        <f t="shared" ref="CH79" si="560">+CE$31*(CE79+CG79)/2+CF79</f>
        <v>26177.797854982826</v>
      </c>
      <c r="CI79" s="910">
        <f t="shared" ref="CI79" si="561">+CK78</f>
        <v>2059307.3519877286</v>
      </c>
      <c r="CJ79" s="1235">
        <f t="shared" ref="CJ79" si="562">CI$34/CI$30</f>
        <v>70998.318181818177</v>
      </c>
      <c r="CK79" s="1235">
        <f t="shared" si="325"/>
        <v>1988309.0338059105</v>
      </c>
      <c r="CL79" s="1016">
        <f t="shared" ref="CL79" si="563">+CI$31*(CI79+CK79)/2+CJ79</f>
        <v>312257.50396186614</v>
      </c>
      <c r="CM79" s="910">
        <f t="shared" ref="CM79" si="564">+CO78</f>
        <v>1537430.3484572128</v>
      </c>
      <c r="CN79" s="1235">
        <f t="shared" ref="CN79" si="565">CM$34/CM$30</f>
        <v>55337.5</v>
      </c>
      <c r="CO79" s="1235">
        <f t="shared" si="326"/>
        <v>1482092.8484572128</v>
      </c>
      <c r="CP79" s="1016">
        <f t="shared" ref="CP79" si="566">+CM$31*(CM79+CO79)/2+CN79</f>
        <v>235316.93443662164</v>
      </c>
      <c r="CQ79" s="910">
        <f t="shared" ref="CQ79" si="567">+CS78</f>
        <v>25318182.004535779</v>
      </c>
      <c r="CR79" s="1235">
        <f t="shared" ref="CR79" si="568">CQ$34/CQ$30</f>
        <v>870731.47727272729</v>
      </c>
      <c r="CS79" s="1235">
        <f t="shared" si="327"/>
        <v>24447450.527263053</v>
      </c>
      <c r="CT79" s="1016">
        <f t="shared" ref="CT79" si="569">+CQ$31*(CQ79+CS79)/2+CR79</f>
        <v>3837024.4359115651</v>
      </c>
      <c r="CU79" s="910">
        <f t="shared" ref="CU79" si="570">+CW78</f>
        <v>107720712.93860632</v>
      </c>
      <c r="CV79" s="1235">
        <f t="shared" ref="CV79" si="571">CU$34/CU$30</f>
        <v>3713864.9772727271</v>
      </c>
      <c r="CW79" s="1235">
        <f t="shared" si="328"/>
        <v>104006847.96133359</v>
      </c>
      <c r="CX79" s="1016">
        <f t="shared" ref="CX79" si="572">+CU$31*(CU79+CW79)/2+CV79</f>
        <v>16333939.134794259</v>
      </c>
      <c r="CY79" s="910">
        <f t="shared" ref="CY79" si="573">+DA78</f>
        <v>745753.97509469721</v>
      </c>
      <c r="CZ79" s="1235">
        <f t="shared" ref="CZ79" si="574">CY$34/CY$30</f>
        <v>20814.159090909092</v>
      </c>
      <c r="DA79" s="1235">
        <f t="shared" si="329"/>
        <v>724939.81600378815</v>
      </c>
      <c r="DB79" s="1016">
        <f t="shared" ref="DB79" si="575">+CY$31*(CY79+DA79)/2+CZ79</f>
        <v>108475.22989236578</v>
      </c>
      <c r="DC79" s="910">
        <f t="shared" ref="DC79" si="576">+DE78</f>
        <v>0</v>
      </c>
      <c r="DD79" s="1235">
        <f t="shared" ref="DD79" si="577">DC$34/DC$30</f>
        <v>0</v>
      </c>
      <c r="DE79" s="1235">
        <f t="shared" si="330"/>
        <v>0</v>
      </c>
      <c r="DF79" s="1016">
        <f t="shared" ref="DF79" si="578">+DC$31*(DC79+DE79)/2+DD79</f>
        <v>0</v>
      </c>
      <c r="DG79" s="910">
        <f t="shared" ref="DG79" si="579">+DI78</f>
        <v>8072799.0193142127</v>
      </c>
      <c r="DH79" s="1235">
        <f t="shared" ref="DH79" si="580">DG$34/DG$30</f>
        <v>290568.29545454547</v>
      </c>
      <c r="DI79" s="1235">
        <f t="shared" si="331"/>
        <v>7782230.7238596668</v>
      </c>
      <c r="DJ79" s="1016">
        <f t="shared" ref="DJ79" si="581">+DG$31*(DG79+DI79)/2+DH79</f>
        <v>1235611.303922985</v>
      </c>
      <c r="DK79" s="910">
        <f t="shared" ref="DK79" si="582">+DM78</f>
        <v>8757380.2836711854</v>
      </c>
      <c r="DL79" s="1235">
        <f t="shared" ref="DL79" si="583">DK$34/DK$30</f>
        <v>311182.43181818182</v>
      </c>
      <c r="DM79" s="1235">
        <f t="shared" si="332"/>
        <v>8446197.8518530037</v>
      </c>
      <c r="DN79" s="1016">
        <f t="shared" ref="DN79" si="584">+DK$31*(DK79+DM79)/2+DL79</f>
        <v>1336606.0040834635</v>
      </c>
      <c r="DO79" s="910">
        <f t="shared" ref="DO79" si="585">+DQ78</f>
        <v>6267577.8212632444</v>
      </c>
      <c r="DP79" s="1235">
        <f t="shared" ref="DP79" si="586">DO$34/DO$30</f>
        <v>228549.22727272726</v>
      </c>
      <c r="DQ79" s="1235">
        <f t="shared" si="333"/>
        <v>6039028.5939905168</v>
      </c>
      <c r="DR79" s="1016">
        <f t="shared" ref="DR79" si="587">+DO$31*(DO79+DQ79)/2+DP79</f>
        <v>962087.57687535952</v>
      </c>
      <c r="DS79" s="910">
        <f t="shared" ref="DS79" si="588">+DU78</f>
        <v>1804070.6599372679</v>
      </c>
      <c r="DT79" s="1235">
        <f t="shared" ref="DT79" si="589">DS$34/DS$30</f>
        <v>64934.818181818184</v>
      </c>
      <c r="DU79" s="1235">
        <f t="shared" si="334"/>
        <v>1739135.8417554498</v>
      </c>
      <c r="DV79" s="1016">
        <f t="shared" ref="DV79" si="590">+DS$31*(DS79+DU79)/2+DT79</f>
        <v>276128.52681716497</v>
      </c>
      <c r="DW79" s="910">
        <f t="shared" ref="DW79" si="591">+DY78</f>
        <v>6280880.9904309846</v>
      </c>
      <c r="DX79" s="1235">
        <f t="shared" ref="DX79" si="592">DW$34/DW$30</f>
        <v>231461.61363636365</v>
      </c>
      <c r="DY79" s="1235">
        <f t="shared" si="335"/>
        <v>6049419.3767946213</v>
      </c>
      <c r="DZ79" s="1016">
        <f t="shared" ref="DZ79" si="593">+DW$31*(DW79+DY79)/2+DX79</f>
        <v>966412.2471650868</v>
      </c>
      <c r="EA79" s="910">
        <f t="shared" ref="EA79" si="594">+EC78</f>
        <v>10484693.265493508</v>
      </c>
      <c r="EB79" s="1235">
        <f t="shared" ref="EB79" si="595">EA$34/EA$30</f>
        <v>371610.95454545453</v>
      </c>
      <c r="EC79" s="1235">
        <f t="shared" si="336"/>
        <v>10113082.310948053</v>
      </c>
      <c r="ED79" s="1016">
        <f t="shared" ref="ED79" si="596">+EA$31*(EA79+EC79)/2+EB79</f>
        <v>1599346.5131557279</v>
      </c>
      <c r="EE79" s="910">
        <f t="shared" ref="EE79" si="597">+EG78</f>
        <v>11788849.71098122</v>
      </c>
      <c r="EF79" s="1235">
        <f t="shared" ref="EF79" si="598">EE$34/EE$30</f>
        <v>418901.86363636365</v>
      </c>
      <c r="EG79" s="1235">
        <f t="shared" si="337"/>
        <v>11369947.847344857</v>
      </c>
      <c r="EH79" s="1016">
        <f t="shared" ref="EH79" si="599">+EE$31*(EE79+EG79)/2+EF79</f>
        <v>1799287.7772266367</v>
      </c>
      <c r="EI79" s="910">
        <f t="shared" ref="EI79" si="600">+EK78</f>
        <v>6546575.7569021285</v>
      </c>
      <c r="EJ79" s="1235">
        <f t="shared" ref="EJ79" si="601">EI$34/EI$30</f>
        <v>221855.52272727274</v>
      </c>
      <c r="EK79" s="1235">
        <f t="shared" si="338"/>
        <v>6324720.234174856</v>
      </c>
      <c r="EL79" s="1016">
        <f t="shared" ref="EL79" si="602">+EI$31*(EI79+EK79)/2+EJ79</f>
        <v>989052.33555773331</v>
      </c>
      <c r="EM79" s="910">
        <f t="shared" ref="EM79" si="603">+EO78</f>
        <v>12450685.540925676</v>
      </c>
      <c r="EN79" s="1235">
        <f t="shared" ref="EN79" si="604">EM$34/EM$30</f>
        <v>426091.25</v>
      </c>
      <c r="EO79" s="1235">
        <f t="shared" si="339"/>
        <v>12024594.290925676</v>
      </c>
      <c r="EP79" s="1016">
        <f t="shared" ref="EP79" si="605">+EM$31*(EM79+EO79)/2+EN79</f>
        <v>1884946.4183643511</v>
      </c>
      <c r="EQ79" s="910">
        <f t="shared" ref="EQ79" si="606">+ES78</f>
        <v>7849147.1694579236</v>
      </c>
      <c r="ER79" s="1235">
        <f t="shared" ref="ER79" si="607">EQ$34/EQ$30</f>
        <v>274009.40909090912</v>
      </c>
      <c r="ES79" s="1235">
        <f t="shared" si="340"/>
        <v>7575137.7603670144</v>
      </c>
      <c r="ET79" s="1016">
        <f t="shared" ref="ET79" si="608">+EQ$31*(EQ79+ES79)/2+ER79</f>
        <v>1193377.7653585402</v>
      </c>
      <c r="EU79" s="910">
        <f t="shared" ref="EU79" si="609">+EW78</f>
        <v>58535646.729597643</v>
      </c>
      <c r="EV79" s="1235">
        <f t="shared" ref="EV79" si="610">EU$34/EU$30</f>
        <v>2074689.9318181819</v>
      </c>
      <c r="EW79" s="1235">
        <f t="shared" si="341"/>
        <v>56460956.797779463</v>
      </c>
      <c r="EX79" s="1016">
        <f t="shared" ref="EX79" si="611">+EU$31*(EU79+EW79)/2+EV79</f>
        <v>8929091.2115101218</v>
      </c>
      <c r="EY79" s="910">
        <f t="shared" ref="EY79" si="612">+FA78</f>
        <v>21282094.575052835</v>
      </c>
      <c r="EZ79" s="1235">
        <f t="shared" ref="EZ79" si="613">EY$34/EY$30</f>
        <v>731924.18181818177</v>
      </c>
      <c r="FA79" s="1235">
        <f t="shared" si="342"/>
        <v>20550170.393234652</v>
      </c>
      <c r="FB79" s="1016">
        <f t="shared" ref="FB79" si="614">+EY$31*(EY79+FA79)/2+EZ79</f>
        <v>3225346.7850586278</v>
      </c>
      <c r="FC79" s="910">
        <f t="shared" ref="FC79" si="615">+FE78</f>
        <v>9048474.1631534211</v>
      </c>
      <c r="FD79" s="1235">
        <f t="shared" ref="FD79" si="616">FC$34/FC$30</f>
        <v>305154.84090909088</v>
      </c>
      <c r="FE79" s="1235">
        <f t="shared" si="343"/>
        <v>8743319.3222443294</v>
      </c>
      <c r="FF79" s="1016">
        <f t="shared" ref="FF79" si="617">+FC$31*(FC79+FE79)/2+FD79</f>
        <v>1365639.1360412689</v>
      </c>
      <c r="FG79" s="910">
        <f t="shared" ref="FG79" si="618">+FI78</f>
        <v>54497826.983473577</v>
      </c>
      <c r="FH79" s="1235">
        <f t="shared" ref="FH79" si="619">FG$34/FG$30</f>
        <v>1912087.1818181819</v>
      </c>
      <c r="FI79" s="1235">
        <f t="shared" si="344"/>
        <v>52585739.801655397</v>
      </c>
      <c r="FJ79" s="1016">
        <f t="shared" ref="FJ79" si="620">+FG$31*(FG79+FI79)/2+FH79</f>
        <v>8294829.9297918165</v>
      </c>
      <c r="FK79" s="910">
        <f t="shared" ref="FK79" si="621">+FM78</f>
        <v>851894.58587240381</v>
      </c>
      <c r="FL79" s="1235">
        <f t="shared" ref="FL79" si="622">FK$34/FK$30</f>
        <v>29590.636363636364</v>
      </c>
      <c r="FM79" s="1235">
        <f t="shared" si="345"/>
        <v>822303.94950876746</v>
      </c>
      <c r="FN79" s="1016">
        <f t="shared" ref="FN79" si="623">+FK$31*(FK79+FM79)/2+FL79</f>
        <v>129381.65828406278</v>
      </c>
      <c r="FO79" s="910">
        <f t="shared" ref="FO79" si="624">+FQ78</f>
        <v>131822.99720184054</v>
      </c>
      <c r="FP79" s="1235">
        <f t="shared" ref="FP79" si="625">FO$34/FO$30</f>
        <v>4672.227272727273</v>
      </c>
      <c r="FQ79" s="1235">
        <f t="shared" si="346"/>
        <v>127150.76992911326</v>
      </c>
      <c r="FR79" s="1016">
        <f t="shared" ref="FR79" si="626">+FO$31*(FO79+FQ79)/2+FP79</f>
        <v>20108.42335487029</v>
      </c>
      <c r="FS79" s="910">
        <f t="shared" ref="FS79" si="627">+FU78</f>
        <v>15518865.042874021</v>
      </c>
      <c r="FT79" s="1235">
        <f t="shared" ref="FT79" si="628">FS$34/FS$30</f>
        <v>533717.79545454541</v>
      </c>
      <c r="FU79" s="1235">
        <f t="shared" si="347"/>
        <v>14985147.247419477</v>
      </c>
      <c r="FV79" s="1016">
        <f t="shared" ref="FV79" si="629">+FS$31*(FS79+FU79)/2+FT79</f>
        <v>2351917.0679969685</v>
      </c>
      <c r="FW79" s="910">
        <f t="shared" ref="FW79" si="630">+FY78</f>
        <v>951498.70524672163</v>
      </c>
      <c r="FX79" s="1235">
        <f t="shared" ref="FX79" si="631">FW$34/FW$30</f>
        <v>33468.295454545456</v>
      </c>
      <c r="FY79" s="1235">
        <f t="shared" si="348"/>
        <v>918030.40979217621</v>
      </c>
      <c r="FZ79" s="1016">
        <f t="shared" ref="FZ79" si="632">+FW$31*(FW79+FY79)/2+FX79</f>
        <v>144902.04536954386</v>
      </c>
      <c r="GA79" s="910">
        <f t="shared" ref="GA79" si="633">+GC78</f>
        <v>9204451.7835675534</v>
      </c>
      <c r="GB79" s="1235">
        <f t="shared" ref="GB79" si="634">GA$34/GA$30</f>
        <v>308173.47727272729</v>
      </c>
      <c r="GC79" s="1235">
        <f t="shared" si="349"/>
        <v>8896278.3062948268</v>
      </c>
      <c r="GD79" s="1016">
        <f t="shared" ref="GD79" si="635">+GA$31*(GA79+GC79)/2+GB79</f>
        <v>1387072.0158871657</v>
      </c>
      <c r="GE79" s="910">
        <f t="shared" ref="GE79" si="636">+GG78</f>
        <v>3940559.5327626457</v>
      </c>
      <c r="GF79" s="1235">
        <f t="shared" ref="GF79" si="637">GE$34/GE$30</f>
        <v>145216.61363636365</v>
      </c>
      <c r="GG79" s="1235">
        <f t="shared" si="350"/>
        <v>3795342.919126282</v>
      </c>
      <c r="GH79" s="1016">
        <f t="shared" ref="GH79" si="638">+GE$31*(GE79+GG79)/2+GF79</f>
        <v>606317.01172921597</v>
      </c>
      <c r="GI79" s="910">
        <f t="shared" ref="GI79" si="639">+GK78</f>
        <v>3468993.8183580004</v>
      </c>
      <c r="GJ79" s="1235">
        <f t="shared" ref="GJ79" si="640">GI$34/GI$30</f>
        <v>119304.06818181818</v>
      </c>
      <c r="GK79" s="1235">
        <f t="shared" si="351"/>
        <v>3349689.750176182</v>
      </c>
      <c r="GL79" s="1016">
        <f t="shared" ref="GL79" si="641">+GI$31*(GI79+GK79)/2+GJ79</f>
        <v>525733.40560871223</v>
      </c>
      <c r="GM79" s="910">
        <f t="shared" ref="GM79" si="642">+GO78</f>
        <v>1997532.1537122242</v>
      </c>
      <c r="GN79" s="1235">
        <f t="shared" ref="GN79" si="643">GM$34/GM$30</f>
        <v>72650.181818181823</v>
      </c>
      <c r="GO79" s="1235">
        <f t="shared" si="352"/>
        <v>1924881.9718940423</v>
      </c>
      <c r="GP79" s="1016">
        <f t="shared" ref="GP79" si="644">+GM$31*(GM79+GO79)/2+GN79</f>
        <v>306446.65560391993</v>
      </c>
      <c r="GQ79" s="910">
        <f t="shared" ref="GQ79" si="645">+GS78</f>
        <v>13796080.446150973</v>
      </c>
      <c r="GR79" s="1235">
        <f t="shared" ref="GR79" si="646">GQ$34/GQ$30</f>
        <v>497857.56818181818</v>
      </c>
      <c r="GS79" s="1235">
        <f t="shared" si="353"/>
        <v>13298222.877969155</v>
      </c>
      <c r="GT79" s="1016">
        <f t="shared" ref="GT79" si="647">+GQ$31*(GQ79+GS79)/2+GR79</f>
        <v>2112820.2860415471</v>
      </c>
      <c r="GU79" s="910">
        <f t="shared" ref="GU79" si="648">+GW78</f>
        <v>670602.3227272731</v>
      </c>
      <c r="GV79" s="1235">
        <f t="shared" ref="GV79" si="649">GU$34/GU$30</f>
        <v>18910.18181818182</v>
      </c>
      <c r="GW79" s="1235">
        <f t="shared" si="354"/>
        <v>651692.14090909134</v>
      </c>
      <c r="GX79" s="1016">
        <f t="shared" ref="GX79" si="650">+GU$31*(GU79+GW79)/2+GV79</f>
        <v>97725.873635731186</v>
      </c>
      <c r="GY79" s="910">
        <f t="shared" ref="GY79" si="651">+HA78</f>
        <v>3052986.5018861671</v>
      </c>
      <c r="GZ79" s="1235">
        <f t="shared" ref="GZ79" si="652">GY$34/GY$30</f>
        <v>110172.77272727272</v>
      </c>
      <c r="HA79" s="1235">
        <f t="shared" si="355"/>
        <v>2942813.7291588942</v>
      </c>
      <c r="HB79" s="1016">
        <f t="shared" ref="HB79" si="653">+GY$31*(GY79+HA79)/2+GZ79</f>
        <v>467553.94326478726</v>
      </c>
      <c r="HC79" s="910">
        <f t="shared" ref="HC79" si="654">+HE78</f>
        <v>13126920.490368802</v>
      </c>
      <c r="HD79" s="1235">
        <f t="shared" ref="HD79" si="655">HC$34/HC$30</f>
        <v>479935.59090909088</v>
      </c>
      <c r="HE79" s="1235">
        <f t="shared" si="356"/>
        <v>12646984.89945971</v>
      </c>
      <c r="HF79" s="1016">
        <f t="shared" ref="HF79" si="656">+HC$31*(HC79+HE79)/2+HD79</f>
        <v>2016195.6600566218</v>
      </c>
      <c r="HG79" s="910">
        <f t="shared" ref="HG79" si="657">+HI78</f>
        <v>2123226.2491398249</v>
      </c>
      <c r="HH79" s="1235">
        <f t="shared" ref="HH79" si="658">HG$34/HG$30</f>
        <v>77832.227272727279</v>
      </c>
      <c r="HI79" s="1235">
        <f t="shared" si="357"/>
        <v>2045394.0218670976</v>
      </c>
      <c r="HJ79" s="1016">
        <f t="shared" ref="HJ79" si="659">+HG$31*(HG79+HI79)/2+HH79</f>
        <v>326303.87985798973</v>
      </c>
      <c r="HK79" s="910">
        <f t="shared" ref="HK79" si="660">+HM78</f>
        <v>2102313.3514764588</v>
      </c>
      <c r="HL79" s="1235">
        <f t="shared" ref="HL79" si="661">HK$34/HK$30</f>
        <v>76261.659090909088</v>
      </c>
      <c r="HM79" s="1235">
        <f t="shared" si="358"/>
        <v>2026051.6923855497</v>
      </c>
      <c r="HN79" s="1016">
        <f t="shared" ref="HN79" si="662">+HK$31*(HK79+HM79)/2+HL79</f>
        <v>322333.88880634133</v>
      </c>
      <c r="HO79" s="910">
        <f t="shared" ref="HO79" si="663">+HQ78</f>
        <v>484351.39887244505</v>
      </c>
      <c r="HP79" s="1235">
        <f t="shared" ref="HP79" si="664">HO$34/HO$30</f>
        <v>17708.454545454544</v>
      </c>
      <c r="HQ79" s="1235">
        <f t="shared" si="359"/>
        <v>466642.94432699052</v>
      </c>
      <c r="HR79" s="1016">
        <f t="shared" ref="HR79" si="665">+HO$31*(HO79+HQ79)/2+HP79</f>
        <v>74392.709932650891</v>
      </c>
      <c r="HS79" s="910">
        <f t="shared" ref="HS79" si="666">+HU78</f>
        <v>3972294.5757368514</v>
      </c>
      <c r="HT79" s="1235">
        <f t="shared" ref="HT79" si="667">HS$34/HS$30</f>
        <v>140432.93181818182</v>
      </c>
      <c r="HU79" s="1235">
        <f t="shared" si="360"/>
        <v>3831861.6439186698</v>
      </c>
      <c r="HV79" s="1016">
        <f t="shared" ref="HV79" si="668">+HS$31*(HS79+HU79)/2+HT79</f>
        <v>605601.61278872588</v>
      </c>
      <c r="HW79" s="910">
        <f t="shared" ref="HW79" si="669">+HY78</f>
        <v>16060314.083620053</v>
      </c>
      <c r="HX79" s="1235">
        <f t="shared" ref="HX79" si="670">HW$34/HW$30</f>
        <v>544264.59090909094</v>
      </c>
      <c r="HY79" s="1235">
        <f t="shared" si="361"/>
        <v>15516049.492710961</v>
      </c>
      <c r="HZ79" s="1016">
        <f t="shared" ref="HZ79" si="671">+HW$31*(HW79+HY79)/2+HX79</f>
        <v>2426381.6297318451</v>
      </c>
      <c r="IA79" s="910">
        <f t="shared" ref="IA79" si="672">+IC78</f>
        <v>14792015.4520582</v>
      </c>
      <c r="IB79" s="1235">
        <f t="shared" ref="IB79" si="673">IA$34/IA$30</f>
        <v>495250.22727272729</v>
      </c>
      <c r="IC79" s="1235">
        <f t="shared" si="362"/>
        <v>14296765.224785473</v>
      </c>
      <c r="ID79" s="1016">
        <f t="shared" ref="ID79" si="674">+IA$31*(IA79+IC79)/2+IB79</f>
        <v>2229094.2659670338</v>
      </c>
      <c r="IE79" s="910">
        <f t="shared" ref="IE79" si="675">+IG78</f>
        <v>84241638.553911164</v>
      </c>
      <c r="IF79" s="1235">
        <f t="shared" ref="IF79" si="676">IE$34/IE$30</f>
        <v>2735944.4545454546</v>
      </c>
      <c r="IG79" s="1235">
        <f t="shared" si="363"/>
        <v>81505694.099365711</v>
      </c>
      <c r="IH79" s="1016">
        <f t="shared" ref="IH79" si="677">+IE$31*(IE79+IG79)/2+IF79</f>
        <v>12615355.621447241</v>
      </c>
      <c r="II79" s="910">
        <f t="shared" ref="II79" si="678">+IK78</f>
        <v>97225420.832980976</v>
      </c>
      <c r="IJ79" s="1235">
        <f t="shared" ref="IJ79" si="679">II$34/II$30</f>
        <v>3056062.2045454546</v>
      </c>
      <c r="IK79" s="1235">
        <f t="shared" si="364"/>
        <v>94169358.628435522</v>
      </c>
      <c r="IL79" s="1016">
        <f t="shared" ref="IL79" si="680">+II$31*(II79+IK79)/2+IJ79</f>
        <v>14464195.845243532</v>
      </c>
      <c r="IM79" s="910">
        <f t="shared" ref="IM79" si="681">+IO78</f>
        <v>11470635.74207188</v>
      </c>
      <c r="IN79" s="1235">
        <f t="shared" ref="IN79" si="682">IM$34/IM$30</f>
        <v>349318.22727272729</v>
      </c>
      <c r="IO79" s="1235">
        <f t="shared" si="365"/>
        <v>11121317.514799153</v>
      </c>
      <c r="IP79" s="1016">
        <f t="shared" ref="IP79" si="683">+IM$31*(IM79+IO79)/2+IN79</f>
        <v>1695917.2446756312</v>
      </c>
      <c r="IQ79" s="910">
        <f t="shared" ref="IQ79" si="684">+IS78</f>
        <v>362747.99700493313</v>
      </c>
      <c r="IR79" s="1235">
        <f t="shared" ref="IR79" si="685">IQ$34/IQ$30</f>
        <v>10686.113636363636</v>
      </c>
      <c r="IS79" s="1235">
        <f t="shared" si="366"/>
        <v>352061.88336856948</v>
      </c>
      <c r="IT79" s="1016">
        <f t="shared" ref="IT79" si="686">+IQ$31*(IQ79+IS79)/2+IR79</f>
        <v>53292.535117343636</v>
      </c>
      <c r="IU79" s="910">
        <f t="shared" ref="IU79" si="687">+IW78</f>
        <v>72941.124670093559</v>
      </c>
      <c r="IV79" s="1235">
        <f t="shared" ref="IV79" si="688">IU$34/IU$30</f>
        <v>2471.8863636363635</v>
      </c>
      <c r="IW79" s="1235">
        <f t="shared" si="367"/>
        <v>70469.238306457191</v>
      </c>
      <c r="IX79" s="1016">
        <f t="shared" ref="IX79" si="689">+IU$31*(IU79+IW79)/2+IV79</f>
        <v>11019.89687312533</v>
      </c>
      <c r="IY79" s="910">
        <f t="shared" ref="IY79" si="690">+JA78</f>
        <v>50516.938727217464</v>
      </c>
      <c r="IZ79" s="1235">
        <f t="shared" ref="IZ79" si="691">IY$34/IY$30</f>
        <v>1720.340909090909</v>
      </c>
      <c r="JA79" s="1235">
        <f t="shared" si="368"/>
        <v>48796.597818126553</v>
      </c>
      <c r="JB79" s="1016">
        <f t="shared" ref="JB79" si="692">+IY$31*(IY79+JA79)/2+IZ79</f>
        <v>7639.94906364894</v>
      </c>
      <c r="JC79" s="910">
        <f t="shared" ref="JC79" si="693">+JE78</f>
        <v>9364550.0022903495</v>
      </c>
      <c r="JD79" s="1235">
        <f t="shared" ref="JD79" si="694">JC$34/JC$30</f>
        <v>304980.29545454547</v>
      </c>
      <c r="JE79" s="1235">
        <f t="shared" si="369"/>
        <v>9059569.7068358045</v>
      </c>
      <c r="JF79" s="1016">
        <f t="shared" ref="JF79" si="695">+JC$31*(JC79+JE79)/2+JD79</f>
        <v>1403154.5531087462</v>
      </c>
      <c r="JG79" s="910">
        <f t="shared" ref="JG79" si="696">+JI78</f>
        <v>934193.6440340908</v>
      </c>
      <c r="JH79" s="1235">
        <f t="shared" ref="JH79" si="697">JG$34/JG$30</f>
        <v>24214.977272727272</v>
      </c>
      <c r="JI79" s="1235">
        <f t="shared" si="370"/>
        <v>909978.66676136351</v>
      </c>
      <c r="JJ79" s="1016">
        <f t="shared" ref="JJ79" si="698">+JG$31*(JG79+JI79)/2+JH79</f>
        <v>134137.32853660133</v>
      </c>
      <c r="JK79" s="910">
        <f t="shared" ref="JK79" si="699">+JM78</f>
        <v>342236.73217814259</v>
      </c>
      <c r="JL79" s="1235">
        <f t="shared" ref="JL79" si="700">JK$34/JK$30</f>
        <v>11403.5</v>
      </c>
      <c r="JM79" s="1235">
        <f t="shared" si="371"/>
        <v>330833.23217814259</v>
      </c>
      <c r="JN79" s="1016">
        <f t="shared" ref="JN79" si="701">+JK$31*(JK79+JM79)/2+JL79</f>
        <v>51522.003360037081</v>
      </c>
      <c r="JO79" s="910">
        <f t="shared" ref="JO79" si="702">+JQ78</f>
        <v>495190.99670439004</v>
      </c>
      <c r="JP79" s="1235">
        <f t="shared" ref="JP79" si="703">JO$34/JO$30</f>
        <v>16700.045454545456</v>
      </c>
      <c r="JQ79" s="1235">
        <f t="shared" si="372"/>
        <v>478490.95124984457</v>
      </c>
      <c r="JR79" s="1016">
        <f t="shared" ref="JR79" si="704">+JO$31*(JO79+JQ79)/2+JP79</f>
        <v>74736.601190572692</v>
      </c>
      <c r="JS79" s="910">
        <f t="shared" ref="JS79" si="705">+JU78</f>
        <v>11277.343696886783</v>
      </c>
      <c r="JT79" s="1235">
        <f t="shared" ref="JT79" si="706">JS$34/JS$30</f>
        <v>369.95454545454544</v>
      </c>
      <c r="JU79" s="1235">
        <f t="shared" si="373"/>
        <v>10907.389151432237</v>
      </c>
      <c r="JV79" s="1016">
        <f t="shared" ref="JV79" si="707">+JS$31*(JS79+JU79)/2+JT79</f>
        <v>1692.281088681018</v>
      </c>
      <c r="JW79" s="910">
        <f t="shared" ref="JW79" si="708">+JY78</f>
        <v>11277.343696886783</v>
      </c>
      <c r="JX79" s="1235">
        <f t="shared" ref="JX79" si="709">JW$34/JW$30</f>
        <v>369.95454545454544</v>
      </c>
      <c r="JY79" s="1235">
        <f t="shared" si="374"/>
        <v>10907.389151432237</v>
      </c>
      <c r="JZ79" s="1016">
        <f t="shared" ref="JZ79" si="710">+JW$31*(JW79+JY79)/2+JX79</f>
        <v>1692.281088681018</v>
      </c>
      <c r="KA79" s="910">
        <f t="shared" ref="KA79" si="711">+KC78</f>
        <v>595027.09929666028</v>
      </c>
      <c r="KB79" s="1235">
        <f t="shared" ref="KB79" si="712">KA$34/KA$30</f>
        <v>19519.93181818182</v>
      </c>
      <c r="KC79" s="1235">
        <f t="shared" si="375"/>
        <v>575507.16747847851</v>
      </c>
      <c r="KD79" s="1016">
        <f t="shared" ref="KD79" si="713">+KA$31*(KA79+KC79)/2+KB79</f>
        <v>89289.919191736539</v>
      </c>
      <c r="KE79" s="910">
        <f t="shared" ref="KE79" si="714">+KG78</f>
        <v>595027.09929666028</v>
      </c>
      <c r="KF79" s="1235">
        <f t="shared" ref="KF79" si="715">KE$34/KE$30</f>
        <v>19519.93181818182</v>
      </c>
      <c r="KG79" s="1235">
        <f t="shared" si="376"/>
        <v>575507.16747847851</v>
      </c>
      <c r="KH79" s="1016">
        <f t="shared" ref="KH79" si="716">+KE$31*(KE79+KG79)/2+KF79</f>
        <v>89289.919191736539</v>
      </c>
      <c r="KI79" s="910">
        <f t="shared" ref="KI79" si="717">+KK78</f>
        <v>160511.94197791879</v>
      </c>
      <c r="KJ79" s="1235">
        <f t="shared" ref="KJ79" si="718">KI$34/KI$30</f>
        <v>5361.181818181818</v>
      </c>
      <c r="KK79" s="1235">
        <f t="shared" si="377"/>
        <v>155150.76015973696</v>
      </c>
      <c r="KL79" s="1016">
        <f t="shared" ref="KL79" si="719">+KI$31*(KI79+KK79)/2+KJ79</f>
        <v>24176.336032438754</v>
      </c>
      <c r="KM79" s="910">
        <f t="shared" ref="KM79" si="720">+KO78</f>
        <v>10771293.855587335</v>
      </c>
      <c r="KN79" s="1235">
        <f t="shared" ref="KN79" si="721">KM$34/KM$30</f>
        <v>353353.52272727271</v>
      </c>
      <c r="KO79" s="1235">
        <f t="shared" si="378"/>
        <v>10417940.332860062</v>
      </c>
      <c r="KP79" s="1016">
        <f t="shared" ref="KP79" si="722">+KM$31*(KM79+KO79)/2+KN79</f>
        <v>1616343.1196540121</v>
      </c>
      <c r="KQ79" s="910">
        <f t="shared" ref="KQ79" si="723">+KS78</f>
        <v>1227967.7037878791</v>
      </c>
      <c r="KR79" s="1235">
        <f t="shared" ref="KR79" si="724">KQ$34/KQ$30</f>
        <v>31754.363636363636</v>
      </c>
      <c r="KS79" s="1235">
        <f t="shared" si="379"/>
        <v>1196213.3401515156</v>
      </c>
      <c r="KT79" s="1016">
        <f t="shared" ref="KT79" si="725">+KQ$31*(KQ79+KS79)/2+KR79</f>
        <v>176248.28032693188</v>
      </c>
      <c r="KU79" s="910">
        <f t="shared" ref="KU79" si="726">+KW78</f>
        <v>0</v>
      </c>
      <c r="KV79" s="1235">
        <f t="shared" ref="KV79" si="727">KU$34/KU$30</f>
        <v>0</v>
      </c>
      <c r="KW79" s="1235">
        <f t="shared" si="380"/>
        <v>0</v>
      </c>
      <c r="KX79" s="1016">
        <f t="shared" ref="KX79" si="728">+KU$31*(KU79+KW79)/2+KV79</f>
        <v>0</v>
      </c>
      <c r="KY79" s="910">
        <f t="shared" ref="KY79" si="729">+LA78</f>
        <v>1059310.2219873143</v>
      </c>
      <c r="KZ79" s="1235">
        <f t="shared" ref="KZ79" si="730">KY$34/KY$30</f>
        <v>33657.88636363636</v>
      </c>
      <c r="LA79" s="1235">
        <f t="shared" si="381"/>
        <v>1025652.3356236779</v>
      </c>
      <c r="LB79" s="1016">
        <f t="shared" ref="LB79" si="731">+KY$31*(KY79+LA79)/2+KZ79</f>
        <v>157932.60043896368</v>
      </c>
      <c r="LC79" s="910">
        <f t="shared" ref="LC79" si="732">+LE78</f>
        <v>0</v>
      </c>
      <c r="LD79" s="1235">
        <f t="shared" ref="LD79" si="733">LC$34/LC$30</f>
        <v>0</v>
      </c>
      <c r="LE79" s="1235">
        <f t="shared" si="382"/>
        <v>0</v>
      </c>
      <c r="LF79" s="1016">
        <f t="shared" ref="LF79" si="734">+LC$31*(LC79+LE79)/2+LD79</f>
        <v>0</v>
      </c>
      <c r="LG79" s="910">
        <f t="shared" ref="LG79" si="735">+LI78</f>
        <v>23706810.272727262</v>
      </c>
      <c r="LH79" s="1235">
        <f t="shared" ref="LH79" si="736">LG$34/LG$30</f>
        <v>725718.68181818177</v>
      </c>
      <c r="LI79" s="1235">
        <f t="shared" si="383"/>
        <v>22981091.590909079</v>
      </c>
      <c r="LJ79" s="1016">
        <f t="shared" ref="LJ79" si="737">+LG$31*(LG79+LI79)/2+LH79</f>
        <v>3508562.7351562832</v>
      </c>
      <c r="LK79" s="910">
        <f t="shared" ref="LK79" si="738">+LM78</f>
        <v>4765244.7392529966</v>
      </c>
      <c r="LL79" s="1235">
        <f t="shared" ref="LL79" si="739">LK$34/LK$30</f>
        <v>144741.36363636365</v>
      </c>
      <c r="LM79" s="1235">
        <f t="shared" si="384"/>
        <v>4620503.3756166333</v>
      </c>
      <c r="LN79" s="1016">
        <f t="shared" ref="LN79" si="740">+LK$31*(LK79+LM79)/2+LL79</f>
        <v>704181.22460680327</v>
      </c>
      <c r="LO79" s="910">
        <f t="shared" ref="LO79" si="741">+LQ78</f>
        <v>2852453.7315010568</v>
      </c>
      <c r="LP79" s="1235">
        <f t="shared" ref="LP79" si="742">LO$34/LO$30</f>
        <v>92640.113636363632</v>
      </c>
      <c r="LQ79" s="1235">
        <f t="shared" si="385"/>
        <v>2759813.617864693</v>
      </c>
      <c r="LR79" s="1016">
        <f t="shared" ref="LR79" si="743">+LO$31*(LO79+LQ79)/2+LP79</f>
        <v>427160.71095389826</v>
      </c>
      <c r="LS79" s="910">
        <f t="shared" ref="LS79" si="744">+LU78</f>
        <v>85832.040697674442</v>
      </c>
      <c r="LT79" s="1235">
        <f t="shared" ref="LT79" si="745">LS$34/LS$30</f>
        <v>2648.25</v>
      </c>
      <c r="LU79" s="1235">
        <f t="shared" si="386"/>
        <v>83183.790697674442</v>
      </c>
      <c r="LV79" s="1016">
        <f t="shared" ref="LV79" si="746">+LS$31*(LS79+LU79)/2+LT79</f>
        <v>12722.480850902248</v>
      </c>
      <c r="LW79" s="910">
        <f t="shared" ref="LW79" si="747">+LY78</f>
        <v>13096910.076990841</v>
      </c>
      <c r="LX79" s="1235">
        <f t="shared" ref="LX79" si="748">LW$34/LW$30</f>
        <v>419543.43181818182</v>
      </c>
      <c r="LY79" s="1235">
        <f t="shared" si="387"/>
        <v>12677366.645172659</v>
      </c>
      <c r="LZ79" s="1016">
        <f t="shared" ref="LZ79" si="749">+LW$31*(LW79+LY79)/2+LX79</f>
        <v>1955825.6343222996</v>
      </c>
      <c r="MA79" s="910">
        <f t="shared" ref="MA79" si="750">+MC78</f>
        <v>17430971.009513743</v>
      </c>
      <c r="MB79" s="1235">
        <f t="shared" ref="MB79" si="751">MA$34/MA$30</f>
        <v>539231.47727272729</v>
      </c>
      <c r="MC79" s="1235">
        <f t="shared" si="388"/>
        <v>16891739.532241017</v>
      </c>
      <c r="MD79" s="1016">
        <f t="shared" ref="MD79" si="752">+MA$31*(MA79+MC79)/2+MB79</f>
        <v>2585045.2130139871</v>
      </c>
      <c r="ME79" s="910">
        <f t="shared" ref="ME79" si="753">+MG78</f>
        <v>2233970.1213883017</v>
      </c>
      <c r="MF79" s="1235">
        <f t="shared" ref="MF79" si="754">ME$34/ME$30</f>
        <v>71173.659090909088</v>
      </c>
      <c r="MG79" s="1235">
        <f t="shared" si="389"/>
        <v>2162796.4622973925</v>
      </c>
      <c r="MH79" s="1016">
        <f t="shared" ref="MH79" si="755">+ME$31*(ME79+MG79)/2+MF79</f>
        <v>333244.02963491611</v>
      </c>
      <c r="MI79" s="910">
        <f t="shared" ref="MI79" si="756">+MK78</f>
        <v>25518769.610993672</v>
      </c>
      <c r="MJ79" s="1235">
        <f t="shared" ref="MJ79" si="757">MI$34/MI$30</f>
        <v>802125.06818181823</v>
      </c>
      <c r="MK79" s="1235">
        <f t="shared" si="390"/>
        <v>24716644.542811856</v>
      </c>
      <c r="ML79" s="1016">
        <f t="shared" ref="ML79" si="758">+MI$31*(MI79+MK79)/2+MJ79</f>
        <v>3796419.4777530031</v>
      </c>
      <c r="MM79" s="910">
        <f t="shared" ref="MM79" si="759">+MO78</f>
        <v>13066775.05990134</v>
      </c>
      <c r="MN79" s="1235">
        <f t="shared" ref="MN79" si="760">MM$34/MM$30</f>
        <v>409626.72727272729</v>
      </c>
      <c r="MO79" s="1235">
        <f t="shared" si="391"/>
        <v>12657148.332628613</v>
      </c>
      <c r="MP79" s="1016">
        <f t="shared" ref="MP79" si="761">+MM$31*(MM79+MO79)/2+MN79</f>
        <v>1942907.6069856484</v>
      </c>
      <c r="MQ79" s="910">
        <f t="shared" ref="MQ79" si="762">+MS78</f>
        <v>27722582.914904863</v>
      </c>
      <c r="MR79" s="1235">
        <f t="shared" ref="MR79" si="763">MQ$34/MQ$30</f>
        <v>864446.02272727271</v>
      </c>
      <c r="MS79" s="1235">
        <f t="shared" si="392"/>
        <v>26858136.892177589</v>
      </c>
      <c r="MT79" s="1016">
        <f t="shared" ref="MT79" si="764">+MQ$31*(MQ79+MS79)/2+MR79</f>
        <v>4117743.4612303795</v>
      </c>
      <c r="MU79" s="910">
        <f t="shared" ref="MU79" si="765">+MW78</f>
        <v>8977875.4429175481</v>
      </c>
      <c r="MV79" s="1235">
        <f t="shared" ref="MV79" si="766">MU$34/MU$30</f>
        <v>277002.13636363635</v>
      </c>
      <c r="MW79" s="1235">
        <f t="shared" si="393"/>
        <v>8700873.3065539114</v>
      </c>
      <c r="MX79" s="1016">
        <f t="shared" ref="MX79" si="767">+MU$31*(MU79+MW79)/2+MV79</f>
        <v>1330748.3717720672</v>
      </c>
      <c r="MY79" s="910">
        <f t="shared" ref="MY79" si="768">+NA78</f>
        <v>3378147.8675123313</v>
      </c>
      <c r="MZ79" s="1235">
        <f t="shared" ref="MZ79" si="769">MY$34/MY$30</f>
        <v>103955.40909090909</v>
      </c>
      <c r="NA79" s="1235">
        <f t="shared" si="394"/>
        <v>3274192.4584214222</v>
      </c>
      <c r="NB79" s="1016">
        <f t="shared" ref="NB79" si="770">+MY$31*(MY79+NA79)/2+MZ79</f>
        <v>500469.81598964159</v>
      </c>
      <c r="NC79" s="910">
        <f t="shared" ref="NC79" si="771">+NE78</f>
        <v>26935470.53206484</v>
      </c>
      <c r="ND79" s="1235">
        <f t="shared" ref="ND79" si="772">NC$34/NC$30</f>
        <v>844392.63636363635</v>
      </c>
      <c r="NE79" s="1235">
        <f t="shared" si="395"/>
        <v>26091077.895701203</v>
      </c>
      <c r="NF79" s="1016">
        <f t="shared" ref="NF79" si="773">+NC$31*(NC79+NE79)/2+ND79</f>
        <v>4005053.3015666436</v>
      </c>
      <c r="NG79" s="910">
        <f t="shared" ref="NG79" si="774">+NI78</f>
        <v>3409637.3453135998</v>
      </c>
      <c r="NH79" s="1235">
        <f t="shared" ref="NH79" si="775">NG$34/NG$30</f>
        <v>109223.54545454546</v>
      </c>
      <c r="NI79" s="1235">
        <f t="shared" si="396"/>
        <v>3300413.7998590544</v>
      </c>
      <c r="NJ79" s="1016">
        <f t="shared" ref="NJ79" si="776">+NG$31*(NG79+NI79)/2+NH79</f>
        <v>509177.82015032135</v>
      </c>
      <c r="NK79" s="910">
        <f t="shared" ref="NK79" si="777">+NM78</f>
        <v>37423309.348132506</v>
      </c>
      <c r="NL79" s="1235">
        <f t="shared" ref="NL79" si="778">NK$34/NK$30</f>
        <v>1163839.6590909092</v>
      </c>
      <c r="NM79" s="1235">
        <f t="shared" si="397"/>
        <v>36259469.6890416</v>
      </c>
      <c r="NN79" s="1016">
        <f t="shared" ref="NN79" si="779">+NK$31*(NK79+NM79)/2+NL79</f>
        <v>5555720.1097463733</v>
      </c>
      <c r="NO79" s="910">
        <f t="shared" ref="NO79" si="780">+NQ78</f>
        <v>1473220.5778717408</v>
      </c>
      <c r="NP79" s="1235">
        <f t="shared" ref="NP79" si="781">NO$34/NO$30</f>
        <v>45454.545454545456</v>
      </c>
      <c r="NQ79" s="1235">
        <f t="shared" si="398"/>
        <v>1427766.0324171954</v>
      </c>
      <c r="NR79" s="1016">
        <f t="shared" ref="NR79" si="782">+NO$31*(NO79+NQ79)/2+NP79</f>
        <v>218368.57703461545</v>
      </c>
      <c r="NS79" s="910">
        <f t="shared" ref="NS79" si="783">+NU78</f>
        <v>4660134.4822057793</v>
      </c>
      <c r="NT79" s="1235">
        <f t="shared" ref="NT79" si="784">NS$34/NS$30</f>
        <v>141548.70454545456</v>
      </c>
      <c r="NU79" s="1235">
        <f t="shared" si="399"/>
        <v>4518585.7776603252</v>
      </c>
      <c r="NV79" s="1016">
        <f t="shared" ref="NV79" si="785">+NS$31*(NS79+NU79)/2+NT79</f>
        <v>688648.61850232678</v>
      </c>
      <c r="NW79" s="910">
        <f t="shared" ref="NW79" si="786">+NY78</f>
        <v>901281.84989429149</v>
      </c>
      <c r="NX79" s="1235">
        <f t="shared" ref="NX79" si="787">NW$34/NW$30</f>
        <v>26484.136363636364</v>
      </c>
      <c r="NY79" s="1235">
        <f t="shared" si="400"/>
        <v>874797.71353065514</v>
      </c>
      <c r="NZ79" s="1016">
        <f t="shared" ref="NZ79" si="788">+NW$31*(NW79+NY79)/2+NX79</f>
        <v>132347.80241075068</v>
      </c>
      <c r="OA79" s="910">
        <f t="shared" ref="OA79" si="789">+OC78</f>
        <v>8765177.8245243151</v>
      </c>
      <c r="OB79" s="1235">
        <f t="shared" ref="OB79" si="790">OA$34/OA$30</f>
        <v>272591.11363636365</v>
      </c>
      <c r="OC79" s="1235">
        <f t="shared" si="401"/>
        <v>8492586.7108879518</v>
      </c>
      <c r="OD79" s="1016">
        <f t="shared" ref="OD79" si="791">+OA$31*(OA79+OC79)/2+OB79</f>
        <v>1301244.4798028739</v>
      </c>
      <c r="OE79" s="910">
        <f t="shared" ref="OE79" si="792">+OG78</f>
        <v>4983089.7568710344</v>
      </c>
      <c r="OF79" s="1235">
        <f t="shared" ref="OF79" si="793">OE$34/OE$30</f>
        <v>154153.13636363635</v>
      </c>
      <c r="OG79" s="1235">
        <f t="shared" si="402"/>
        <v>4828936.6205073977</v>
      </c>
      <c r="OH79" s="1016">
        <f t="shared" ref="OH79" si="794">+OE$31*(OE79+OG79)/2+OF79</f>
        <v>739001.41965630208</v>
      </c>
      <c r="OI79" s="910">
        <f t="shared" ref="OI79" si="795">+OK78</f>
        <v>17213796.515151519</v>
      </c>
      <c r="OJ79" s="1235">
        <f t="shared" ref="OJ79" si="796">OI$34/OI$30</f>
        <v>526952.95454545459</v>
      </c>
      <c r="OK79" s="1235">
        <f t="shared" si="403"/>
        <v>16686843.560606064</v>
      </c>
      <c r="OL79" s="1016">
        <f t="shared" ref="OL79" si="797">+OI$31*(OI79+OK79)/2+OJ79</f>
        <v>2547609.0747266822</v>
      </c>
      <c r="OM79" s="910">
        <f t="shared" ref="OM79" si="798">+OO78</f>
        <v>9344915.9305849187</v>
      </c>
      <c r="ON79" s="1235">
        <f t="shared" ref="ON79" si="799">OM$34/OM$30</f>
        <v>283846.04545454547</v>
      </c>
      <c r="OO79" s="1235">
        <f t="shared" si="404"/>
        <v>9061069.8851303738</v>
      </c>
      <c r="OP79" s="1016">
        <f t="shared" ref="OP79" si="800">+OM$31*(OM79+OO79)/2+ON79</f>
        <v>1380939.4278620994</v>
      </c>
      <c r="OQ79" s="910">
        <f t="shared" ref="OQ79" si="801">+OS78</f>
        <v>764695.05197322043</v>
      </c>
      <c r="OR79" s="1235">
        <f t="shared" ref="OR79" si="802">OQ$34/OQ$30</f>
        <v>22871.704545454544</v>
      </c>
      <c r="OS79" s="1235">
        <f t="shared" si="405"/>
        <v>741823.34742776584</v>
      </c>
      <c r="OT79" s="1016">
        <f t="shared" ref="OT79" si="803">+OQ$31*(OQ79+OS79)/2+OR79</f>
        <v>112668.11007385964</v>
      </c>
      <c r="OU79" s="910">
        <f t="shared" ref="OU79" si="804">+OW78</f>
        <v>3282457.44397463</v>
      </c>
      <c r="OV79" s="1235">
        <f t="shared" ref="OV79" si="805">OU$34/OU$30</f>
        <v>99961.522727272721</v>
      </c>
      <c r="OW79" s="1235">
        <f t="shared" si="406"/>
        <v>3182495.921247357</v>
      </c>
      <c r="OX79" s="1016">
        <f t="shared" ref="OX79" si="806">+OU$31*(OU79+OW79)/2+OV79</f>
        <v>485306.68302304327</v>
      </c>
      <c r="OY79" s="910">
        <f t="shared" ref="OY79" si="807">+PA78</f>
        <v>4278308.6828752654</v>
      </c>
      <c r="OZ79" s="1235">
        <f t="shared" ref="OZ79" si="808">OY$34/OY$30</f>
        <v>128289.59090909091</v>
      </c>
      <c r="PA79" s="1235">
        <f t="shared" si="407"/>
        <v>4150019.0919661745</v>
      </c>
      <c r="PB79" s="1016">
        <f t="shared" ref="PB79" si="809">+OY$31*(OY79+PA79)/2+OZ79</f>
        <v>630662.17334612599</v>
      </c>
      <c r="PC79" s="910">
        <f t="shared" ref="PC79" si="810">+PE78</f>
        <v>56310760.008456632</v>
      </c>
      <c r="PD79" s="1235">
        <f t="shared" ref="PD79" si="811">PC$34/PC$30</f>
        <v>1714846.0909090908</v>
      </c>
      <c r="PE79" s="1235">
        <f t="shared" si="408"/>
        <v>54595913.917547539</v>
      </c>
      <c r="PF79" s="1016">
        <f t="shared" ref="PF79" si="812">+PC$31*(PC79+PE79)/2+PD79</f>
        <v>8325466.0950364312</v>
      </c>
      <c r="PG79" s="910">
        <f t="shared" ref="PG79" si="813">+PI78</f>
        <v>22770311.770260755</v>
      </c>
      <c r="PH79" s="1235">
        <f t="shared" ref="PH79" si="814">PG$34/PG$30</f>
        <v>681050.36363636365</v>
      </c>
      <c r="PI79" s="1235">
        <f t="shared" si="409"/>
        <v>22089261.406624392</v>
      </c>
      <c r="PJ79" s="1016">
        <f t="shared" ref="PJ79" si="815">+PG$31*(PG79+PI79)/2+PH79</f>
        <v>3354916.428879526</v>
      </c>
      <c r="PK79" s="910">
        <f t="shared" ref="PK79" si="816">+PM78</f>
        <v>16953286.384778019</v>
      </c>
      <c r="PL79" s="1235">
        <f t="shared" ref="PL79" si="817">PK$34/PK$30</f>
        <v>492007.63636363635</v>
      </c>
      <c r="PM79" s="1235">
        <f t="shared" si="410"/>
        <v>16461278.748414382</v>
      </c>
      <c r="PN79" s="1016">
        <f t="shared" ref="PN79" si="818">+PK$31*(PK79+PM79)/2+PL79</f>
        <v>2483691.1381705152</v>
      </c>
      <c r="PO79" s="910">
        <f t="shared" ref="PO79" si="819">+PQ78</f>
        <v>17726134.045454547</v>
      </c>
      <c r="PP79" s="1235">
        <f t="shared" ref="PP79" si="820">PO$34/PO$30</f>
        <v>497925.11363636365</v>
      </c>
      <c r="PQ79" s="1235">
        <f t="shared" si="411"/>
        <v>17228208.931818184</v>
      </c>
      <c r="PR79" s="1016">
        <f t="shared" ref="PR79" si="821">+PO$31*(PO79+PQ79)/2+PP79</f>
        <v>2581387.4584800536</v>
      </c>
      <c r="PS79" s="910">
        <f t="shared" ref="PS79" si="822">+PU78</f>
        <v>7957246.5433712155</v>
      </c>
      <c r="PT79" s="1235">
        <f t="shared" ref="PT79" si="823">PS$34/PS$30</f>
        <v>218730.86363636365</v>
      </c>
      <c r="PU79" s="1235">
        <f t="shared" si="412"/>
        <v>7738515.6797348522</v>
      </c>
      <c r="PV79" s="1016">
        <f t="shared" ref="PV79" si="824">+PS$31*(PS79+PU79)/2+PT79</f>
        <v>1154280.6917857316</v>
      </c>
      <c r="PW79" s="910">
        <f t="shared" ref="PW79" si="825">+PY78</f>
        <v>200416468.25454551</v>
      </c>
      <c r="PX79" s="1235">
        <f t="shared" ref="PX79" si="826">PW$34/PW$30</f>
        <v>5440555.6363636367</v>
      </c>
      <c r="PY79" s="1235">
        <f t="shared" si="413"/>
        <v>194975912.61818188</v>
      </c>
      <c r="PZ79" s="1016">
        <f t="shared" ref="PZ79" si="827">+PW$31*(PW79+PY79)/2+PX79</f>
        <v>29008017.268300071</v>
      </c>
      <c r="QA79" s="910">
        <f t="shared" ref="QA79" si="828">+QC78</f>
        <v>1368965.2642706134</v>
      </c>
      <c r="QB79" s="1235">
        <f t="shared" ref="QB79" si="829">QA$34/QA$30</f>
        <v>43030.340909090912</v>
      </c>
      <c r="QC79" s="1235">
        <f t="shared" si="414"/>
        <v>1325934.9233615226</v>
      </c>
      <c r="QD79" s="1016">
        <f t="shared" ref="QD79" si="830">+QA$31*(QA79+QC79)/2+QB79</f>
        <v>203660.53978579229</v>
      </c>
      <c r="QE79" s="910">
        <f t="shared" ref="QE79" si="831">+QG78</f>
        <v>7948362.5855113668</v>
      </c>
      <c r="QF79" s="1235">
        <f t="shared" ref="QF79" si="832">QE$34/QE$30</f>
        <v>218486.65909090909</v>
      </c>
      <c r="QG79" s="1235">
        <f t="shared" si="415"/>
        <v>7729875.9264204577</v>
      </c>
      <c r="QH79" s="1016">
        <f t="shared" ref="QH79" si="833">+QE$31*(QE79+QG79)/2+QF79</f>
        <v>1152991.982058269</v>
      </c>
      <c r="QI79" s="910">
        <f t="shared" ref="QI79" si="834">+QK78</f>
        <v>31872659.463920452</v>
      </c>
      <c r="QJ79" s="1235">
        <f t="shared" ref="QJ79" si="835">QI$34/QI$30</f>
        <v>873921.88636363635</v>
      </c>
      <c r="QK79" s="1235">
        <f t="shared" si="416"/>
        <v>30998737.577556815</v>
      </c>
      <c r="QL79" s="1016">
        <f t="shared" ref="QL79" si="836">+QI$31*(QI79+QK79)/2+QJ79</f>
        <v>4621387.2124550035</v>
      </c>
      <c r="QM79" s="910">
        <f t="shared" ref="QM79" si="837">+QO78</f>
        <v>31832657.833806805</v>
      </c>
      <c r="QN79" s="1235">
        <f t="shared" ref="QN79" si="838">QM$34/QM$30</f>
        <v>870636.79545454541</v>
      </c>
      <c r="QO79" s="1235">
        <f t="shared" si="417"/>
        <v>30962021.038352259</v>
      </c>
      <c r="QP79" s="1016">
        <f t="shared" ref="QP79" si="839">+QM$31*(QM79+QO79)/2+QN79</f>
        <v>4613529.3158993078</v>
      </c>
      <c r="QQ79" s="910">
        <f t="shared" ref="QQ79" si="840">+QS78</f>
        <v>15603561.290056815</v>
      </c>
      <c r="QR79" s="1235">
        <f t="shared" ref="QR79" si="841">QQ$34/QQ$30</f>
        <v>425696.79545454547</v>
      </c>
      <c r="QS79" s="1235">
        <f t="shared" si="418"/>
        <v>15177864.49460227</v>
      </c>
      <c r="QT79" s="1016">
        <f t="shared" ref="QT79" si="842">+QQ$31*(QQ79+QS79)/2+QR79</f>
        <v>2260431.3686272223</v>
      </c>
      <c r="QU79" s="910">
        <f t="shared" ref="QU79" si="843">+QW78</f>
        <v>5370558.3809659099</v>
      </c>
      <c r="QV79" s="1235">
        <f t="shared" ref="QV79" si="844">QU$34/QU$30</f>
        <v>145790.52272727274</v>
      </c>
      <c r="QW79" s="1235">
        <f t="shared" si="419"/>
        <v>5224767.8582386374</v>
      </c>
      <c r="QX79" s="1016">
        <f t="shared" ref="QX79" si="845">+QU$31*(QU79+QW79)/2+QV79</f>
        <v>777327.58995437215</v>
      </c>
      <c r="QY79" s="910">
        <f t="shared" ref="QY79" si="846">+RA78</f>
        <v>6081949.5321022738</v>
      </c>
      <c r="QZ79" s="1235">
        <f t="shared" ref="QZ79" si="847">QY$34/QY$30</f>
        <v>172394.93181818182</v>
      </c>
      <c r="RA79" s="1235">
        <f t="shared" si="420"/>
        <v>5909554.6002840921</v>
      </c>
      <c r="RB79" s="1016">
        <f t="shared" ref="RB79" si="848">+QY$31*(QY79+RA79)/2+QZ79</f>
        <v>887151.53113715514</v>
      </c>
      <c r="RC79" s="910">
        <f t="shared" ref="RC79" si="849">+RE78</f>
        <v>11461103.863068178</v>
      </c>
      <c r="RD79" s="1235">
        <f t="shared" ref="RD79" si="850">RC$34/RC$30</f>
        <v>319881.95454545453</v>
      </c>
      <c r="RE79" s="1235">
        <f t="shared" si="421"/>
        <v>11141221.908522723</v>
      </c>
      <c r="RF79" s="1016">
        <f t="shared" ref="RF79" si="851">+RC$31*(RC79+RE79)/2+RD79</f>
        <v>1667099.2282793168</v>
      </c>
      <c r="RG79" s="910">
        <f t="shared" ref="RG79" si="852">+RI78</f>
        <v>7699380.9337121211</v>
      </c>
      <c r="RH79" s="1235">
        <f t="shared" ref="RH79" si="853">RG$34/RG$30</f>
        <v>213254.63636363635</v>
      </c>
      <c r="RI79" s="1235">
        <f t="shared" si="422"/>
        <v>7486126.2973484844</v>
      </c>
      <c r="RJ79" s="1016">
        <f t="shared" ref="RJ79" si="854">+RG$31*(RG79+RI79)/2+RH79</f>
        <v>1118390.588249146</v>
      </c>
      <c r="RK79" s="910">
        <f t="shared" ref="RK79" si="855">+RM78</f>
        <v>484876.41571969696</v>
      </c>
      <c r="RL79" s="1235">
        <f t="shared" ref="RL79" si="856">RK$34/RK$30</f>
        <v>13328.40909090909</v>
      </c>
      <c r="RM79" s="1235">
        <f t="shared" si="423"/>
        <v>471548.00662878784</v>
      </c>
      <c r="RN79" s="1016">
        <f t="shared" ref="RN79" si="857">+RK$31*(RK79+RM79)/2+RL79</f>
        <v>70336.325702232032</v>
      </c>
      <c r="RO79" s="910">
        <f t="shared" ref="RO79" si="858">+RQ78</f>
        <v>665584.4195075758</v>
      </c>
      <c r="RP79" s="1235">
        <f t="shared" ref="RP79" si="859">RO$34/RO$30</f>
        <v>18249.772727272728</v>
      </c>
      <c r="RQ79" s="1235">
        <f t="shared" si="424"/>
        <v>647334.6467803031</v>
      </c>
      <c r="RR79" s="1016">
        <f t="shared" ref="RR79" si="860">+RO$31*(RO79+RQ79)/2+RP79</f>
        <v>96506.641643867624</v>
      </c>
      <c r="RS79" s="910">
        <f t="shared" ref="RS79" si="861">+RU78</f>
        <v>33530232.007575758</v>
      </c>
      <c r="RT79" s="1235">
        <f t="shared" ref="RT79" si="862">RS$34/RS$30</f>
        <v>914772.72727272729</v>
      </c>
      <c r="RU79" s="1235">
        <f t="shared" si="425"/>
        <v>32615459.280303031</v>
      </c>
      <c r="RV79" s="1016">
        <f t="shared" ref="RV79" si="863">+RS$31*(RS79+RU79)/2+RT79</f>
        <v>4857403.1798478477</v>
      </c>
      <c r="RW79" s="910">
        <f t="shared" ref="RW79" si="864">+RY78</f>
        <v>8610999.3752840925</v>
      </c>
      <c r="RX79" s="1235">
        <f t="shared" ref="RX79" si="865">RW$34/RW$30</f>
        <v>234339.47727272726</v>
      </c>
      <c r="RY79" s="1235">
        <f t="shared" si="426"/>
        <v>8376659.898011365</v>
      </c>
      <c r="RZ79" s="1016">
        <f t="shared" ref="RZ79" si="866">+RW$31*(RW79+RY79)/2+RX79</f>
        <v>1246893.151817787</v>
      </c>
      <c r="SA79" s="910">
        <f t="shared" ref="SA79" si="867">+SC78</f>
        <v>4093679.9133192394</v>
      </c>
      <c r="SB79" s="1235">
        <f t="shared" ref="SB79" si="868">SA$34/SA$30</f>
        <v>120594.81818181818</v>
      </c>
      <c r="SC79" s="1235">
        <f t="shared" si="427"/>
        <v>3973085.095137421</v>
      </c>
      <c r="SD79" s="1016">
        <f t="shared" ref="SD79" si="869">+SA$31*(SA79+SC79)/2+SB79</f>
        <v>601416.36160919431</v>
      </c>
      <c r="SE79" s="910">
        <f t="shared" ref="SE79" si="870">+SG78</f>
        <v>1141368.0767045459</v>
      </c>
      <c r="SF79" s="1235">
        <f t="shared" ref="SF79" si="871">SE$34/SE$30</f>
        <v>30983.863636363636</v>
      </c>
      <c r="SG79" s="1235">
        <f t="shared" si="428"/>
        <v>1110384.2130681823</v>
      </c>
      <c r="SH79" s="1016">
        <f t="shared" ref="SH79" si="872">+SE$31*(SE79+SG79)/2+SF79</f>
        <v>165200.12136168851</v>
      </c>
      <c r="SI79" s="910">
        <f t="shared" ref="SI79" si="873">+SK78</f>
        <v>89441.968465909129</v>
      </c>
      <c r="SJ79" s="1235">
        <f t="shared" ref="SJ79" si="874">SI$34/SI$30</f>
        <v>2410.0227272727275</v>
      </c>
      <c r="SK79" s="1235">
        <f t="shared" si="429"/>
        <v>87031.945738636408</v>
      </c>
      <c r="SL79" s="1016">
        <f t="shared" ref="SL79" si="875">+SI$31*(SI79+SK79)/2+SJ79</f>
        <v>12928.794467065107</v>
      </c>
      <c r="SM79" s="910">
        <f t="shared" ref="SM79" si="876">+SO78</f>
        <v>71460.118749999994</v>
      </c>
      <c r="SN79" s="1235">
        <f t="shared" ref="SN79" si="877">SM$34/SM$30</f>
        <v>1925.5</v>
      </c>
      <c r="SO79" s="1235">
        <f t="shared" si="430"/>
        <v>69534.618749999994</v>
      </c>
      <c r="SP79" s="1016">
        <f t="shared" ref="SP79" si="878">+SM$31*(SM79+SO79)/2+SN79</f>
        <v>10329.526549529797</v>
      </c>
      <c r="SQ79" s="910">
        <f t="shared" ref="SQ79" si="879">+SS78</f>
        <v>14445137.618745591</v>
      </c>
      <c r="SR79" s="1235">
        <f t="shared" ref="SR79" si="880">SQ$34/SQ$30</f>
        <v>427684.81818181818</v>
      </c>
      <c r="SS79" s="1235">
        <f t="shared" si="431"/>
        <v>14017452.800563773</v>
      </c>
      <c r="ST79" s="1016">
        <f t="shared" ref="ST79" si="881">+SQ$31*(SQ79+SS79)/2+SR79</f>
        <v>2124204.6301518809</v>
      </c>
      <c r="SU79" s="910">
        <f t="shared" ref="SU79" si="882">+SW78</f>
        <v>556736.35676532809</v>
      </c>
      <c r="SV79" s="1235">
        <f t="shared" ref="SV79" si="883">SU$34/SU$30</f>
        <v>16910.522727272728</v>
      </c>
      <c r="SW79" s="1235">
        <f t="shared" si="432"/>
        <v>539825.83403805539</v>
      </c>
      <c r="SX79" s="1016">
        <f t="shared" ref="SX79" si="884">+SU$31*(SU79+SW79)/2+SV79</f>
        <v>82271.386034119176</v>
      </c>
      <c r="SY79" s="910">
        <f t="shared" ref="SY79" si="885">+TA78</f>
        <v>939369.56342494767</v>
      </c>
      <c r="SZ79" s="1235">
        <f t="shared" ref="SZ79" si="886">SY$34/SY$30</f>
        <v>27672.68181818182</v>
      </c>
      <c r="TA79" s="1235">
        <f t="shared" si="433"/>
        <v>911696.88160676591</v>
      </c>
      <c r="TB79" s="1016">
        <f t="shared" ref="TB79" si="887">+SY$31*(SY79+TA79)/2+SZ79</f>
        <v>138005.95967538032</v>
      </c>
      <c r="TC79" s="910">
        <f t="shared" ref="TC79" si="888">+TE78</f>
        <v>1102193.9727272727</v>
      </c>
      <c r="TD79" s="1235">
        <f t="shared" ref="TD79" si="889">TC$34/TC$30</f>
        <v>31570.18181818182</v>
      </c>
      <c r="TE79" s="1235">
        <f t="shared" si="434"/>
        <v>1070623.7909090908</v>
      </c>
      <c r="TF79" s="1016">
        <f t="shared" ref="TF79" si="890">+TC$31*(TC79+TE79)/2+TD79</f>
        <v>161081.52739510423</v>
      </c>
      <c r="TG79" s="910">
        <f t="shared" ref="TG79" si="891">+TI78</f>
        <v>2949060.8616983797</v>
      </c>
      <c r="TH79" s="1235">
        <f t="shared" ref="TH79" si="892">TG$34/TG$30</f>
        <v>88205.159090909088</v>
      </c>
      <c r="TI79" s="1235">
        <f t="shared" si="435"/>
        <v>2860855.7026074706</v>
      </c>
      <c r="TJ79" s="1016">
        <f t="shared" ref="TJ79" si="893">+TG$31*(TG79+TI79)/2+TH79</f>
        <v>434506.68723822257</v>
      </c>
      <c r="TK79" s="910">
        <f t="shared" ref="TK79" si="894">+TM78</f>
        <v>15820233.992424242</v>
      </c>
      <c r="TL79" s="1235">
        <f t="shared" ref="TL79" si="895">TK$34/TK$30</f>
        <v>468398.02272727271</v>
      </c>
      <c r="TM79" s="1235">
        <f t="shared" si="436"/>
        <v>15351835.969696969</v>
      </c>
      <c r="TN79" s="1016">
        <f t="shared" ref="TN79" si="896">+TK$31*(TK79+TM79)/2+TL79</f>
        <v>2326417.0396814835</v>
      </c>
      <c r="TO79" s="910">
        <f t="shared" ref="TO79" si="897">+TQ78</f>
        <v>19554528.651691344</v>
      </c>
      <c r="TP79" s="1235">
        <f t="shared" ref="TP79" si="898">TO$34/TO$30</f>
        <v>576052.56818181823</v>
      </c>
      <c r="TQ79" s="1235">
        <f t="shared" si="437"/>
        <v>18978476.083509527</v>
      </c>
      <c r="TR79" s="1016">
        <f t="shared" ref="TR79" si="899">+TO$31*(TO79+TQ79)/2+TP79</f>
        <v>2872821.9410655797</v>
      </c>
      <c r="TS79" s="910">
        <f t="shared" ref="TS79" si="900">+TU78</f>
        <v>19524050.340380549</v>
      </c>
      <c r="TT79" s="1235">
        <f t="shared" ref="TT79" si="901">TS$34/TS$30</f>
        <v>568020.40909090906</v>
      </c>
      <c r="TU79" s="1235">
        <f t="shared" si="438"/>
        <v>18956029.931289639</v>
      </c>
      <c r="TV79" s="1016">
        <f t="shared" ref="TV79" si="902">+TS$31*(TS79+TU79)/2+TT79</f>
        <v>2861635.2061052597</v>
      </c>
      <c r="TW79" s="910">
        <f t="shared" ref="TW79" si="903">+TY78</f>
        <v>21632134.069128785</v>
      </c>
      <c r="TX79" s="1235">
        <f t="shared" ref="TX79" si="904">TW$34/TW$30</f>
        <v>621241.13636363635</v>
      </c>
      <c r="TY79" s="1235">
        <f t="shared" si="439"/>
        <v>21010892.932765149</v>
      </c>
      <c r="TZ79" s="1016">
        <f t="shared" ref="TZ79" si="905">+TW$31*(TW79+TY79)/2+TX79</f>
        <v>3162989.4131476032</v>
      </c>
      <c r="UA79" s="910">
        <f t="shared" ref="UA79" si="906">+UC78</f>
        <v>78559.00388257578</v>
      </c>
      <c r="UB79" s="1235">
        <f t="shared" ref="UB79" si="907">UA$34/UA$30</f>
        <v>2154.0227272727275</v>
      </c>
      <c r="UC79" s="1235">
        <f t="shared" si="440"/>
        <v>76404.981155303059</v>
      </c>
      <c r="UD79" s="1016">
        <f t="shared" ref="UD79" si="908">+UA$31*(UA79+UC79)/2+UB79</f>
        <v>11390.689765851188</v>
      </c>
      <c r="UE79" s="910">
        <f t="shared" ref="UE79" si="909">+UG78</f>
        <v>2482990.0042283302</v>
      </c>
      <c r="UF79" s="1235">
        <f t="shared" ref="UF79" si="910">UE$34/UE$30</f>
        <v>72238.545454545456</v>
      </c>
      <c r="UG79" s="1235">
        <f t="shared" si="441"/>
        <v>2410751.4587737848</v>
      </c>
      <c r="UH79" s="1016">
        <f t="shared" ref="UH79" si="911">+UE$31*(UE79+UG79)/2+UF79</f>
        <v>363931.22782579053</v>
      </c>
      <c r="UI79" s="910">
        <f t="shared" ref="UI79" si="912">+UK78</f>
        <v>1945914.3657505286</v>
      </c>
      <c r="UJ79" s="1235">
        <f t="shared" ref="UJ79" si="913">UI$34/UI$30</f>
        <v>59259.431818181816</v>
      </c>
      <c r="UK79" s="1235">
        <f t="shared" si="442"/>
        <v>1886654.9339323468</v>
      </c>
      <c r="UL79" s="1016">
        <f t="shared" ref="UL79" si="914">+UI$31*(UI79+UK79)/2+UJ79</f>
        <v>287700.68231129122</v>
      </c>
      <c r="UM79" s="910">
        <f t="shared" ref="UM79" si="915">+UO78</f>
        <v>21349349.545454543</v>
      </c>
      <c r="UN79" s="1235">
        <f t="shared" ref="UN79" si="916">UM$34/UM$30</f>
        <v>635309.36363636365</v>
      </c>
      <c r="UO79" s="1235">
        <f t="shared" si="443"/>
        <v>20714040.18181818</v>
      </c>
      <c r="UP79" s="1016">
        <f t="shared" ref="UP79" si="917">+UM$31*(UM79+UO79)/2+UN79</f>
        <v>3142508.2158716745</v>
      </c>
      <c r="UQ79" s="910">
        <f t="shared" ref="UQ79" si="918">+US78</f>
        <v>2087025.9365750535</v>
      </c>
      <c r="UR79" s="1235">
        <f t="shared" ref="UR79" si="919">UQ$34/UQ$30</f>
        <v>61636.068181818184</v>
      </c>
      <c r="US79" s="1235">
        <f t="shared" si="444"/>
        <v>2025389.8683932354</v>
      </c>
      <c r="UT79" s="1016">
        <f t="shared" ref="UT79" si="920">+UQ$31*(UQ79+US79)/2+UR79</f>
        <v>306757.63952883007</v>
      </c>
      <c r="UU79" s="910">
        <f t="shared" ref="UU79" si="921">+UW78</f>
        <v>12114618.452607471</v>
      </c>
      <c r="UV79" s="1235">
        <f t="shared" ref="UV79" si="922">UU$34/UU$30</f>
        <v>356881.88636363635</v>
      </c>
      <c r="UW79" s="1235">
        <f t="shared" si="445"/>
        <v>11757736.566243835</v>
      </c>
      <c r="UX79" s="1016">
        <f t="shared" ref="UX79" si="923">+UU$31*(UU79+UW79)/2+UV79</f>
        <v>1779799.5706369756</v>
      </c>
      <c r="UY79" s="910">
        <f t="shared" ref="UY79" si="924">+VA78</f>
        <v>340935.01057082444</v>
      </c>
      <c r="UZ79" s="1235">
        <f t="shared" ref="UZ79" si="925">UY$34/UY$30</f>
        <v>10018.363636363636</v>
      </c>
      <c r="VA79" s="1235">
        <f t="shared" si="446"/>
        <v>330916.64693446079</v>
      </c>
      <c r="VB79" s="1016">
        <f t="shared" ref="VB79" si="926">+UY$31*(UY79+VA79)/2+UZ79</f>
        <v>50064.249512210721</v>
      </c>
      <c r="VC79" s="910">
        <f t="shared" ref="VC79" si="927">+VE78</f>
        <v>1635915.6187455959</v>
      </c>
      <c r="VD79" s="1235">
        <f t="shared" ref="VD79" si="928">VC$34/VC$30</f>
        <v>48805.068181818184</v>
      </c>
      <c r="VE79" s="1235">
        <f t="shared" si="447"/>
        <v>1587110.5505637778</v>
      </c>
      <c r="VF79" s="1016">
        <f t="shared" ref="VF79" si="929">+VC$31*(VC79+VE79)/2+VD79</f>
        <v>240914.34812359829</v>
      </c>
      <c r="VG79" s="910">
        <f t="shared" ref="VG79" si="930">+VI78</f>
        <v>68581682.114583313</v>
      </c>
      <c r="VH79" s="1235">
        <f t="shared" ref="VH79" si="931">VG$34/VG$30</f>
        <v>1681266.9772727273</v>
      </c>
      <c r="VI79" s="1235">
        <f t="shared" si="449"/>
        <v>66900415.137310587</v>
      </c>
      <c r="VJ79" s="1016">
        <f t="shared" ref="VJ79" si="932">+VG$31*(VG79+VI79)/2+VH79</f>
        <v>9756711.2277426757</v>
      </c>
      <c r="VK79" s="910">
        <f t="shared" ref="VK79" si="933">+VM78</f>
        <v>6052229.5350378798</v>
      </c>
      <c r="VL79" s="1235">
        <f t="shared" ref="VL79" si="934">VK$34/VK$30</f>
        <v>147765.52272727274</v>
      </c>
      <c r="VM79" s="1235">
        <f t="shared" si="451"/>
        <v>5904464.0123106074</v>
      </c>
      <c r="VN79" s="1016">
        <f t="shared" ref="VN79" si="935">+VK$31*(VK79+VM79)/2+VL79</f>
        <v>860447.22842929105</v>
      </c>
      <c r="VO79" s="910">
        <f>+VO$34</f>
        <v>600000</v>
      </c>
      <c r="VP79" s="1235">
        <f>+VO$34/VO$30/12*(12.5-VO$36)</f>
        <v>13068.181818181816</v>
      </c>
      <c r="VQ79" s="1235">
        <f>+VO79-VP79</f>
        <v>586931.81818181823</v>
      </c>
      <c r="VR79" s="1016">
        <f>+VO$31*(VO79+VQ79)/2*(12.5-VO$36)/12+VP79</f>
        <v>80867.742359427357</v>
      </c>
      <c r="VS79" s="910">
        <f>+VS$34</f>
        <v>120859448</v>
      </c>
      <c r="VT79" s="1235">
        <f>+VS$34/VS$30/12*(12.5-VS$36)</f>
        <v>1487853.053030303</v>
      </c>
      <c r="VU79" s="1235">
        <f>+VS79-VT79</f>
        <v>119371594.9469697</v>
      </c>
      <c r="VV79" s="1016">
        <f>+VS$31*(VS79+VU79)/2*(12.5-VS$36)/12+VT79</f>
        <v>9243995.020834351</v>
      </c>
      <c r="VW79" s="910">
        <f t="shared" ref="VW79" si="936">+VY78</f>
        <v>21278754.639711063</v>
      </c>
      <c r="VX79" s="1235">
        <f t="shared" ref="VX79" si="937">VW$34/VW$30</f>
        <v>636438.52272727271</v>
      </c>
      <c r="VY79" s="1235">
        <f t="shared" si="452"/>
        <v>20642316.11698379</v>
      </c>
      <c r="VZ79" s="1016">
        <f t="shared" ref="VZ79" si="938">+VW$31*(VW79+VY79)/2+VX79</f>
        <v>3135154.417169651</v>
      </c>
      <c r="WA79" s="910">
        <f t="shared" ref="WA79" si="939">+WC78</f>
        <v>11520346.073291047</v>
      </c>
      <c r="WB79" s="1235">
        <f t="shared" ref="WB79" si="940">WA$34/WA$30</f>
        <v>336836.95454545453</v>
      </c>
      <c r="WC79" s="1235">
        <f t="shared" si="453"/>
        <v>11183509.118745591</v>
      </c>
      <c r="WD79" s="1016">
        <f t="shared" ref="WD79" si="941">+WA$31*(WA79+WC79)/2+WB79</f>
        <v>1690105.914747291</v>
      </c>
      <c r="WE79" s="910">
        <f t="shared" ref="WE79" si="942">+WG78</f>
        <v>1268922.983615221</v>
      </c>
      <c r="WF79" s="1235">
        <f t="shared" ref="WF79" si="943">WE$34/WE$30</f>
        <v>36825.88636363636</v>
      </c>
      <c r="WG79" s="1235">
        <f t="shared" si="454"/>
        <v>1232097.0972515845</v>
      </c>
      <c r="WH79" s="1016">
        <f t="shared" ref="WH79" si="944">+WE$31*(WE79+WG79)/2+WF79</f>
        <v>185899.81304484879</v>
      </c>
      <c r="WI79" s="910">
        <f t="shared" ref="WI79" si="945">+WK78</f>
        <v>55939797.279545456</v>
      </c>
      <c r="WJ79" s="1235">
        <f t="shared" ref="WJ79" si="946">WI$34/WI$30</f>
        <v>1602285.6363636365</v>
      </c>
      <c r="WK79" s="1235">
        <f t="shared" si="455"/>
        <v>54337511.643181823</v>
      </c>
      <c r="WL79" s="1016">
        <f t="shared" ref="WL79" si="947">+WI$31*(WI79+WK79)/2+WJ79</f>
        <v>8175392.1822536876</v>
      </c>
      <c r="WM79" s="910">
        <f t="shared" ref="WM79" si="948">+WO78</f>
        <v>18801002.687500004</v>
      </c>
      <c r="WN79" s="1235">
        <f t="shared" ref="WN79" si="949">WM$34/WM$30</f>
        <v>527439</v>
      </c>
      <c r="WO79" s="1235">
        <f t="shared" si="456"/>
        <v>18273563.687500004</v>
      </c>
      <c r="WP79" s="1016">
        <f t="shared" ref="WP79" si="950">+WM$31*(WM79+WO79)/2+WN79</f>
        <v>2737277.7901023952</v>
      </c>
      <c r="WQ79" s="910">
        <f t="shared" ref="WQ79" si="951">+WS78</f>
        <v>16922470.370859765</v>
      </c>
      <c r="WR79" s="1235">
        <f t="shared" ref="WR79" si="952">WQ$34/WQ$30</f>
        <v>498515.34090909088</v>
      </c>
      <c r="WS79" s="1235">
        <f t="shared" si="457"/>
        <v>16423955.029950673</v>
      </c>
      <c r="WT79" s="1016">
        <f t="shared" ref="WT79" si="953">+WQ$31*(WQ79+WS79)/2+WR79</f>
        <v>2486137.3569458649</v>
      </c>
      <c r="WU79" s="910">
        <f t="shared" ref="WU79" si="954">+WW78</f>
        <v>177331912.87878788</v>
      </c>
      <c r="WV79" s="1235">
        <f t="shared" ref="WV79" si="955">WU$34/WU$30</f>
        <v>4034090.9090909092</v>
      </c>
      <c r="WW79" s="1235">
        <f t="shared" si="458"/>
        <v>173297821.96969697</v>
      </c>
      <c r="WX79" s="1016">
        <f t="shared" ref="WX79" si="956">+WU$31*(WU79+WW79)/2+WV79</f>
        <v>24933463.842930093</v>
      </c>
      <c r="WY79" s="910">
        <f t="shared" ref="WY79" si="957">+XA78</f>
        <v>5984747.4608879527</v>
      </c>
      <c r="WZ79" s="1235">
        <f t="shared" ref="WZ79" si="958">WY$34/WY$30</f>
        <v>179458.95454545456</v>
      </c>
      <c r="XA79" s="1235">
        <f t="shared" si="459"/>
        <v>5805288.5063424986</v>
      </c>
      <c r="XB79" s="1016">
        <f t="shared" ref="XB79" si="959">+WY$31*(WY79+XA79)/2+WZ79</f>
        <v>882206.99355305196</v>
      </c>
      <c r="XC79" s="910">
        <f t="shared" ref="XC79" si="960">+XE78</f>
        <v>21501594.603693187</v>
      </c>
      <c r="XD79" s="1235">
        <f t="shared" ref="XD79" si="961">XC$34/XC$30</f>
        <v>597059.20454545459</v>
      </c>
      <c r="XE79" s="1235">
        <f t="shared" si="460"/>
        <v>20904535.399147734</v>
      </c>
      <c r="XF79" s="1016">
        <f t="shared" ref="XF79" si="962">+XC$31*(XC79+XE79)/2+XD79</f>
        <v>3124687.1765233963</v>
      </c>
      <c r="XG79" s="910">
        <f t="shared" ref="XG79" si="963">+XI78</f>
        <v>45264262.438257582</v>
      </c>
      <c r="XH79" s="1235">
        <f t="shared" ref="XH79" si="964">XG$34/XG$30</f>
        <v>1231820.2727272727</v>
      </c>
      <c r="XI79" s="1235">
        <f t="shared" si="461"/>
        <v>44032442.165530309</v>
      </c>
      <c r="XJ79" s="1016">
        <f t="shared" ref="XJ79" si="965">+XG$31*(XG79+XI79)/2+XH79</f>
        <v>6554372.6571788788</v>
      </c>
      <c r="XK79" s="910">
        <f t="shared" ref="XK79" si="966">+XM78</f>
        <v>388279.85871212126</v>
      </c>
      <c r="XL79" s="1235">
        <f t="shared" ref="XL79" si="967">XK$34/XK$30</f>
        <v>10566.636363636364</v>
      </c>
      <c r="XM79" s="1235">
        <f t="shared" si="462"/>
        <v>377713.22234848491</v>
      </c>
      <c r="XN79" s="1016">
        <f t="shared" ref="XN79" si="968">+XK$31*(XK79+XM79)/2+XL79</f>
        <v>56223.845307264244</v>
      </c>
      <c r="XO79" s="910">
        <f t="shared" ref="XO79" si="969">+XQ78</f>
        <v>27870535.980871215</v>
      </c>
      <c r="XP79" s="1235">
        <f t="shared" ref="XP79" si="970">XO$34/XO$30</f>
        <v>738210.86363636365</v>
      </c>
      <c r="XQ79" s="1235">
        <f t="shared" si="463"/>
        <v>27132325.117234852</v>
      </c>
      <c r="XR79" s="1016">
        <f t="shared" ref="XR79" si="971">+XO$31*(XO79+XQ79)/2+XP79</f>
        <v>4016670.1392428959</v>
      </c>
      <c r="XS79" s="910">
        <f t="shared" ref="XS79" si="972">+XU78</f>
        <v>21476318.357670452</v>
      </c>
      <c r="XT79" s="1235">
        <f t="shared" ref="XT79" si="973">XS$34/XS$30</f>
        <v>560678.38636363635</v>
      </c>
      <c r="XU79" s="1235">
        <f t="shared" si="464"/>
        <v>20915639.971306816</v>
      </c>
      <c r="XV79" s="1016">
        <f t="shared" ref="XV79" si="974">+XS$31*(XS79+XU79)/2+XT79</f>
        <v>3087461.6521808151</v>
      </c>
      <c r="XW79" s="910">
        <f t="shared" ref="XW79" si="975">+XY78</f>
        <v>5724514.1330492431</v>
      </c>
      <c r="XX79" s="1235">
        <f t="shared" ref="XX79" si="976">XW$34/XW$30</f>
        <v>151626.02272727274</v>
      </c>
      <c r="XY79" s="1235">
        <f t="shared" si="465"/>
        <v>5572888.1103219707</v>
      </c>
      <c r="XZ79" s="1016">
        <f t="shared" ref="XZ79" si="977">+XW$31*(XW79+XY79)/2+XX79</f>
        <v>825010.50556308916</v>
      </c>
      <c r="YA79" s="910">
        <f t="shared" ref="YA79" si="978">+YC78</f>
        <v>2077353.4910037883</v>
      </c>
      <c r="YB79" s="1235">
        <f t="shared" ref="YB79" si="979">YA$34/YA$30</f>
        <v>54889.88636363636</v>
      </c>
      <c r="YC79" s="1235">
        <f t="shared" si="466"/>
        <v>2022463.6046401518</v>
      </c>
      <c r="YD79" s="1016">
        <f t="shared" ref="YD79" si="980">+YA$31*(YA79+YC79)/2+YB79</f>
        <v>299260.50849418098</v>
      </c>
      <c r="YE79" s="910">
        <f t="shared" ref="YE79" si="981">+YG78</f>
        <v>22465522.355113637</v>
      </c>
      <c r="YF79" s="1235">
        <f t="shared" ref="YF79" si="982">YE$34/YE$30</f>
        <v>630242.59090909094</v>
      </c>
      <c r="YG79" s="1235">
        <f t="shared" si="467"/>
        <v>21835279.764204547</v>
      </c>
      <c r="YH79" s="1016">
        <f t="shared" ref="YH79" si="983">+YE$31*(YE79+YG79)/2+YF79</f>
        <v>3270802.9676835504</v>
      </c>
      <c r="YI79" s="910">
        <f t="shared" ref="YI79" si="984">+YK78</f>
        <v>22194130.287784092</v>
      </c>
      <c r="YJ79" s="1235">
        <f t="shared" ref="YJ79" si="985">YI$34/YI$30</f>
        <v>621031.97727272729</v>
      </c>
      <c r="YK79" s="1235">
        <f t="shared" si="468"/>
        <v>21573098.310511366</v>
      </c>
      <c r="YL79" s="1016">
        <f t="shared" ref="YL79" si="986">+YI$31*(YI79+YK79)/2+YJ79</f>
        <v>3229788.5710386112</v>
      </c>
      <c r="YM79" s="910">
        <f t="shared" ref="YM79" si="987">+YO78</f>
        <v>1061055.5718750004</v>
      </c>
      <c r="YN79" s="1235">
        <f t="shared" ref="YN79" si="988">YM$34/YM$30</f>
        <v>29240.25</v>
      </c>
      <c r="YO79" s="1235">
        <f t="shared" si="469"/>
        <v>1031815.3218750004</v>
      </c>
      <c r="YP79" s="1016">
        <f t="shared" ref="YP79" si="989">+YM$31*(YM79+YO79)/2+YN79</f>
        <v>153986.3424264153</v>
      </c>
      <c r="YQ79" s="910">
        <f t="shared" ref="YQ79" si="990">+YS78</f>
        <v>31210699.021212127</v>
      </c>
      <c r="YR79" s="1235">
        <f t="shared" ref="YR79" si="991">YQ$34/YQ$30</f>
        <v>790227.63636363635</v>
      </c>
      <c r="YS79" s="1235">
        <f t="shared" si="470"/>
        <v>30420471.38484849</v>
      </c>
      <c r="YT79" s="1016">
        <f t="shared" ref="YT79" si="992">+YQ$31*(YQ79+YS79)/2+YR79</f>
        <v>4463768.9440392414</v>
      </c>
      <c r="YU79" s="910">
        <f t="shared" ref="YU79" si="993">+YW78</f>
        <v>10081702.070643941</v>
      </c>
      <c r="YV79" s="1235">
        <f t="shared" ref="YV79" si="994">YU$34/YU$30</f>
        <v>252331.68181818182</v>
      </c>
      <c r="YW79" s="1235">
        <f t="shared" si="471"/>
        <v>9829370.3888257593</v>
      </c>
      <c r="YX79" s="1016">
        <f t="shared" ref="YX79" si="995">+YU$31*(YU79+YW79)/2+YV79</f>
        <v>1439136.1296011705</v>
      </c>
      <c r="YY79" s="910">
        <f t="shared" ref="YY79" si="996">+ZA78</f>
        <v>47153808.417613633</v>
      </c>
      <c r="YZ79" s="1235">
        <f t="shared" ref="YZ79" si="997">YY$34/YY$30</f>
        <v>1175172.7954545454</v>
      </c>
      <c r="ZA79" s="1235">
        <f t="shared" si="473"/>
        <v>45978635.622159086</v>
      </c>
      <c r="ZB79" s="1016">
        <f t="shared" ref="ZB79" si="998">+YY$31*(YY79+ZA79)/2+YZ79</f>
        <v>6726355.3871654458</v>
      </c>
      <c r="ZC79" s="910">
        <f t="shared" ref="ZC79" si="999">+ZE78</f>
        <v>0</v>
      </c>
      <c r="ZD79" s="1235">
        <f t="shared" ref="ZD79" si="1000">ZC$34/ZC$30</f>
        <v>0</v>
      </c>
      <c r="ZE79" s="1235">
        <f t="shared" si="475"/>
        <v>0</v>
      </c>
      <c r="ZF79" s="1016">
        <f t="shared" ref="ZF79" si="1001">+ZC$31*(ZC79+ZE79)/2+ZD79</f>
        <v>0</v>
      </c>
      <c r="ZG79" s="910">
        <f t="shared" ref="ZG79" si="1002">+ZI78</f>
        <v>92037190.146780282</v>
      </c>
      <c r="ZH79" s="1235">
        <f t="shared" ref="ZH79" si="1003">ZG$34/ZG$30</f>
        <v>2368785.5909090908</v>
      </c>
      <c r="ZI79" s="1235">
        <f t="shared" si="476"/>
        <v>89668404.555871189</v>
      </c>
      <c r="ZJ79" s="1016">
        <f t="shared" ref="ZJ79" si="1004">+ZG$31*(ZG79+ZI79)/2+ZH79</f>
        <v>13199392.953678101</v>
      </c>
      <c r="ZK79" s="910">
        <f t="shared" ref="ZK79" si="1005">+ZM78</f>
        <v>91462078.74469696</v>
      </c>
      <c r="ZL79" s="1235">
        <f t="shared" ref="ZL79" si="1006">ZK$34/ZK$30</f>
        <v>2321127.0909090908</v>
      </c>
      <c r="ZM79" s="1235">
        <f t="shared" si="477"/>
        <v>89140951.653787866</v>
      </c>
      <c r="ZN79" s="1016">
        <f t="shared" ref="ZN79" si="1007">+ZK$31*(ZK79+ZM79)/2+ZL79</f>
        <v>13086015.832904898</v>
      </c>
      <c r="ZO79" s="910">
        <f t="shared" ref="ZO79" si="1008">+ZQ78</f>
        <v>32035382.500473477</v>
      </c>
      <c r="ZP79" s="1235">
        <f t="shared" ref="ZP79" si="1009">ZO$34/ZO$30</f>
        <v>801803.29545454541</v>
      </c>
      <c r="ZQ79" s="1235">
        <f t="shared" si="478"/>
        <v>31233579.20501893</v>
      </c>
      <c r="ZR79" s="1016">
        <f t="shared" ref="ZR79" si="1010">+ZO$31*(ZO79+ZQ79)/2+ZP79</f>
        <v>4572965.5626571942</v>
      </c>
      <c r="ZS79" s="910">
        <f t="shared" ref="ZS79" si="1011">+ZU78</f>
        <v>48962316.815340914</v>
      </c>
      <c r="ZT79" s="1235">
        <f t="shared" ref="ZT79" si="1012">ZS$34/ZS$30</f>
        <v>1195417.7045454546</v>
      </c>
      <c r="ZU79" s="1235">
        <f t="shared" si="480"/>
        <v>47766899.110795461</v>
      </c>
      <c r="ZV79" s="1016">
        <f t="shared" ref="ZV79" si="1013">+ZS$31*(ZS79+ZU79)/2+ZT79</f>
        <v>6960986.7830257826</v>
      </c>
      <c r="ZW79" s="910">
        <f t="shared" ref="ZW79" si="1014">+ZY78</f>
        <v>73180045.170454562</v>
      </c>
      <c r="ZX79" s="1235">
        <f t="shared" ref="ZX79" si="1015">ZW$34/ZW$30</f>
        <v>1765146.8181818181</v>
      </c>
      <c r="ZY79" s="1235">
        <f t="shared" si="190"/>
        <v>71414898.352272749</v>
      </c>
      <c r="ZZ79" s="1016">
        <f t="shared" ref="ZZ79" si="1016">+ZW$31*(ZW79+ZY79)/2+ZX79</f>
        <v>10383764.547036855</v>
      </c>
      <c r="AAA79" s="910">
        <f t="shared" ref="AAA79" si="1017">+AAC78</f>
        <v>144348388.29924241</v>
      </c>
      <c r="AAB79" s="1235">
        <f t="shared" ref="AAB79" si="1018">AAA$34/AAA$30</f>
        <v>3440279.3636363638</v>
      </c>
      <c r="AAC79" s="1235">
        <f t="shared" si="191"/>
        <v>140908108.93560603</v>
      </c>
      <c r="AAD79" s="1016">
        <f t="shared" ref="AAD79" si="1019">+AAA$31*(AAA79+AAC79)/2+AAB79</f>
        <v>20443064.139114525</v>
      </c>
      <c r="AAE79" s="910">
        <f>+AAE$34</f>
        <v>6278424.9100000001</v>
      </c>
      <c r="AAF79" s="1235">
        <f>+AAE$34/AAE$30/12*(12.5-AAE$36)</f>
        <v>112964.08455492424</v>
      </c>
      <c r="AAG79" s="1235">
        <f>+AAE79-AAF79</f>
        <v>6165460.8254450755</v>
      </c>
      <c r="AAH79" s="1016">
        <f>+AAE$31*(AAE79+AAG79)/2*(12.5-AAE$36)/12+AAF79</f>
        <v>700159.81112708198</v>
      </c>
      <c r="AAI79" s="910">
        <f t="shared" ref="AAI79" si="1020">+AAK78</f>
        <v>26324190.294507571</v>
      </c>
      <c r="AAJ79" s="1235">
        <f t="shared" ref="AAJ79" si="1021">AAI$34/AAI$30</f>
        <v>738492.77272727271</v>
      </c>
      <c r="AAK79" s="1235">
        <f t="shared" si="481"/>
        <v>25585697.521780297</v>
      </c>
      <c r="AAL79" s="1016">
        <f t="shared" ref="AAL79" si="1022">+AAI$31*(AAI79+AAK79)/2+AAJ79</f>
        <v>3832594.6032384764</v>
      </c>
      <c r="AAM79" s="910">
        <f t="shared" ref="AAM79" si="1023">+AAO78</f>
        <v>15234964.183806818</v>
      </c>
      <c r="AAN79" s="1235">
        <f t="shared" ref="AAN79" si="1024">AAM$34/AAM$30</f>
        <v>399649.29545454547</v>
      </c>
      <c r="AAO79" s="1235">
        <f t="shared" si="482"/>
        <v>14835314.888352273</v>
      </c>
      <c r="AAP79" s="1016">
        <f t="shared" ref="AAP79" si="1025">+AAM$31*(AAM79+AAO79)/2+AAN79</f>
        <v>2191995.7911824109</v>
      </c>
      <c r="AAQ79" s="910">
        <f t="shared" ref="AAQ79" si="1026">+AAS78</f>
        <v>15908058.189772731</v>
      </c>
      <c r="AAR79" s="1235">
        <f t="shared" ref="AAR79" si="1027">AAQ$34/AAQ$30</f>
        <v>415308.81818181818</v>
      </c>
      <c r="AAS79" s="1235">
        <f t="shared" si="483"/>
        <v>15492749.371590912</v>
      </c>
      <c r="AAT79" s="1016">
        <f t="shared" ref="AAT79" si="1028">+AAQ$31*(AAQ79+AAS79)/2+AAR79</f>
        <v>2286961.7968781055</v>
      </c>
      <c r="AAU79" s="910">
        <f t="shared" ref="AAU79" si="1029">+AAW78</f>
        <v>21881281.411268931</v>
      </c>
      <c r="AAV79" s="1235">
        <f t="shared" ref="AAV79" si="1030">AAU$34/AAU$30</f>
        <v>554014.93181818177</v>
      </c>
      <c r="AAW79" s="1235">
        <f t="shared" si="484"/>
        <v>21327266.479450747</v>
      </c>
      <c r="AAX79" s="1016">
        <f t="shared" ref="AAX79" si="1031">+AAU$31*(AAU79+AAW79)/2+AAV79</f>
        <v>3129471.2224491565</v>
      </c>
      <c r="AAY79" s="910">
        <f t="shared" ref="AAY79" si="1032">+ABA78</f>
        <v>7444168.0445075762</v>
      </c>
      <c r="AAZ79" s="1235">
        <f t="shared" ref="AAZ79" si="1033">AAY$34/AAY$30</f>
        <v>174985.34090909091</v>
      </c>
      <c r="ABA79" s="1235">
        <f t="shared" si="288"/>
        <v>7269182.7035984853</v>
      </c>
      <c r="ABB79" s="1016">
        <f t="shared" ref="ABB79" si="1034">+AAY$31*(AAY79+ABA79)/2+AAZ79</f>
        <v>1051978.2876822106</v>
      </c>
      <c r="ABC79" s="910">
        <f t="shared" ref="ABC79" si="1035">+ABE78</f>
        <v>17085700.757575758</v>
      </c>
      <c r="ABD79" s="1235">
        <f t="shared" ref="ABD79" si="1036">ABC$34/ABC$30</f>
        <v>397727.27272727271</v>
      </c>
      <c r="ABE79" s="1235">
        <f t="shared" si="289"/>
        <v>16687973.484848484</v>
      </c>
      <c r="ABF79" s="1016">
        <f t="shared" ref="ABF79" si="1037">+ABC$31*(ABC79+ABE79)/2+ABD79</f>
        <v>2410815.56269628</v>
      </c>
      <c r="ABG79" s="910">
        <f t="shared" ref="ABG79" si="1038">+ABI78</f>
        <v>19418281.643939395</v>
      </c>
      <c r="ABH79" s="1235">
        <f t="shared" ref="ABH79" si="1039">ABG$34/ABG$30</f>
        <v>446825.27272727271</v>
      </c>
      <c r="ABI79" s="1235">
        <f t="shared" si="485"/>
        <v>18971456.371212121</v>
      </c>
      <c r="ABJ79" s="1016">
        <f t="shared" ref="ABJ79" si="1040">+ABG$31*(ABG79+ABI79)/2+ABH79</f>
        <v>2735055.1969741033</v>
      </c>
      <c r="ABK79" s="910">
        <f t="shared" ref="ABK79" si="1041">+ABM78</f>
        <v>19982738.016098484</v>
      </c>
      <c r="ABL79" s="1235">
        <f t="shared" ref="ABL79" si="1042">ABK$34/ABK$30</f>
        <v>454583.61363636365</v>
      </c>
      <c r="ABM79" s="1235">
        <f t="shared" si="486"/>
        <v>19528154.402462121</v>
      </c>
      <c r="ABN79" s="1016">
        <f t="shared" ref="ABN79" si="1043">+ABK$31*(ABK79+ABM79)/2+ABL79</f>
        <v>2809640.2261656011</v>
      </c>
      <c r="ABO79" s="910">
        <f>+ABO$34</f>
        <v>21000000</v>
      </c>
      <c r="ABP79" s="1235">
        <f>+ABO$34/ABO$30/12*(12.5-ABO$36)</f>
        <v>258522.72727272726</v>
      </c>
      <c r="ABQ79" s="1235">
        <f>+ABO79-ABP79</f>
        <v>20741477.272727273</v>
      </c>
      <c r="ABR79" s="1016">
        <f>+ABO$31*(ABO79+ABQ79)/2*(12.5-ABO$36)/12+ABP79</f>
        <v>1606195.4497551685</v>
      </c>
      <c r="ABS79" s="910">
        <f t="shared" ref="ABS79" si="1044">+ABU78</f>
        <v>26238151.884469695</v>
      </c>
      <c r="ABT79" s="1235">
        <f t="shared" ref="ABT79" si="1045">ABS$34/ABS$30</f>
        <v>632880.04545454541</v>
      </c>
      <c r="ABU79" s="1235">
        <f t="shared" si="192"/>
        <v>25605271.839015149</v>
      </c>
      <c r="ABV79" s="1016">
        <f t="shared" ref="ABV79" si="1046">+ABS$31*(ABS79+ABU79)/2+ABT79</f>
        <v>3723020.2671113266</v>
      </c>
      <c r="ABW79" s="910">
        <f t="shared" ref="ABW79" si="1047">+ABY78</f>
        <v>18219873.40909091</v>
      </c>
      <c r="ABX79" s="1235">
        <f t="shared" ref="ABX79" si="1048">ABW$34/ABW$30</f>
        <v>435101.45454545453</v>
      </c>
      <c r="ABY79" s="1235">
        <f t="shared" si="193"/>
        <v>17784771.954545457</v>
      </c>
      <c r="ABZ79" s="1016">
        <f t="shared" ref="ABZ79" si="1049">+ABW$31*(ABW79+ABY79)/2+ABX79</f>
        <v>2581167.3354965434</v>
      </c>
      <c r="ACA79" s="910">
        <f t="shared" ref="ACA79" si="1050">+ACC78</f>
        <v>4263112.9857954541</v>
      </c>
      <c r="ACB79" s="1235">
        <f t="shared" ref="ACB79" si="1051">ACA$34/ACA$30</f>
        <v>100210.29545454546</v>
      </c>
      <c r="ACC79" s="1235">
        <f t="shared" ref="ACC79:ACC80" si="1052">+ACA79-ACB79</f>
        <v>4162902.6903409087</v>
      </c>
      <c r="ACD79" s="1016">
        <f t="shared" ref="ACD79" si="1053">+ACA$31*(ACA79+ACC79)/2+ACB79</f>
        <v>602445.06467069627</v>
      </c>
      <c r="ACE79" s="910">
        <f t="shared" ref="ACE79" si="1054">+ACG78</f>
        <v>22323040.355776522</v>
      </c>
      <c r="ACF79" s="1235">
        <f t="shared" ref="ACF79" si="1055">ACE$34/ACE$30</f>
        <v>558716.20454545459</v>
      </c>
      <c r="ACG79" s="1235">
        <f t="shared" si="487"/>
        <v>21764324.151231069</v>
      </c>
      <c r="ACH79" s="1016">
        <f t="shared" ref="ACH79" si="1056">+ACE$31*(ACE79+ACG79)/2+ACF79</f>
        <v>3186554.5791208851</v>
      </c>
      <c r="ACI79" s="910">
        <f t="shared" ref="ACI79" si="1057">+ACK78</f>
        <v>16046187.616477273</v>
      </c>
      <c r="ACJ79" s="1235">
        <f t="shared" ref="ACJ79" si="1058">ACI$34/ACI$30</f>
        <v>397428.79545454547</v>
      </c>
      <c r="ACK79" s="1235">
        <f t="shared" si="489"/>
        <v>15648758.821022728</v>
      </c>
      <c r="ACL79" s="1016">
        <f t="shared" ref="ACL79" si="1059">+ACI$31*(ACI79+ACK79)/2+ACJ79</f>
        <v>2286613.9953395762</v>
      </c>
      <c r="ACM79" s="910">
        <f t="shared" ref="ACM79" si="1060">+ACO78</f>
        <v>17942619.127840906</v>
      </c>
      <c r="ACN79" s="1235">
        <f t="shared" ref="ACN79" si="1061">ACM$34/ACM$30</f>
        <v>438963.15909090912</v>
      </c>
      <c r="ACO79" s="1235">
        <f t="shared" si="491"/>
        <v>17503655.968749996</v>
      </c>
      <c r="ACP79" s="1016">
        <f t="shared" ref="ACP79" si="1062">+ACM$31*(ACM79+ACO79)/2+ACN79</f>
        <v>2551747.2407924472</v>
      </c>
      <c r="ACQ79" s="910">
        <f>+ACQ$34</f>
        <v>3904061</v>
      </c>
      <c r="ACR79" s="1235">
        <f>+ACQ$34/ACQ$30/12*(12.5-ACQ$36)</f>
        <v>3697.027462121212</v>
      </c>
      <c r="ACS79" s="1235">
        <f>+ACQ79-ACR79</f>
        <v>3900363.9725378789</v>
      </c>
      <c r="ACT79" s="1016">
        <f>+ACQ$31*(ACQ79+ACS79)/2*(12.5-ACQ$36)/12+ACR79</f>
        <v>23079.72329767255</v>
      </c>
      <c r="ACU79" s="910">
        <f t="shared" ref="ACU79" si="1063">+ACW78</f>
        <v>0</v>
      </c>
      <c r="ACV79" s="1235">
        <f t="shared" ref="ACV79" si="1064">ACU$34/ACU$30</f>
        <v>0</v>
      </c>
      <c r="ACW79" s="1235">
        <f t="shared" si="196"/>
        <v>0</v>
      </c>
      <c r="ACX79" s="1016">
        <f t="shared" ref="ACX79" si="1065">+ACU$31*(ACU79+ACW79)/2+ACV79</f>
        <v>0</v>
      </c>
      <c r="ACY79" s="910">
        <f t="shared" ref="ACY79" si="1066">+ADA78</f>
        <v>39144474.661931828</v>
      </c>
      <c r="ACZ79" s="1235">
        <f t="shared" ref="ACZ79" si="1067">ACY$34/ACY$30</f>
        <v>947999.38636363635</v>
      </c>
      <c r="ADA79" s="1235">
        <f t="shared" si="492"/>
        <v>38196475.275568195</v>
      </c>
      <c r="ADB79" s="1016">
        <f t="shared" ref="ADB79" si="1068">+ACY$31*(ACY79+ADA79)/2+ACZ79</f>
        <v>5557926.027353378</v>
      </c>
      <c r="ADC79" s="910">
        <f t="shared" ref="ADC79" si="1069">+ADE78</f>
        <v>123747605.38825758</v>
      </c>
      <c r="ADD79" s="1235">
        <f t="shared" ref="ADD79" si="1070">ADC$34/ADC$30</f>
        <v>2984866.8636363638</v>
      </c>
      <c r="ADE79" s="1235">
        <f t="shared" si="493"/>
        <v>120762738.52462122</v>
      </c>
      <c r="ADF79" s="1016">
        <f t="shared" ref="ADF79" si="1071">+ADC$31*(ADC79+ADE79)/2+ADD79</f>
        <v>17558966.991866294</v>
      </c>
      <c r="ADG79" s="910">
        <f t="shared" ref="ADG79" si="1072">+ADI78</f>
        <v>126462046.19602273</v>
      </c>
      <c r="ADH79" s="1235">
        <f t="shared" ref="ADH79" si="1073">ADG$34/ADG$30</f>
        <v>2955296.1136363638</v>
      </c>
      <c r="ADI79" s="1235">
        <f t="shared" si="296"/>
        <v>123506750.08238637</v>
      </c>
      <c r="ADJ79" s="1016">
        <f t="shared" ref="ADJ79" si="1074">+ADG$31*(ADG79+ADI79)/2+ADH79</f>
        <v>17854748.658648945</v>
      </c>
      <c r="ADK79" s="910">
        <f t="shared" ref="ADK79" si="1075">+ADM78</f>
        <v>71931818.181818187</v>
      </c>
      <c r="ADL79" s="1235">
        <f t="shared" ref="ADL79" si="1076">ADK$34/ADK$30</f>
        <v>1636363.6363636365</v>
      </c>
      <c r="ADM79" s="1235">
        <f t="shared" si="494"/>
        <v>70295454.545454547</v>
      </c>
      <c r="ADN79" s="1016">
        <f t="shared" ref="ADN79" si="1077">+ADK$31*(ADK79+ADM79)/2+ADL79</f>
        <v>10113855.756005447</v>
      </c>
      <c r="ADO79" s="910">
        <f t="shared" ref="ADO79" si="1078">+ADQ78</f>
        <v>40974627.465909086</v>
      </c>
      <c r="ADP79" s="1235">
        <f t="shared" ref="ADP79" si="1079">ADO$34/ADO$30</f>
        <v>957537.54545454541</v>
      </c>
      <c r="ADQ79" s="1235">
        <f t="shared" si="297"/>
        <v>40017089.920454539</v>
      </c>
      <c r="ADR79" s="1016">
        <f t="shared" ref="ADR79" si="1080">+ADO$31*(ADO79+ADQ79)/2+ADP79</f>
        <v>5785069.0922047496</v>
      </c>
      <c r="ADS79" s="910">
        <f t="shared" ref="ADS79" si="1081">+ADU78</f>
        <v>92713955.625</v>
      </c>
      <c r="ADT79" s="1235">
        <f t="shared" ref="ADT79" si="1082">ADS$34/ADS$30</f>
        <v>2129315.7272727271</v>
      </c>
      <c r="ADU79" s="1235">
        <f t="shared" si="495"/>
        <v>90584639.897727266</v>
      </c>
      <c r="ADV79" s="1016">
        <f t="shared" ref="ADV79" si="1083">+ADS$31*(ADS79+ADU79)/2+ADT79</f>
        <v>13054874.301857993</v>
      </c>
      <c r="ADW79" s="910">
        <f t="shared" ref="ADW79" si="1084">+ADY78</f>
        <v>99337121.212121218</v>
      </c>
      <c r="ADX79" s="1235">
        <f t="shared" ref="ADX79" si="1085">ADW$34/ADW$30</f>
        <v>2272727.2727272729</v>
      </c>
      <c r="ADY79" s="1235">
        <f t="shared" si="496"/>
        <v>97064393.939393952</v>
      </c>
      <c r="ADZ79" s="1016">
        <f t="shared" ref="ADZ79" si="1086">+ADW$31*(ADW79+ADY79)/2+ADX79</f>
        <v>13979288.644928932</v>
      </c>
      <c r="AEA79" s="910">
        <f>+AEA$34</f>
        <v>90231155</v>
      </c>
      <c r="AEB79" s="1235">
        <f>+AEA$34/AEA$30/12*(12.5-AEA$36)</f>
        <v>85446.16950757576</v>
      </c>
      <c r="AEC79" s="1235">
        <f>+AEA79-AEB79</f>
        <v>90145708.830492422</v>
      </c>
      <c r="AED79" s="1016">
        <f>+AEA$31*(AEA79+AEC79)/2*(12.5-AEA$36)/12+AEB79</f>
        <v>533421.50397481071</v>
      </c>
      <c r="AEE79" s="1281">
        <f ca="1">SUMIF($G$29:$AED$29,"Yes",J79:AED79)</f>
        <v>518837115.09358925</v>
      </c>
      <c r="AEF79" s="1282"/>
      <c r="AEG79" s="1283">
        <f ca="1">SUMIF($G$29:$AED$29,"No",J79:AED79)</f>
        <v>34187145.189212948</v>
      </c>
      <c r="AEH79" s="1286"/>
    </row>
    <row r="80" spans="1:814" ht="13.2" customHeight="1" thickBot="1">
      <c r="A80" s="538">
        <v>59</v>
      </c>
      <c r="B80" s="624" t="s">
        <v>64</v>
      </c>
      <c r="C80" s="625">
        <f t="shared" si="2"/>
        <v>2026</v>
      </c>
      <c r="D80" s="625">
        <v>59</v>
      </c>
      <c r="E80" s="911" t="s">
        <v>64</v>
      </c>
      <c r="F80" s="974">
        <v>2026</v>
      </c>
      <c r="G80" s="911">
        <f>+G79</f>
        <v>615497.79032113194</v>
      </c>
      <c r="H80" s="958">
        <f>+H79</f>
        <v>23620.93181818182</v>
      </c>
      <c r="I80" s="958">
        <f t="shared" ref="I80" si="1087">+G80-H80</f>
        <v>591876.85850295017</v>
      </c>
      <c r="J80" s="959">
        <f>+G$33*(G80+I80)/2+H80</f>
        <v>95586.799366584499</v>
      </c>
      <c r="K80" s="911">
        <f t="shared" ref="K80:L80" si="1088">+K79</f>
        <v>662811.07857646211</v>
      </c>
      <c r="L80" s="958">
        <f t="shared" si="1088"/>
        <v>20722.886363636364</v>
      </c>
      <c r="M80" s="958">
        <f t="shared" si="306"/>
        <v>642088.19221282576</v>
      </c>
      <c r="N80" s="959">
        <f t="shared" ref="N80" si="1089">+K$33*(K80+M80)/2+L80</f>
        <v>98501.733366172542</v>
      </c>
      <c r="O80" s="911">
        <f t="shared" ref="O80:P80" si="1090">+O79</f>
        <v>610919.0629689506</v>
      </c>
      <c r="P80" s="958">
        <f t="shared" si="1090"/>
        <v>24457.43181818182</v>
      </c>
      <c r="Q80" s="958">
        <f t="shared" si="307"/>
        <v>586461.63115076884</v>
      </c>
      <c r="R80" s="959">
        <f t="shared" ref="R80" si="1091">+O$33*(O80+Q80)/2+P80</f>
        <v>95827.607199915772</v>
      </c>
      <c r="S80" s="911">
        <f t="shared" ref="S80:T80" si="1092">+S79</f>
        <v>413124.76321353065</v>
      </c>
      <c r="T80" s="958">
        <f t="shared" si="1092"/>
        <v>13454.454545454546</v>
      </c>
      <c r="U80" s="958">
        <f t="shared" si="308"/>
        <v>399670.30866807612</v>
      </c>
      <c r="V80" s="959">
        <f t="shared" ref="V80" si="1093">+S$33*(S80+U80)/2+T80</f>
        <v>61901.307843223927</v>
      </c>
      <c r="W80" s="911">
        <f t="shared" ref="W80:X80" si="1094">+W79</f>
        <v>4424595.0589789804</v>
      </c>
      <c r="X80" s="958">
        <f t="shared" si="1094"/>
        <v>171697.43181818182</v>
      </c>
      <c r="Y80" s="958">
        <f t="shared" si="309"/>
        <v>4252897.6271607988</v>
      </c>
      <c r="Z80" s="959">
        <f t="shared" ref="Z80" si="1095">+W$33*(W80+Y80)/2+X80</f>
        <v>688921.55103517999</v>
      </c>
      <c r="AA80" s="911">
        <f t="shared" ref="AA80:AB80" si="1096">+AA79</f>
        <v>712270.53787878784</v>
      </c>
      <c r="AB80" s="958">
        <f t="shared" si="1096"/>
        <v>20773.886363636364</v>
      </c>
      <c r="AC80" s="958">
        <f t="shared" si="310"/>
        <v>691496.65151515149</v>
      </c>
      <c r="AD80" s="959">
        <f t="shared" ref="AD80" si="1097">+AA$33*(AA80+AC80)/2+AB80</f>
        <v>104445.78035205911</v>
      </c>
      <c r="AE80" s="911">
        <f t="shared" ref="AE80:AF80" si="1098">+AE79</f>
        <v>3659386.2393773571</v>
      </c>
      <c r="AF80" s="958">
        <f t="shared" si="1098"/>
        <v>140824.65909090909</v>
      </c>
      <c r="AG80" s="958">
        <f t="shared" si="311"/>
        <v>3518561.5802864479</v>
      </c>
      <c r="AH80" s="959">
        <f t="shared" ref="AH80" si="1099">+AE$33*(AE80+AG80)/2+AF80</f>
        <v>568668.0319515036</v>
      </c>
      <c r="AI80" s="911">
        <f t="shared" ref="AI80:AJ80" si="1100">+AI79</f>
        <v>396186.86134601827</v>
      </c>
      <c r="AJ80" s="958">
        <f t="shared" si="1100"/>
        <v>11730.113636363636</v>
      </c>
      <c r="AK80" s="958">
        <f t="shared" si="312"/>
        <v>384456.74770965462</v>
      </c>
      <c r="AL80" s="959">
        <f t="shared" ref="AL80" si="1101">+AI$33*(AI80+AK80)/2+AJ80</f>
        <v>58260.570960876445</v>
      </c>
      <c r="AM80" s="911">
        <f t="shared" ref="AM80:AN80" si="1102">+AM79</f>
        <v>1388388.680605646</v>
      </c>
      <c r="AN80" s="958">
        <f t="shared" si="1102"/>
        <v>51029.38636363636</v>
      </c>
      <c r="AO80" s="958">
        <f t="shared" si="313"/>
        <v>1337359.2942420095</v>
      </c>
      <c r="AP80" s="959">
        <f t="shared" ref="AP80" si="1103">+AM$33*(AM80+AO80)/2+AN80</f>
        <v>213498.27530317413</v>
      </c>
      <c r="AQ80" s="911">
        <f t="shared" ref="AQ80:AR80" si="1104">+AQ79</f>
        <v>197974.0660676533</v>
      </c>
      <c r="AR80" s="958">
        <f t="shared" si="1104"/>
        <v>5861.522727272727</v>
      </c>
      <c r="AS80" s="958">
        <f t="shared" si="314"/>
        <v>192112.54334038057</v>
      </c>
      <c r="AT80" s="959">
        <f t="shared" ref="AT80" si="1105">+AQ$33*(AQ80+AS80)/2+AR80</f>
        <v>29112.732525660966</v>
      </c>
      <c r="AU80" s="911">
        <f t="shared" ref="AU80:AV80" si="1106">+AU79</f>
        <v>13582666.032417201</v>
      </c>
      <c r="AV80" s="958">
        <f t="shared" si="1106"/>
        <v>496598.18181818182</v>
      </c>
      <c r="AW80" s="958">
        <f t="shared" si="315"/>
        <v>13086067.850599019</v>
      </c>
      <c r="AX80" s="959">
        <f t="shared" ref="AX80" si="1107">+AU$33*(AU80+AW80)/2+AV80</f>
        <v>2213334.682252659</v>
      </c>
      <c r="AY80" s="911">
        <f t="shared" ref="AY80:AZ80" si="1108">+AY79</f>
        <v>28470549.850927174</v>
      </c>
      <c r="AZ80" s="958">
        <f t="shared" si="1108"/>
        <v>1024754.75</v>
      </c>
      <c r="BA80" s="958">
        <f t="shared" si="316"/>
        <v>27445795.100927174</v>
      </c>
      <c r="BB80" s="959">
        <f t="shared" ref="BB80" si="1109">+AY$33*(AY80+BA80)/2+AZ80</f>
        <v>4624236.854055427</v>
      </c>
      <c r="BC80" s="911">
        <f t="shared" ref="BC80:BD80" si="1110">+BC79</f>
        <v>8730750.0932719801</v>
      </c>
      <c r="BD80" s="958">
        <f t="shared" si="1110"/>
        <v>308659.09090909088</v>
      </c>
      <c r="BE80" s="958">
        <f t="shared" si="317"/>
        <v>8422091.0023628883</v>
      </c>
      <c r="BF80" s="959">
        <f t="shared" ref="BF80" si="1111">+BC$33*(BC80+BE80)/2+BD80</f>
        <v>1412832.5595184097</v>
      </c>
      <c r="BG80" s="911">
        <f t="shared" ref="BG80:BH80" si="1112">+BG79</f>
        <v>7160677.4943345832</v>
      </c>
      <c r="BH80" s="958">
        <f t="shared" si="1112"/>
        <v>255097.31818181818</v>
      </c>
      <c r="BI80" s="958">
        <f t="shared" si="318"/>
        <v>6905580.1761527648</v>
      </c>
      <c r="BJ80" s="959">
        <f t="shared" ref="BJ80" si="1113">+BG$33*(BG80+BI80)/2+BH80</f>
        <v>1160579.2984426275</v>
      </c>
      <c r="BK80" s="911">
        <f t="shared" ref="BK80:BL80" si="1114">+BK79</f>
        <v>9397599.5147749726</v>
      </c>
      <c r="BL80" s="958">
        <f t="shared" si="1114"/>
        <v>333080.88636363635</v>
      </c>
      <c r="BM80" s="958">
        <f t="shared" si="319"/>
        <v>9064518.6284113359</v>
      </c>
      <c r="BN80" s="959">
        <f t="shared" ref="BN80" si="1115">+BK$33*(BK80+BM80)/2+BL80</f>
        <v>1521535.9600379807</v>
      </c>
      <c r="BO80" s="911">
        <f t="shared" ref="BO80:BP80" si="1116">+BO79</f>
        <v>10920164.821954146</v>
      </c>
      <c r="BP80" s="958">
        <f t="shared" si="1116"/>
        <v>384109.09090909088</v>
      </c>
      <c r="BQ80" s="958">
        <f t="shared" si="320"/>
        <v>10536055.731045054</v>
      </c>
      <c r="BR80" s="959">
        <f t="shared" ref="BR80" si="1117">+BO$33*(BO80+BQ80)/2+BP80</f>
        <v>1765302.4068828959</v>
      </c>
      <c r="BS80" s="911">
        <f t="shared" ref="BS80:BT80" si="1118">+BS79</f>
        <v>7397560.6662728526</v>
      </c>
      <c r="BT80" s="958">
        <f t="shared" si="1118"/>
        <v>258244.77272727274</v>
      </c>
      <c r="BU80" s="958">
        <f t="shared" si="321"/>
        <v>7139315.8935455801</v>
      </c>
      <c r="BV80" s="959">
        <f t="shared" ref="BV80" si="1119">+BS$33*(BS80+BU80)/2+BT80</f>
        <v>1194021.727944622</v>
      </c>
      <c r="BW80" s="911">
        <f t="shared" ref="BW80:BX80" si="1120">+BW79</f>
        <v>62505583.436357401</v>
      </c>
      <c r="BX80" s="958">
        <f t="shared" si="1120"/>
        <v>2160347.1136363638</v>
      </c>
      <c r="BY80" s="958">
        <f t="shared" si="322"/>
        <v>60345236.322721034</v>
      </c>
      <c r="BZ80" s="959">
        <f t="shared" ref="BZ80" si="1121">+BW$33*(BW80+BY80)/2+BX80</f>
        <v>10068577.302360047</v>
      </c>
      <c r="CA80" s="911">
        <f t="shared" ref="CA80:CB80" si="1122">+CA79</f>
        <v>8965980.433942711</v>
      </c>
      <c r="CB80" s="958">
        <f t="shared" si="1122"/>
        <v>309118.27272727271</v>
      </c>
      <c r="CC80" s="958">
        <f t="shared" si="323"/>
        <v>8656862.1612154376</v>
      </c>
      <c r="CD80" s="959">
        <f t="shared" ref="CD80" si="1123">+CA$33*(CA80+CC80)/2+CB80</f>
        <v>1443546.9732883566</v>
      </c>
      <c r="CE80" s="911">
        <f t="shared" ref="CE80:CF80" si="1124">+CE79</f>
        <v>179464.31903409099</v>
      </c>
      <c r="CF80" s="958">
        <f t="shared" si="1124"/>
        <v>5086.977272727273</v>
      </c>
      <c r="CG80" s="958">
        <f t="shared" si="324"/>
        <v>174377.34176136373</v>
      </c>
      <c r="CH80" s="959">
        <f t="shared" ref="CH80" si="1125">+CE$33*(CE80+CG80)/2+CF80</f>
        <v>26177.797854982826</v>
      </c>
      <c r="CI80" s="911">
        <f t="shared" ref="CI80:CJ80" si="1126">+CI79</f>
        <v>2059307.3519877286</v>
      </c>
      <c r="CJ80" s="958">
        <f t="shared" si="1126"/>
        <v>70998.318181818177</v>
      </c>
      <c r="CK80" s="958">
        <f t="shared" si="325"/>
        <v>1988309.0338059105</v>
      </c>
      <c r="CL80" s="959">
        <f t="shared" ref="CL80" si="1127">+CI$33*(CI80+CK80)/2+CJ80</f>
        <v>331554.02434055111</v>
      </c>
      <c r="CM80" s="911">
        <f t="shared" ref="CM80:CN80" si="1128">+CM79</f>
        <v>1537430.3484572128</v>
      </c>
      <c r="CN80" s="958">
        <f t="shared" si="1128"/>
        <v>55337.5</v>
      </c>
      <c r="CO80" s="958">
        <f t="shared" si="326"/>
        <v>1482092.8484572128</v>
      </c>
      <c r="CP80" s="959">
        <f t="shared" ref="CP80" si="1129">+CM$33*(CM80+CO80)/2+CN80</f>
        <v>249712.14518526738</v>
      </c>
      <c r="CQ80" s="911">
        <f t="shared" ref="CQ80:CR80" si="1130">+CQ79</f>
        <v>25318182.004535779</v>
      </c>
      <c r="CR80" s="958">
        <f t="shared" si="1130"/>
        <v>870731.47727272729</v>
      </c>
      <c r="CS80" s="958">
        <f t="shared" si="327"/>
        <v>24447450.527263053</v>
      </c>
      <c r="CT80" s="959">
        <f t="shared" ref="CT80" si="1131">+CQ$33*(CQ80+CS80)/2+CR80</f>
        <v>4074276.0553284856</v>
      </c>
      <c r="CU80" s="911">
        <f t="shared" ref="CU80:CV80" si="1132">+CU79</f>
        <v>107720712.93860632</v>
      </c>
      <c r="CV80" s="958">
        <f t="shared" si="1132"/>
        <v>3713864.9772727271</v>
      </c>
      <c r="CW80" s="958">
        <f t="shared" si="328"/>
        <v>104006847.96133359</v>
      </c>
      <c r="CX80" s="959">
        <f t="shared" ref="CX80" si="1133">+CU$33*(CU80+CW80)/2+CV80</f>
        <v>17343324.611138966</v>
      </c>
      <c r="CY80" s="911">
        <f t="shared" ref="CY80:CZ80" si="1134">+CY79</f>
        <v>745753.97509469721</v>
      </c>
      <c r="CZ80" s="958">
        <f t="shared" si="1134"/>
        <v>20814.159090909092</v>
      </c>
      <c r="DA80" s="958">
        <f t="shared" si="329"/>
        <v>724939.81600378815</v>
      </c>
      <c r="DB80" s="959">
        <f t="shared" ref="DB80" si="1135">+CY$33*(CY80+DA80)/2+CZ80</f>
        <v>108475.22989236578</v>
      </c>
      <c r="DC80" s="911">
        <f t="shared" ref="DC80:DD80" si="1136">+DC79</f>
        <v>0</v>
      </c>
      <c r="DD80" s="958">
        <f t="shared" si="1136"/>
        <v>0</v>
      </c>
      <c r="DE80" s="958">
        <f t="shared" si="330"/>
        <v>0</v>
      </c>
      <c r="DF80" s="959">
        <f t="shared" ref="DF80" si="1137">+DC$33*(DC80+DE80)/2+DD80</f>
        <v>0</v>
      </c>
      <c r="DG80" s="911">
        <f t="shared" ref="DG80:DH80" si="1138">+DG79</f>
        <v>8072799.0193142127</v>
      </c>
      <c r="DH80" s="958">
        <f t="shared" si="1138"/>
        <v>290568.29545454547</v>
      </c>
      <c r="DI80" s="958">
        <f t="shared" si="331"/>
        <v>7782230.7238596668</v>
      </c>
      <c r="DJ80" s="959">
        <f t="shared" ref="DJ80" si="1139">+DG$33*(DG80+DI80)/2+DH80</f>
        <v>1311198.2359300859</v>
      </c>
      <c r="DK80" s="911">
        <f t="shared" ref="DK80:DL80" si="1140">+DK79</f>
        <v>8757380.2836711854</v>
      </c>
      <c r="DL80" s="958">
        <f t="shared" si="1140"/>
        <v>311182.43181818182</v>
      </c>
      <c r="DM80" s="958">
        <f t="shared" si="332"/>
        <v>8446197.8518530037</v>
      </c>
      <c r="DN80" s="959">
        <f t="shared" ref="DN80" si="1141">+DK$33*(DK80+DM80)/2+DL80</f>
        <v>1418621.9770505633</v>
      </c>
      <c r="DO80" s="911">
        <f t="shared" ref="DO80:DP80" si="1142">+DO79</f>
        <v>6267577.8212632444</v>
      </c>
      <c r="DP80" s="958">
        <f t="shared" si="1142"/>
        <v>228549.22727272726</v>
      </c>
      <c r="DQ80" s="958">
        <f t="shared" si="333"/>
        <v>6039028.5939905168</v>
      </c>
      <c r="DR80" s="959">
        <f t="shared" ref="DR80" si="1143">+DO$33*(DO80+DQ80)/2+DP80</f>
        <v>1020757.8308840868</v>
      </c>
      <c r="DS80" s="911">
        <f t="shared" ref="DS80:DT80" si="1144">+DS79</f>
        <v>1804070.6599372679</v>
      </c>
      <c r="DT80" s="958">
        <f t="shared" si="1144"/>
        <v>64934.818181818184</v>
      </c>
      <c r="DU80" s="958">
        <f t="shared" si="334"/>
        <v>1739135.8417554498</v>
      </c>
      <c r="DV80" s="959">
        <f t="shared" ref="DV80" si="1145">+DS$33*(DS80+DU80)/2+DT80</f>
        <v>293020.33422899718</v>
      </c>
      <c r="DW80" s="911">
        <f t="shared" ref="DW80:DX80" si="1146">+DW79</f>
        <v>6280880.9904309846</v>
      </c>
      <c r="DX80" s="958">
        <f t="shared" si="1146"/>
        <v>231461.61363636365</v>
      </c>
      <c r="DY80" s="958">
        <f t="shared" si="335"/>
        <v>6049419.3767946213</v>
      </c>
      <c r="DZ80" s="959">
        <f t="shared" ref="DZ80" si="1147">+DW$33*(DW80+DY80)/2+DX80</f>
        <v>1025195.4592171408</v>
      </c>
      <c r="EA80" s="911">
        <f t="shared" ref="EA80:EB80" si="1148">+EA79</f>
        <v>10484693.265493508</v>
      </c>
      <c r="EB80" s="958">
        <f t="shared" si="1148"/>
        <v>371610.95454545453</v>
      </c>
      <c r="EC80" s="958">
        <f t="shared" si="336"/>
        <v>10113082.310948053</v>
      </c>
      <c r="ED80" s="959">
        <f t="shared" ref="ED80" si="1149">+EA$33*(EA80+EC80)/2+EB80</f>
        <v>1697543.9109035512</v>
      </c>
      <c r="EE80" s="911">
        <f t="shared" ref="EE80:EF80" si="1150">+EE79</f>
        <v>11788849.71098122</v>
      </c>
      <c r="EF80" s="958">
        <f t="shared" si="1150"/>
        <v>418901.86363636365</v>
      </c>
      <c r="EG80" s="958">
        <f t="shared" si="337"/>
        <v>11369947.847344857</v>
      </c>
      <c r="EH80" s="959">
        <f t="shared" ref="EH80" si="1151">+EE$33*(EE80+EG80)/2+EF80</f>
        <v>1909694.5367699959</v>
      </c>
      <c r="EI80" s="911">
        <f t="shared" ref="EI80:EJ80" si="1152">+EI79</f>
        <v>6546575.7569021285</v>
      </c>
      <c r="EJ80" s="958">
        <f t="shared" si="1152"/>
        <v>221855.52272727274</v>
      </c>
      <c r="EK80" s="958">
        <f t="shared" si="338"/>
        <v>6324720.234174856</v>
      </c>
      <c r="EL80" s="959">
        <f t="shared" ref="EL80" si="1153">+EI$33*(EI80+EK80)/2+EJ80</f>
        <v>1050414.6786551769</v>
      </c>
      <c r="EM80" s="911">
        <f t="shared" ref="EM80:EN80" si="1154">+EM79</f>
        <v>12450685.540925676</v>
      </c>
      <c r="EN80" s="958">
        <f t="shared" si="1154"/>
        <v>426091.25</v>
      </c>
      <c r="EO80" s="958">
        <f t="shared" si="339"/>
        <v>12024594.290925676</v>
      </c>
      <c r="EP80" s="959">
        <f t="shared" ref="EP80" si="1155">+EM$33*(EM80+EO80)/2+EN80</f>
        <v>2001629.3475339673</v>
      </c>
      <c r="EQ80" s="911">
        <f t="shared" ref="EQ80:ER80" si="1156">+EQ79</f>
        <v>7849147.1694579236</v>
      </c>
      <c r="ER80" s="958">
        <f t="shared" si="1156"/>
        <v>274009.40909090912</v>
      </c>
      <c r="ES80" s="958">
        <f t="shared" si="340"/>
        <v>7575137.7603670144</v>
      </c>
      <c r="ET80" s="959">
        <f t="shared" ref="ET80" si="1157">+EQ$33*(EQ80+ES80)/2+ER80</f>
        <v>1266911.1736923074</v>
      </c>
      <c r="EU80" s="911">
        <f t="shared" ref="EU80:EV80" si="1158">+EU79</f>
        <v>58535646.729597643</v>
      </c>
      <c r="EV80" s="958">
        <f t="shared" si="1158"/>
        <v>2074689.9318181819</v>
      </c>
      <c r="EW80" s="958">
        <f t="shared" si="341"/>
        <v>56460956.797779463</v>
      </c>
      <c r="EX80" s="959">
        <f t="shared" ref="EX80" si="1159">+EU$33*(EU80+EW80)/2+EV80</f>
        <v>9385951.5156045631</v>
      </c>
      <c r="EY80" s="911">
        <f t="shared" ref="EY80:EZ80" si="1160">+EY79</f>
        <v>21282094.575052835</v>
      </c>
      <c r="EZ80" s="958">
        <f t="shared" si="1160"/>
        <v>731924.18181818177</v>
      </c>
      <c r="FA80" s="958">
        <f t="shared" si="342"/>
        <v>20550170.393234652</v>
      </c>
      <c r="FB80" s="959">
        <f t="shared" ref="FB80" si="1161">+EY$33*(EY80+FA80)/2+EZ80</f>
        <v>3391538.6612371374</v>
      </c>
      <c r="FC80" s="911">
        <f t="shared" ref="FC80:FD80" si="1162">+FC79</f>
        <v>9048474.1631534211</v>
      </c>
      <c r="FD80" s="958">
        <f t="shared" si="1162"/>
        <v>305154.84090909088</v>
      </c>
      <c r="FE80" s="958">
        <f t="shared" si="343"/>
        <v>8743319.3222443294</v>
      </c>
      <c r="FF80" s="959">
        <f t="shared" ref="FF80" si="1163">+FC$33*(FC80+FE80)/2+FD80</f>
        <v>1436322.6513173459</v>
      </c>
      <c r="FG80" s="911">
        <f t="shared" ref="FG80:FH80" si="1164">+FG79</f>
        <v>54497826.983473577</v>
      </c>
      <c r="FH80" s="958">
        <f t="shared" si="1164"/>
        <v>1912087.1818181819</v>
      </c>
      <c r="FI80" s="958">
        <f t="shared" si="344"/>
        <v>52585739.801655397</v>
      </c>
      <c r="FJ80" s="959">
        <f t="shared" ref="FJ80" si="1165">+FG$33*(FG80+FI80)/2+FH80</f>
        <v>8720253.1978218555</v>
      </c>
      <c r="FK80" s="911">
        <f t="shared" ref="FK80:FL80" si="1166">+FK79</f>
        <v>851894.58587240381</v>
      </c>
      <c r="FL80" s="958">
        <f t="shared" si="1166"/>
        <v>29590.636363636364</v>
      </c>
      <c r="FM80" s="958">
        <f t="shared" si="345"/>
        <v>822303.94950876746</v>
      </c>
      <c r="FN80" s="959">
        <f t="shared" ref="FN80" si="1167">+FK$33*(FK80+FM80)/2+FL80</f>
        <v>136032.94039611766</v>
      </c>
      <c r="FO80" s="911">
        <f t="shared" ref="FO80:FP80" si="1168">+FO79</f>
        <v>131822.99720184054</v>
      </c>
      <c r="FP80" s="958">
        <f t="shared" si="1168"/>
        <v>4672.227272727273</v>
      </c>
      <c r="FQ80" s="958">
        <f t="shared" si="346"/>
        <v>127150.76992911326</v>
      </c>
      <c r="FR80" s="959">
        <f t="shared" ref="FR80" si="1169">+FO$33*(FO80+FQ80)/2+FP80</f>
        <v>21137.278385147452</v>
      </c>
      <c r="FS80" s="911">
        <f t="shared" ref="FS80:FT80" si="1170">+FS79</f>
        <v>15518865.042874021</v>
      </c>
      <c r="FT80" s="958">
        <f t="shared" si="1170"/>
        <v>533717.79545454541</v>
      </c>
      <c r="FU80" s="958">
        <f t="shared" si="347"/>
        <v>14985147.247419477</v>
      </c>
      <c r="FV80" s="959">
        <f t="shared" ref="FV80" si="1171">+FS$33*(FS80+FU80)/2+FT80</f>
        <v>2473103.8848556615</v>
      </c>
      <c r="FW80" s="911">
        <f t="shared" ref="FW80:FX80" si="1172">+FW79</f>
        <v>951498.70524672163</v>
      </c>
      <c r="FX80" s="958">
        <f t="shared" si="1172"/>
        <v>33468.295454545456</v>
      </c>
      <c r="FY80" s="958">
        <f t="shared" si="348"/>
        <v>918030.40979217621</v>
      </c>
      <c r="FZ80" s="959">
        <f t="shared" ref="FZ80" si="1173">+FW$33*(FW80+FY80)/2+FX80</f>
        <v>152329.33986182633</v>
      </c>
      <c r="GA80" s="911">
        <f t="shared" ref="GA80:GB80" si="1174">+GA79</f>
        <v>9204451.7835675534</v>
      </c>
      <c r="GB80" s="958">
        <f t="shared" si="1174"/>
        <v>308173.47727272729</v>
      </c>
      <c r="GC80" s="958">
        <f t="shared" si="349"/>
        <v>8896278.3062948268</v>
      </c>
      <c r="GD80" s="959">
        <f t="shared" ref="GD80" si="1175">+GA$33*(GA80+GC80)/2+GB80</f>
        <v>1458982.8793346866</v>
      </c>
      <c r="GE80" s="911">
        <f t="shared" ref="GE80:GF80" si="1176">+GE79</f>
        <v>3940559.5327626457</v>
      </c>
      <c r="GF80" s="958">
        <f t="shared" si="1176"/>
        <v>145216.61363636365</v>
      </c>
      <c r="GG80" s="958">
        <f t="shared" si="350"/>
        <v>3795342.919126282</v>
      </c>
      <c r="GH80" s="959">
        <f t="shared" ref="GH80" si="1177">+GE$33*(GE80+GG80)/2+GF80</f>
        <v>637050.3259159564</v>
      </c>
      <c r="GI80" s="911">
        <f t="shared" ref="GI80:GJ80" si="1178">+GI79</f>
        <v>3468993.8183580004</v>
      </c>
      <c r="GJ80" s="958">
        <f t="shared" si="1178"/>
        <v>119304.06818181818</v>
      </c>
      <c r="GK80" s="958">
        <f t="shared" si="351"/>
        <v>3349689.750176182</v>
      </c>
      <c r="GL80" s="959">
        <f t="shared" ref="GL80" si="1179">+GI$33*(GI80+GK80)/2+GJ80</f>
        <v>552822.7782779031</v>
      </c>
      <c r="GM80" s="911">
        <f t="shared" ref="GM80:GN80" si="1180">+GM79</f>
        <v>1997532.1537122242</v>
      </c>
      <c r="GN80" s="958">
        <f t="shared" si="1180"/>
        <v>72650.181818181823</v>
      </c>
      <c r="GO80" s="958">
        <f t="shared" si="352"/>
        <v>1924881.9718940423</v>
      </c>
      <c r="GP80" s="959">
        <f t="shared" ref="GP80" si="1181">+GM$33*(GM80+GO80)/2+GN80</f>
        <v>322029.68375641829</v>
      </c>
      <c r="GQ80" s="911">
        <f t="shared" ref="GQ80:GR80" si="1182">+GQ79</f>
        <v>13796080.446150973</v>
      </c>
      <c r="GR80" s="958">
        <f t="shared" si="1182"/>
        <v>497857.56818181818</v>
      </c>
      <c r="GS80" s="958">
        <f t="shared" si="353"/>
        <v>13298222.877969155</v>
      </c>
      <c r="GT80" s="959">
        <f t="shared" ref="GT80" si="1183">+GQ$33*(GQ80+GS80)/2+GR80</f>
        <v>2112820.2860415471</v>
      </c>
      <c r="GU80" s="911">
        <f t="shared" ref="GU80:GV80" si="1184">+GU79</f>
        <v>670602.3227272731</v>
      </c>
      <c r="GV80" s="958">
        <f t="shared" si="1184"/>
        <v>18910.18181818182</v>
      </c>
      <c r="GW80" s="958">
        <f t="shared" si="354"/>
        <v>651692.14090909134</v>
      </c>
      <c r="GX80" s="959">
        <f t="shared" ref="GX80" si="1185">+GU$33*(GU80+GW80)/2+GV80</f>
        <v>97725.873635731186</v>
      </c>
      <c r="GY80" s="911">
        <f t="shared" ref="GY80:GZ80" si="1186">+GY79</f>
        <v>3052986.5018861671</v>
      </c>
      <c r="GZ80" s="958">
        <f t="shared" si="1186"/>
        <v>110172.77272727272</v>
      </c>
      <c r="HA80" s="958">
        <f t="shared" si="355"/>
        <v>2942813.7291588942</v>
      </c>
      <c r="HB80" s="959">
        <f t="shared" ref="HB80" si="1187">+GY$33*(GY80+HA80)/2+GZ80</f>
        <v>467553.94326478726</v>
      </c>
      <c r="HC80" s="911">
        <f t="shared" ref="HC80:HD80" si="1188">+HC79</f>
        <v>13126920.490368802</v>
      </c>
      <c r="HD80" s="958">
        <f t="shared" si="1188"/>
        <v>479935.59090909088</v>
      </c>
      <c r="HE80" s="958">
        <f t="shared" si="356"/>
        <v>12646984.89945971</v>
      </c>
      <c r="HF80" s="959">
        <f t="shared" ref="HF80" si="1189">+HC$33*(HC80+HE80)/2+HD80</f>
        <v>2016195.6600566218</v>
      </c>
      <c r="HG80" s="911">
        <f t="shared" ref="HG80:HH80" si="1190">+HG79</f>
        <v>2123226.2491398249</v>
      </c>
      <c r="HH80" s="958">
        <f t="shared" si="1190"/>
        <v>77832.227272727279</v>
      </c>
      <c r="HI80" s="958">
        <f t="shared" si="357"/>
        <v>2045394.0218670976</v>
      </c>
      <c r="HJ80" s="959">
        <f t="shared" ref="HJ80" si="1191">+HG$33*(HG80+HI80)/2+HH80</f>
        <v>326303.87985798973</v>
      </c>
      <c r="HK80" s="911">
        <f t="shared" ref="HK80:HL80" si="1192">+HK79</f>
        <v>2102313.3514764588</v>
      </c>
      <c r="HL80" s="958">
        <f t="shared" si="1192"/>
        <v>76261.659090909088</v>
      </c>
      <c r="HM80" s="958">
        <f t="shared" si="358"/>
        <v>2026051.6923855497</v>
      </c>
      <c r="HN80" s="959">
        <f t="shared" ref="HN80" si="1193">+HK$33*(HK80+HM80)/2+HL80</f>
        <v>338735.12198626425</v>
      </c>
      <c r="HO80" s="911">
        <f t="shared" ref="HO80:HP80" si="1194">+HO79</f>
        <v>484351.39887244505</v>
      </c>
      <c r="HP80" s="958">
        <f t="shared" si="1194"/>
        <v>17708.454545454544</v>
      </c>
      <c r="HQ80" s="958">
        <f t="shared" si="359"/>
        <v>466642.94432699052</v>
      </c>
      <c r="HR80" s="959">
        <f t="shared" ref="HR80" si="1195">+HO$33*(HO80+HQ80)/2+HP80</f>
        <v>74392.709932650891</v>
      </c>
      <c r="HS80" s="911">
        <f t="shared" ref="HS80:HT80" si="1196">+HS79</f>
        <v>3972294.5757368514</v>
      </c>
      <c r="HT80" s="958">
        <f t="shared" si="1196"/>
        <v>140432.93181818182</v>
      </c>
      <c r="HU80" s="958">
        <f t="shared" si="360"/>
        <v>3831861.6439186698</v>
      </c>
      <c r="HV80" s="959">
        <f t="shared" ref="HV80" si="1197">+HS$33*(HS80+HU80)/2+HT80</f>
        <v>605601.61278872588</v>
      </c>
      <c r="HW80" s="911">
        <f t="shared" ref="HW80:HX80" si="1198">+HW79</f>
        <v>16060314.083620053</v>
      </c>
      <c r="HX80" s="958">
        <f t="shared" si="1198"/>
        <v>544264.59090909094</v>
      </c>
      <c r="HY80" s="958">
        <f t="shared" si="361"/>
        <v>15516049.492710961</v>
      </c>
      <c r="HZ80" s="959">
        <f t="shared" ref="HZ80" si="1199">+HW$33*(HW80+HY80)/2+HX80</f>
        <v>2426381.6297318451</v>
      </c>
      <c r="IA80" s="911">
        <f t="shared" ref="IA80:IB80" si="1200">+IA79</f>
        <v>14792015.4520582</v>
      </c>
      <c r="IB80" s="958">
        <f t="shared" si="1200"/>
        <v>495250.22727272729</v>
      </c>
      <c r="IC80" s="958">
        <f t="shared" si="362"/>
        <v>14296765.224785473</v>
      </c>
      <c r="ID80" s="959">
        <f t="shared" ref="ID80" si="1201">+IA$33*(IA80+IC80)/2+IB80</f>
        <v>2229094.2659670338</v>
      </c>
      <c r="IE80" s="911">
        <f t="shared" ref="IE80:IF80" si="1202">+IE79</f>
        <v>84241638.553911164</v>
      </c>
      <c r="IF80" s="958">
        <f t="shared" si="1202"/>
        <v>2735944.4545454546</v>
      </c>
      <c r="IG80" s="958">
        <f t="shared" si="363"/>
        <v>81505694.099365711</v>
      </c>
      <c r="IH80" s="959">
        <f t="shared" ref="IH80" si="1203">+IE$33*(IE80+IG80)/2+IF80</f>
        <v>12615355.621447241</v>
      </c>
      <c r="II80" s="911">
        <f t="shared" ref="II80:IJ80" si="1204">+II79</f>
        <v>97225420.832980976</v>
      </c>
      <c r="IJ80" s="958">
        <f t="shared" si="1204"/>
        <v>3056062.2045454546</v>
      </c>
      <c r="IK80" s="958">
        <f t="shared" si="364"/>
        <v>94169358.628435522</v>
      </c>
      <c r="IL80" s="959">
        <f t="shared" ref="IL80" si="1205">+II$33*(II80+IK80)/2+IJ80</f>
        <v>14464195.845243532</v>
      </c>
      <c r="IM80" s="911">
        <f t="shared" ref="IM80:IN80" si="1206">+IM79</f>
        <v>11470635.74207188</v>
      </c>
      <c r="IN80" s="958">
        <f t="shared" si="1206"/>
        <v>349318.22727272729</v>
      </c>
      <c r="IO80" s="958">
        <f t="shared" si="365"/>
        <v>11121317.514799153</v>
      </c>
      <c r="IP80" s="959">
        <f t="shared" ref="IP80" si="1207">+IM$33*(IM80+IO80)/2+IN80</f>
        <v>1695917.2446756312</v>
      </c>
      <c r="IQ80" s="911">
        <f t="shared" ref="IQ80:IR80" si="1208">+IQ79</f>
        <v>362747.99700493313</v>
      </c>
      <c r="IR80" s="958">
        <f t="shared" si="1208"/>
        <v>10686.113636363636</v>
      </c>
      <c r="IS80" s="958">
        <f t="shared" si="366"/>
        <v>352061.88336856948</v>
      </c>
      <c r="IT80" s="959">
        <f t="shared" ref="IT80" si="1209">+IQ$33*(IQ80+IS80)/2+IR80</f>
        <v>53292.535117343636</v>
      </c>
      <c r="IU80" s="911">
        <f t="shared" ref="IU80:IV80" si="1210">+IU79</f>
        <v>72941.124670093559</v>
      </c>
      <c r="IV80" s="958">
        <f t="shared" si="1210"/>
        <v>2471.8863636363635</v>
      </c>
      <c r="IW80" s="958">
        <f t="shared" si="367"/>
        <v>70469.238306457191</v>
      </c>
      <c r="IX80" s="959">
        <f t="shared" ref="IX80" si="1211">+IU$33*(IU80+IW80)/2+IV80</f>
        <v>11019.89687312533</v>
      </c>
      <c r="IY80" s="911">
        <f t="shared" ref="IY80:IZ80" si="1212">+IY79</f>
        <v>50516.938727217464</v>
      </c>
      <c r="IZ80" s="958">
        <f t="shared" si="1212"/>
        <v>1720.340909090909</v>
      </c>
      <c r="JA80" s="958">
        <f t="shared" si="368"/>
        <v>48796.597818126553</v>
      </c>
      <c r="JB80" s="959">
        <f t="shared" ref="JB80" si="1213">+IY$33*(IY80+JA80)/2+IZ80</f>
        <v>7639.94906364894</v>
      </c>
      <c r="JC80" s="911">
        <f t="shared" ref="JC80:JD80" si="1214">+JC79</f>
        <v>9364550.0022903495</v>
      </c>
      <c r="JD80" s="958">
        <f t="shared" si="1214"/>
        <v>304980.29545454547</v>
      </c>
      <c r="JE80" s="958">
        <f t="shared" si="369"/>
        <v>9059569.7068358045</v>
      </c>
      <c r="JF80" s="959">
        <f t="shared" ref="JF80" si="1215">+JC$33*(JC80+JE80)/2+JD80</f>
        <v>1403154.5531087462</v>
      </c>
      <c r="JG80" s="911">
        <f t="shared" ref="JG80:JH80" si="1216">+JG79</f>
        <v>934193.6440340908</v>
      </c>
      <c r="JH80" s="958">
        <f t="shared" si="1216"/>
        <v>24214.977272727272</v>
      </c>
      <c r="JI80" s="958">
        <f t="shared" si="370"/>
        <v>909978.66676136351</v>
      </c>
      <c r="JJ80" s="959">
        <f t="shared" ref="JJ80" si="1217">+JG$33*(JG80+JI80)/2+JH80</f>
        <v>134137.32853660133</v>
      </c>
      <c r="JK80" s="911">
        <f t="shared" ref="JK80:JL80" si="1218">+JK79</f>
        <v>342236.73217814259</v>
      </c>
      <c r="JL80" s="958">
        <f t="shared" si="1218"/>
        <v>11403.5</v>
      </c>
      <c r="JM80" s="958">
        <f t="shared" si="371"/>
        <v>330833.23217814259</v>
      </c>
      <c r="JN80" s="959">
        <f t="shared" ref="JN80" si="1219">+JK$33*(JK80+JM80)/2+JL80</f>
        <v>51522.003360037081</v>
      </c>
      <c r="JO80" s="911">
        <f t="shared" ref="JO80:JP80" si="1220">+JO79</f>
        <v>495190.99670439004</v>
      </c>
      <c r="JP80" s="958">
        <f t="shared" si="1220"/>
        <v>16700.045454545456</v>
      </c>
      <c r="JQ80" s="958">
        <f t="shared" si="372"/>
        <v>478490.95124984457</v>
      </c>
      <c r="JR80" s="959">
        <f t="shared" ref="JR80" si="1221">+JO$33*(JO80+JQ80)/2+JP80</f>
        <v>74736.601190572692</v>
      </c>
      <c r="JS80" s="911">
        <f t="shared" ref="JS80:JT80" si="1222">+JS79</f>
        <v>11277.343696886783</v>
      </c>
      <c r="JT80" s="958">
        <f t="shared" si="1222"/>
        <v>369.95454545454544</v>
      </c>
      <c r="JU80" s="958">
        <f t="shared" si="373"/>
        <v>10907.389151432237</v>
      </c>
      <c r="JV80" s="959">
        <f t="shared" ref="JV80" si="1223">+JS$33*(JS80+JU80)/2+JT80</f>
        <v>1692.281088681018</v>
      </c>
      <c r="JW80" s="911">
        <f t="shared" ref="JW80:JX80" si="1224">+JW79</f>
        <v>11277.343696886783</v>
      </c>
      <c r="JX80" s="958">
        <f t="shared" si="1224"/>
        <v>369.95454545454544</v>
      </c>
      <c r="JY80" s="958">
        <f t="shared" si="374"/>
        <v>10907.389151432237</v>
      </c>
      <c r="JZ80" s="959">
        <f t="shared" ref="JZ80" si="1225">+JW$33*(JW80+JY80)/2+JX80</f>
        <v>1692.281088681018</v>
      </c>
      <c r="KA80" s="911">
        <f t="shared" ref="KA80:KB80" si="1226">+KA79</f>
        <v>595027.09929666028</v>
      </c>
      <c r="KB80" s="958">
        <f t="shared" si="1226"/>
        <v>19519.93181818182</v>
      </c>
      <c r="KC80" s="958">
        <f t="shared" si="375"/>
        <v>575507.16747847851</v>
      </c>
      <c r="KD80" s="959">
        <f t="shared" ref="KD80" si="1227">+KA$33*(KA80+KC80)/2+KB80</f>
        <v>89289.919191736539</v>
      </c>
      <c r="KE80" s="911">
        <f t="shared" ref="KE80:KF80" si="1228">+KE79</f>
        <v>595027.09929666028</v>
      </c>
      <c r="KF80" s="958">
        <f t="shared" si="1228"/>
        <v>19519.93181818182</v>
      </c>
      <c r="KG80" s="958">
        <f t="shared" si="376"/>
        <v>575507.16747847851</v>
      </c>
      <c r="KH80" s="959">
        <f t="shared" ref="KH80" si="1229">+KE$33*(KE80+KG80)/2+KF80</f>
        <v>89289.919191736539</v>
      </c>
      <c r="KI80" s="911">
        <f t="shared" ref="KI80:KJ80" si="1230">+KI79</f>
        <v>160511.94197791879</v>
      </c>
      <c r="KJ80" s="958">
        <f t="shared" si="1230"/>
        <v>5361.181818181818</v>
      </c>
      <c r="KK80" s="958">
        <f t="shared" si="377"/>
        <v>155150.76015973696</v>
      </c>
      <c r="KL80" s="959">
        <f t="shared" ref="KL80" si="1231">+KI$33*(KI80+KK80)/2+KJ80</f>
        <v>24176.336032438754</v>
      </c>
      <c r="KM80" s="911">
        <f t="shared" ref="KM80:KN80" si="1232">+KM79</f>
        <v>10771293.855587335</v>
      </c>
      <c r="KN80" s="958">
        <f t="shared" si="1232"/>
        <v>353353.52272727271</v>
      </c>
      <c r="KO80" s="958">
        <f t="shared" si="378"/>
        <v>10417940.332860062</v>
      </c>
      <c r="KP80" s="959">
        <f t="shared" ref="KP80" si="1233">+KM$33*(KM80+KO80)/2+KN80</f>
        <v>1616343.1196540121</v>
      </c>
      <c r="KQ80" s="911">
        <f t="shared" ref="KQ80:KR80" si="1234">+KQ79</f>
        <v>1227967.7037878791</v>
      </c>
      <c r="KR80" s="958">
        <f t="shared" si="1234"/>
        <v>31754.363636363636</v>
      </c>
      <c r="KS80" s="958">
        <f t="shared" si="379"/>
        <v>1196213.3401515156</v>
      </c>
      <c r="KT80" s="959">
        <f t="shared" ref="KT80" si="1235">+KQ$33*(KQ80+KS80)/2+KR80</f>
        <v>176248.28032693188</v>
      </c>
      <c r="KU80" s="911">
        <f t="shared" ref="KU80:KV80" si="1236">+KU79</f>
        <v>0</v>
      </c>
      <c r="KV80" s="958">
        <f t="shared" si="1236"/>
        <v>0</v>
      </c>
      <c r="KW80" s="958">
        <f t="shared" si="380"/>
        <v>0</v>
      </c>
      <c r="KX80" s="959">
        <f t="shared" ref="KX80" si="1237">+KU$33*(KU80+KW80)/2+KV80</f>
        <v>0</v>
      </c>
      <c r="KY80" s="911">
        <f t="shared" ref="KY80:KZ80" si="1238">+KY79</f>
        <v>1059310.2219873143</v>
      </c>
      <c r="KZ80" s="958">
        <f t="shared" si="1238"/>
        <v>33657.88636363636</v>
      </c>
      <c r="LA80" s="958">
        <f t="shared" si="381"/>
        <v>1025652.3356236779</v>
      </c>
      <c r="LB80" s="959">
        <f t="shared" ref="LB80" si="1239">+KY$33*(KY80+LA80)/2+KZ80</f>
        <v>157932.60043896368</v>
      </c>
      <c r="LC80" s="911">
        <f t="shared" ref="LC80:LD80" si="1240">+LC79</f>
        <v>0</v>
      </c>
      <c r="LD80" s="958">
        <f t="shared" si="1240"/>
        <v>0</v>
      </c>
      <c r="LE80" s="958">
        <f t="shared" si="382"/>
        <v>0</v>
      </c>
      <c r="LF80" s="959">
        <f t="shared" ref="LF80" si="1241">+LC$33*(LC80+LE80)/2+LD80</f>
        <v>0</v>
      </c>
      <c r="LG80" s="911">
        <f t="shared" ref="LG80:LH80" si="1242">+LG79</f>
        <v>23706810.272727262</v>
      </c>
      <c r="LH80" s="958">
        <f t="shared" si="1242"/>
        <v>725718.68181818177</v>
      </c>
      <c r="LI80" s="958">
        <f t="shared" si="383"/>
        <v>22981091.590909079</v>
      </c>
      <c r="LJ80" s="959">
        <f t="shared" ref="LJ80" si="1243">+LG$33*(LG80+LI80)/2+LH80</f>
        <v>3508562.7351562832</v>
      </c>
      <c r="LK80" s="911">
        <f t="shared" ref="LK80:LL80" si="1244">+LK79</f>
        <v>4765244.7392529966</v>
      </c>
      <c r="LL80" s="958">
        <f t="shared" si="1244"/>
        <v>144741.36363636365</v>
      </c>
      <c r="LM80" s="958">
        <f t="shared" si="384"/>
        <v>4620503.3756166333</v>
      </c>
      <c r="LN80" s="959">
        <f t="shared" ref="LN80" si="1245">+LK$33*(LK80+LM80)/2+LL80</f>
        <v>704181.22460680327</v>
      </c>
      <c r="LO80" s="911">
        <f t="shared" ref="LO80:LP80" si="1246">+LO79</f>
        <v>2852453.7315010568</v>
      </c>
      <c r="LP80" s="958">
        <f t="shared" si="1246"/>
        <v>92640.113636363632</v>
      </c>
      <c r="LQ80" s="958">
        <f t="shared" si="385"/>
        <v>2759813.617864693</v>
      </c>
      <c r="LR80" s="959">
        <f t="shared" ref="LR80" si="1247">+LO$33*(LO80+LQ80)/2+LP80</f>
        <v>427160.71095389826</v>
      </c>
      <c r="LS80" s="911">
        <f t="shared" ref="LS80:LT80" si="1248">+LS79</f>
        <v>85832.040697674442</v>
      </c>
      <c r="LT80" s="958">
        <f t="shared" si="1248"/>
        <v>2648.25</v>
      </c>
      <c r="LU80" s="958">
        <f t="shared" si="386"/>
        <v>83183.790697674442</v>
      </c>
      <c r="LV80" s="959">
        <f t="shared" ref="LV80" si="1249">+LS$33*(LS80+LU80)/2+LT80</f>
        <v>12722.480850902248</v>
      </c>
      <c r="LW80" s="911">
        <f t="shared" ref="LW80:LX80" si="1250">+LW79</f>
        <v>13096910.076990841</v>
      </c>
      <c r="LX80" s="958">
        <f t="shared" si="1250"/>
        <v>419543.43181818182</v>
      </c>
      <c r="LY80" s="958">
        <f t="shared" si="387"/>
        <v>12677366.645172659</v>
      </c>
      <c r="LZ80" s="959">
        <f t="shared" ref="LZ80" si="1251">+LW$33*(LW80+LY80)/2+LX80</f>
        <v>1955825.6343222996</v>
      </c>
      <c r="MA80" s="911">
        <f t="shared" ref="MA80:MB80" si="1252">+MA79</f>
        <v>17430971.009513743</v>
      </c>
      <c r="MB80" s="958">
        <f t="shared" si="1252"/>
        <v>539231.47727272729</v>
      </c>
      <c r="MC80" s="958">
        <f t="shared" si="388"/>
        <v>16891739.532241017</v>
      </c>
      <c r="MD80" s="959">
        <f t="shared" ref="MD80" si="1253">+MA$33*(MA80+MC80)/2+MB80</f>
        <v>2585045.2130139871</v>
      </c>
      <c r="ME80" s="911">
        <f t="shared" ref="ME80:MF80" si="1254">+ME79</f>
        <v>2233970.1213883017</v>
      </c>
      <c r="MF80" s="958">
        <f t="shared" si="1254"/>
        <v>71173.659090909088</v>
      </c>
      <c r="MG80" s="958">
        <f t="shared" si="389"/>
        <v>2162796.4622973925</v>
      </c>
      <c r="MH80" s="959">
        <f t="shared" ref="MH80" si="1255">+ME$33*(ME80+MG80)/2+MF80</f>
        <v>333244.02963491611</v>
      </c>
      <c r="MI80" s="911">
        <f t="shared" ref="MI80:MJ80" si="1256">+MI79</f>
        <v>25518769.610993672</v>
      </c>
      <c r="MJ80" s="958">
        <f t="shared" si="1256"/>
        <v>802125.06818181823</v>
      </c>
      <c r="MK80" s="958">
        <f t="shared" si="390"/>
        <v>24716644.542811856</v>
      </c>
      <c r="ML80" s="959">
        <f t="shared" ref="ML80" si="1257">+MI$33*(MI80+MK80)/2+MJ80</f>
        <v>3796419.4777530031</v>
      </c>
      <c r="MM80" s="911">
        <f t="shared" ref="MM80:MN80" si="1258">+MM79</f>
        <v>13066775.05990134</v>
      </c>
      <c r="MN80" s="958">
        <f t="shared" si="1258"/>
        <v>409626.72727272729</v>
      </c>
      <c r="MO80" s="958">
        <f t="shared" si="391"/>
        <v>12657148.332628613</v>
      </c>
      <c r="MP80" s="959">
        <f t="shared" ref="MP80" si="1259">+MM$33*(MM80+MO80)/2+MN80</f>
        <v>1942907.6069856484</v>
      </c>
      <c r="MQ80" s="911">
        <f t="shared" ref="MQ80:MR80" si="1260">+MQ79</f>
        <v>27722582.914904863</v>
      </c>
      <c r="MR80" s="958">
        <f t="shared" si="1260"/>
        <v>864446.02272727271</v>
      </c>
      <c r="MS80" s="958">
        <f t="shared" si="392"/>
        <v>26858136.892177589</v>
      </c>
      <c r="MT80" s="959">
        <f t="shared" ref="MT80" si="1261">+MQ$33*(MQ80+MS80)/2+MR80</f>
        <v>4117743.4612303795</v>
      </c>
      <c r="MU80" s="911">
        <f t="shared" ref="MU80:MV80" si="1262">+MU79</f>
        <v>8977875.4429175481</v>
      </c>
      <c r="MV80" s="958">
        <f t="shared" si="1262"/>
        <v>277002.13636363635</v>
      </c>
      <c r="MW80" s="958">
        <f t="shared" si="393"/>
        <v>8700873.3065539114</v>
      </c>
      <c r="MX80" s="959">
        <f t="shared" ref="MX80" si="1263">+MU$33*(MU80+MW80)/2+MV80</f>
        <v>1330748.3717720672</v>
      </c>
      <c r="MY80" s="911">
        <f t="shared" ref="MY80:MZ80" si="1264">+MY79</f>
        <v>3378147.8675123313</v>
      </c>
      <c r="MZ80" s="958">
        <f t="shared" si="1264"/>
        <v>103955.40909090909</v>
      </c>
      <c r="NA80" s="958">
        <f t="shared" si="394"/>
        <v>3274192.4584214222</v>
      </c>
      <c r="NB80" s="959">
        <f t="shared" ref="NB80" si="1265">+MY$33*(MY80+NA80)/2+MZ80</f>
        <v>500469.81598964159</v>
      </c>
      <c r="NC80" s="911">
        <f t="shared" ref="NC80:ND80" si="1266">+NC79</f>
        <v>26935470.53206484</v>
      </c>
      <c r="ND80" s="958">
        <f t="shared" si="1266"/>
        <v>844392.63636363635</v>
      </c>
      <c r="NE80" s="958">
        <f t="shared" si="395"/>
        <v>26091077.895701203</v>
      </c>
      <c r="NF80" s="959">
        <f t="shared" ref="NF80" si="1267">+NC$33*(NC80+NE80)/2+ND80</f>
        <v>4005053.3015666436</v>
      </c>
      <c r="NG80" s="911">
        <f t="shared" ref="NG80:NH80" si="1268">+NG79</f>
        <v>3409637.3453135998</v>
      </c>
      <c r="NH80" s="958">
        <f t="shared" si="1268"/>
        <v>109223.54545454546</v>
      </c>
      <c r="NI80" s="958">
        <f t="shared" si="396"/>
        <v>3300413.7998590544</v>
      </c>
      <c r="NJ80" s="959">
        <f t="shared" ref="NJ80" si="1269">+NG$33*(NG80+NI80)/2+NH80</f>
        <v>509177.82015032135</v>
      </c>
      <c r="NK80" s="911">
        <f t="shared" ref="NK80:NL80" si="1270">+NK79</f>
        <v>37423309.348132506</v>
      </c>
      <c r="NL80" s="958">
        <f t="shared" si="1270"/>
        <v>1163839.6590909092</v>
      </c>
      <c r="NM80" s="958">
        <f t="shared" si="397"/>
        <v>36259469.6890416</v>
      </c>
      <c r="NN80" s="959">
        <f t="shared" ref="NN80" si="1271">+NK$33*(NK80+NM80)/2+NL80</f>
        <v>5555720.1097463733</v>
      </c>
      <c r="NO80" s="911">
        <f t="shared" ref="NO80:NP80" si="1272">+NO79</f>
        <v>1473220.5778717408</v>
      </c>
      <c r="NP80" s="958">
        <f t="shared" si="1272"/>
        <v>45454.545454545456</v>
      </c>
      <c r="NQ80" s="958">
        <f t="shared" si="398"/>
        <v>1427766.0324171954</v>
      </c>
      <c r="NR80" s="959">
        <f t="shared" ref="NR80" si="1273">+NO$33*(NO80+NQ80)/2+NP80</f>
        <v>218368.57703461545</v>
      </c>
      <c r="NS80" s="911">
        <f t="shared" ref="NS80:NT80" si="1274">+NS79</f>
        <v>4660134.4822057793</v>
      </c>
      <c r="NT80" s="958">
        <f t="shared" si="1274"/>
        <v>141548.70454545456</v>
      </c>
      <c r="NU80" s="958">
        <f t="shared" si="399"/>
        <v>4518585.7776603252</v>
      </c>
      <c r="NV80" s="959">
        <f t="shared" ref="NV80" si="1275">+NS$33*(NS80+NU80)/2+NT80</f>
        <v>688648.61850232678</v>
      </c>
      <c r="NW80" s="911">
        <f t="shared" ref="NW80:NX80" si="1276">+NW79</f>
        <v>901281.84989429149</v>
      </c>
      <c r="NX80" s="958">
        <f t="shared" si="1276"/>
        <v>26484.136363636364</v>
      </c>
      <c r="NY80" s="958">
        <f t="shared" si="400"/>
        <v>874797.71353065514</v>
      </c>
      <c r="NZ80" s="959">
        <f t="shared" ref="NZ80" si="1277">+NW$33*(NW80+NY80)/2+NX80</f>
        <v>132347.80241075068</v>
      </c>
      <c r="OA80" s="911">
        <f t="shared" ref="OA80:OB80" si="1278">+OA79</f>
        <v>8765177.8245243151</v>
      </c>
      <c r="OB80" s="958">
        <f t="shared" si="1278"/>
        <v>272591.11363636365</v>
      </c>
      <c r="OC80" s="958">
        <f t="shared" si="401"/>
        <v>8492586.7108879518</v>
      </c>
      <c r="OD80" s="959">
        <f t="shared" ref="OD80" si="1279">+OA$33*(OA80+OC80)/2+OB80</f>
        <v>1301244.4798028739</v>
      </c>
      <c r="OE80" s="911">
        <f t="shared" ref="OE80:OF80" si="1280">+OE79</f>
        <v>4983089.7568710344</v>
      </c>
      <c r="OF80" s="958">
        <f t="shared" si="1280"/>
        <v>154153.13636363635</v>
      </c>
      <c r="OG80" s="958">
        <f t="shared" si="402"/>
        <v>4828936.6205073977</v>
      </c>
      <c r="OH80" s="959">
        <f t="shared" ref="OH80" si="1281">+OE$33*(OE80+OG80)/2+OF80</f>
        <v>739001.41965630208</v>
      </c>
      <c r="OI80" s="911">
        <f t="shared" ref="OI80:OJ80" si="1282">+OI79</f>
        <v>17213796.515151519</v>
      </c>
      <c r="OJ80" s="958">
        <f t="shared" si="1282"/>
        <v>526952.95454545459</v>
      </c>
      <c r="OK80" s="958">
        <f t="shared" si="403"/>
        <v>16686843.560606064</v>
      </c>
      <c r="OL80" s="959">
        <f t="shared" ref="OL80" si="1283">+OI$33*(OI80+OK80)/2+OJ80</f>
        <v>2547609.0747266822</v>
      </c>
      <c r="OM80" s="911">
        <f t="shared" ref="OM80:ON80" si="1284">+OM79</f>
        <v>9344915.9305849187</v>
      </c>
      <c r="ON80" s="958">
        <f t="shared" si="1284"/>
        <v>283846.04545454547</v>
      </c>
      <c r="OO80" s="958">
        <f t="shared" si="404"/>
        <v>9061069.8851303738</v>
      </c>
      <c r="OP80" s="959">
        <f t="shared" ref="OP80" si="1285">+OM$33*(OM80+OO80)/2+ON80</f>
        <v>1380939.4278620994</v>
      </c>
      <c r="OQ80" s="911">
        <f t="shared" ref="OQ80:OR80" si="1286">+OQ79</f>
        <v>764695.05197322043</v>
      </c>
      <c r="OR80" s="958">
        <f t="shared" si="1286"/>
        <v>22871.704545454544</v>
      </c>
      <c r="OS80" s="958">
        <f t="shared" si="405"/>
        <v>741823.34742776584</v>
      </c>
      <c r="OT80" s="959">
        <f t="shared" ref="OT80" si="1287">+OQ$33*(OQ80+OS80)/2+OR80</f>
        <v>112668.11007385964</v>
      </c>
      <c r="OU80" s="911">
        <f t="shared" ref="OU80:OV80" si="1288">+OU79</f>
        <v>3282457.44397463</v>
      </c>
      <c r="OV80" s="958">
        <f t="shared" si="1288"/>
        <v>99961.522727272721</v>
      </c>
      <c r="OW80" s="958">
        <f t="shared" si="406"/>
        <v>3182495.921247357</v>
      </c>
      <c r="OX80" s="959">
        <f t="shared" ref="OX80" si="1289">+OU$33*(OU80+OW80)/2+OV80</f>
        <v>485306.68302304327</v>
      </c>
      <c r="OY80" s="911">
        <f t="shared" ref="OY80:OZ80" si="1290">+OY79</f>
        <v>4278308.6828752654</v>
      </c>
      <c r="OZ80" s="958">
        <f t="shared" si="1290"/>
        <v>128289.59090909091</v>
      </c>
      <c r="PA80" s="958">
        <f t="shared" si="407"/>
        <v>4150019.0919661745</v>
      </c>
      <c r="PB80" s="959">
        <f t="shared" ref="PB80" si="1291">+OY$33*(OY80+PA80)/2+OZ80</f>
        <v>630662.17334612599</v>
      </c>
      <c r="PC80" s="911">
        <f t="shared" ref="PC80:PD80" si="1292">+PC79</f>
        <v>56310760.008456632</v>
      </c>
      <c r="PD80" s="958">
        <f t="shared" si="1292"/>
        <v>1714846.0909090908</v>
      </c>
      <c r="PE80" s="958">
        <f t="shared" si="408"/>
        <v>54595913.917547539</v>
      </c>
      <c r="PF80" s="959">
        <f t="shared" ref="PF80" si="1293">+PC$33*(PC80+PE80)/2+PD80</f>
        <v>8325466.0950364312</v>
      </c>
      <c r="PG80" s="911">
        <f t="shared" ref="PG80:PH80" si="1294">+PG79</f>
        <v>22770311.770260755</v>
      </c>
      <c r="PH80" s="958">
        <f t="shared" si="1294"/>
        <v>681050.36363636365</v>
      </c>
      <c r="PI80" s="958">
        <f t="shared" si="409"/>
        <v>22089261.406624392</v>
      </c>
      <c r="PJ80" s="959">
        <f t="shared" ref="PJ80" si="1295">+PG$33*(PG80+PI80)/2+PH80</f>
        <v>3354916.428879526</v>
      </c>
      <c r="PK80" s="911">
        <f t="shared" ref="PK80:PL80" si="1296">+PK79</f>
        <v>16953286.384778019</v>
      </c>
      <c r="PL80" s="958">
        <f t="shared" si="1296"/>
        <v>492007.63636363635</v>
      </c>
      <c r="PM80" s="958">
        <f t="shared" si="410"/>
        <v>16461278.748414382</v>
      </c>
      <c r="PN80" s="959">
        <f t="shared" ref="PN80" si="1297">+PK$33*(PK80+PM80)/2+PL80</f>
        <v>2483691.1381705152</v>
      </c>
      <c r="PO80" s="911">
        <f t="shared" ref="PO80:PP80" si="1298">+PO79</f>
        <v>17726134.045454547</v>
      </c>
      <c r="PP80" s="958">
        <f t="shared" si="1298"/>
        <v>497925.11363636365</v>
      </c>
      <c r="PQ80" s="958">
        <f t="shared" si="411"/>
        <v>17228208.931818184</v>
      </c>
      <c r="PR80" s="959">
        <f t="shared" ref="PR80" si="1299">+PO$33*(PO80+PQ80)/2+PP80</f>
        <v>2581387.4584800536</v>
      </c>
      <c r="PS80" s="911">
        <f t="shared" ref="PS80:PT80" si="1300">+PS79</f>
        <v>7957246.5433712155</v>
      </c>
      <c r="PT80" s="958">
        <f t="shared" si="1300"/>
        <v>218730.86363636365</v>
      </c>
      <c r="PU80" s="958">
        <f t="shared" si="412"/>
        <v>7738515.6797348522</v>
      </c>
      <c r="PV80" s="959">
        <f t="shared" ref="PV80" si="1301">+PS$33*(PS80+PU80)/2+PT80</f>
        <v>1154280.6917857316</v>
      </c>
      <c r="PW80" s="911">
        <f t="shared" ref="PW80:PX80" si="1302">+PW79</f>
        <v>200416468.25454551</v>
      </c>
      <c r="PX80" s="958">
        <f t="shared" si="1302"/>
        <v>5440555.6363636367</v>
      </c>
      <c r="PY80" s="958">
        <f t="shared" si="413"/>
        <v>194975912.61818188</v>
      </c>
      <c r="PZ80" s="959">
        <f t="shared" ref="PZ80" si="1303">+PW$33*(PW80+PY80)/2+PX80</f>
        <v>29008017.268300071</v>
      </c>
      <c r="QA80" s="911">
        <f t="shared" ref="QA80:QB80" si="1304">+QA79</f>
        <v>1368965.2642706134</v>
      </c>
      <c r="QB80" s="958">
        <f t="shared" si="1304"/>
        <v>43030.340909090912</v>
      </c>
      <c r="QC80" s="958">
        <f t="shared" si="414"/>
        <v>1325934.9233615226</v>
      </c>
      <c r="QD80" s="959">
        <f t="shared" ref="QD80" si="1305">+QA$33*(QA80+QC80)/2+QB80</f>
        <v>203660.53978579229</v>
      </c>
      <c r="QE80" s="911">
        <f t="shared" ref="QE80:QF80" si="1306">+QE79</f>
        <v>7948362.5855113668</v>
      </c>
      <c r="QF80" s="958">
        <f t="shared" si="1306"/>
        <v>218486.65909090909</v>
      </c>
      <c r="QG80" s="958">
        <f t="shared" si="415"/>
        <v>7729875.9264204577</v>
      </c>
      <c r="QH80" s="959">
        <f t="shared" ref="QH80" si="1307">+QE$33*(QE80+QG80)/2+QF80</f>
        <v>1152991.982058269</v>
      </c>
      <c r="QI80" s="911">
        <f t="shared" ref="QI80:QJ80" si="1308">+QI79</f>
        <v>31872659.463920452</v>
      </c>
      <c r="QJ80" s="958">
        <f t="shared" si="1308"/>
        <v>873921.88636363635</v>
      </c>
      <c r="QK80" s="958">
        <f t="shared" si="416"/>
        <v>30998737.577556815</v>
      </c>
      <c r="QL80" s="959">
        <f t="shared" ref="QL80" si="1309">+QI$33*(QI80+QK80)/2+QJ80</f>
        <v>4621387.2124550035</v>
      </c>
      <c r="QM80" s="911">
        <f t="shared" ref="QM80:QN80" si="1310">+QM79</f>
        <v>31832657.833806805</v>
      </c>
      <c r="QN80" s="958">
        <f t="shared" si="1310"/>
        <v>870636.79545454541</v>
      </c>
      <c r="QO80" s="958">
        <f t="shared" si="417"/>
        <v>30962021.038352259</v>
      </c>
      <c r="QP80" s="959">
        <f t="shared" ref="QP80" si="1311">+QM$33*(QM80+QO80)/2+QN80</f>
        <v>4613529.3158993078</v>
      </c>
      <c r="QQ80" s="911">
        <f t="shared" ref="QQ80:QR80" si="1312">+QQ79</f>
        <v>15603561.290056815</v>
      </c>
      <c r="QR80" s="958">
        <f t="shared" si="1312"/>
        <v>425696.79545454547</v>
      </c>
      <c r="QS80" s="958">
        <f t="shared" si="418"/>
        <v>15177864.49460227</v>
      </c>
      <c r="QT80" s="959">
        <f t="shared" ref="QT80" si="1313">+QQ$33*(QQ80+QS80)/2+QR80</f>
        <v>2260431.3686272223</v>
      </c>
      <c r="QU80" s="911">
        <f t="shared" ref="QU80:QV80" si="1314">+QU79</f>
        <v>5370558.3809659099</v>
      </c>
      <c r="QV80" s="958">
        <f t="shared" si="1314"/>
        <v>145790.52272727274</v>
      </c>
      <c r="QW80" s="958">
        <f t="shared" si="419"/>
        <v>5224767.8582386374</v>
      </c>
      <c r="QX80" s="959">
        <f t="shared" ref="QX80" si="1315">+QU$33*(QU80+QW80)/2+QV80</f>
        <v>777327.58995437215</v>
      </c>
      <c r="QY80" s="911">
        <f t="shared" ref="QY80:QZ80" si="1316">+QY79</f>
        <v>6081949.5321022738</v>
      </c>
      <c r="QZ80" s="958">
        <f t="shared" si="1316"/>
        <v>172394.93181818182</v>
      </c>
      <c r="RA80" s="958">
        <f t="shared" si="420"/>
        <v>5909554.6002840921</v>
      </c>
      <c r="RB80" s="959">
        <f t="shared" ref="RB80" si="1317">+QY$33*(QY80+RA80)/2+QZ80</f>
        <v>887151.53113715514</v>
      </c>
      <c r="RC80" s="911">
        <f t="shared" ref="RC80:RD80" si="1318">+RC79</f>
        <v>11461103.863068178</v>
      </c>
      <c r="RD80" s="958">
        <f t="shared" si="1318"/>
        <v>319881.95454545453</v>
      </c>
      <c r="RE80" s="958">
        <f t="shared" si="421"/>
        <v>11141221.908522723</v>
      </c>
      <c r="RF80" s="959">
        <f t="shared" ref="RF80" si="1319">+RC$33*(RC80+RE80)/2+RD80</f>
        <v>1667099.2282793168</v>
      </c>
      <c r="RG80" s="911">
        <f t="shared" ref="RG80:RH80" si="1320">+RG79</f>
        <v>7699380.9337121211</v>
      </c>
      <c r="RH80" s="958">
        <f t="shared" si="1320"/>
        <v>213254.63636363635</v>
      </c>
      <c r="RI80" s="958">
        <f t="shared" si="422"/>
        <v>7486126.2973484844</v>
      </c>
      <c r="RJ80" s="959">
        <f t="shared" ref="RJ80" si="1321">+RG$33*(RG80+RI80)/2+RH80</f>
        <v>1118390.588249146</v>
      </c>
      <c r="RK80" s="911">
        <f t="shared" ref="RK80:RL80" si="1322">+RK79</f>
        <v>484876.41571969696</v>
      </c>
      <c r="RL80" s="958">
        <f t="shared" si="1322"/>
        <v>13328.40909090909</v>
      </c>
      <c r="RM80" s="958">
        <f t="shared" si="423"/>
        <v>471548.00662878784</v>
      </c>
      <c r="RN80" s="959">
        <f t="shared" ref="RN80" si="1323">+RK$33*(RK80+RM80)/2+RL80</f>
        <v>70336.325702232032</v>
      </c>
      <c r="RO80" s="911">
        <f t="shared" ref="RO80:RP80" si="1324">+RO79</f>
        <v>665584.4195075758</v>
      </c>
      <c r="RP80" s="958">
        <f t="shared" si="1324"/>
        <v>18249.772727272728</v>
      </c>
      <c r="RQ80" s="958">
        <f t="shared" si="424"/>
        <v>647334.6467803031</v>
      </c>
      <c r="RR80" s="959">
        <f t="shared" ref="RR80" si="1325">+RO$33*(RO80+RQ80)/2+RP80</f>
        <v>96506.641643867624</v>
      </c>
      <c r="RS80" s="911">
        <f t="shared" ref="RS80:RT80" si="1326">+RS79</f>
        <v>33530232.007575758</v>
      </c>
      <c r="RT80" s="958">
        <f t="shared" si="1326"/>
        <v>914772.72727272729</v>
      </c>
      <c r="RU80" s="958">
        <f t="shared" si="425"/>
        <v>32615459.280303031</v>
      </c>
      <c r="RV80" s="959">
        <f t="shared" ref="RV80" si="1327">+RS$33*(RS80+RU80)/2+RT80</f>
        <v>4857403.1798478477</v>
      </c>
      <c r="RW80" s="911">
        <f t="shared" ref="RW80:RX80" si="1328">+RW79</f>
        <v>8610999.3752840925</v>
      </c>
      <c r="RX80" s="958">
        <f t="shared" si="1328"/>
        <v>234339.47727272726</v>
      </c>
      <c r="RY80" s="958">
        <f t="shared" si="426"/>
        <v>8376659.898011365</v>
      </c>
      <c r="RZ80" s="959">
        <f t="shared" ref="RZ80" si="1329">+RW$33*(RW80+RY80)/2+RX80</f>
        <v>1246893.151817787</v>
      </c>
      <c r="SA80" s="911">
        <f t="shared" ref="SA80:SB80" si="1330">+SA79</f>
        <v>4093679.9133192394</v>
      </c>
      <c r="SB80" s="958">
        <f t="shared" si="1330"/>
        <v>120594.81818181818</v>
      </c>
      <c r="SC80" s="958">
        <f t="shared" si="427"/>
        <v>3973085.095137421</v>
      </c>
      <c r="SD80" s="959">
        <f t="shared" ref="SD80" si="1331">+SA$33*(SA80+SC80)/2+SB80</f>
        <v>601416.36160919431</v>
      </c>
      <c r="SE80" s="911">
        <f t="shared" ref="SE80:SF80" si="1332">+SE79</f>
        <v>1141368.0767045459</v>
      </c>
      <c r="SF80" s="958">
        <f t="shared" si="1332"/>
        <v>30983.863636363636</v>
      </c>
      <c r="SG80" s="958">
        <f t="shared" si="428"/>
        <v>1110384.2130681823</v>
      </c>
      <c r="SH80" s="959">
        <f t="shared" ref="SH80" si="1333">+SE$33*(SE80+SG80)/2+SF80</f>
        <v>165200.12136168851</v>
      </c>
      <c r="SI80" s="911">
        <f t="shared" ref="SI80:SJ80" si="1334">+SI79</f>
        <v>89441.968465909129</v>
      </c>
      <c r="SJ80" s="958">
        <f t="shared" si="1334"/>
        <v>2410.0227272727275</v>
      </c>
      <c r="SK80" s="958">
        <f t="shared" si="429"/>
        <v>87031.945738636408</v>
      </c>
      <c r="SL80" s="959">
        <f t="shared" ref="SL80" si="1335">+SI$33*(SI80+SK80)/2+SJ80</f>
        <v>12928.794467065107</v>
      </c>
      <c r="SM80" s="911">
        <f t="shared" ref="SM80:SN80" si="1336">+SM79</f>
        <v>71460.118749999994</v>
      </c>
      <c r="SN80" s="958">
        <f t="shared" si="1336"/>
        <v>1925.5</v>
      </c>
      <c r="SO80" s="958">
        <f t="shared" si="430"/>
        <v>69534.618749999994</v>
      </c>
      <c r="SP80" s="959">
        <f t="shared" ref="SP80" si="1337">+SM$33*(SM80+SO80)/2+SN80</f>
        <v>10329.526549529797</v>
      </c>
      <c r="SQ80" s="911">
        <f t="shared" ref="SQ80:SR80" si="1338">+SQ79</f>
        <v>14445137.618745591</v>
      </c>
      <c r="SR80" s="958">
        <f t="shared" si="1338"/>
        <v>427684.81818181818</v>
      </c>
      <c r="SS80" s="958">
        <f t="shared" si="431"/>
        <v>14017452.800563773</v>
      </c>
      <c r="ST80" s="959">
        <f t="shared" ref="ST80" si="1339">+SQ$33*(SQ80+SS80)/2+SR80</f>
        <v>2124204.6301518809</v>
      </c>
      <c r="SU80" s="911">
        <f t="shared" ref="SU80:SV80" si="1340">+SU79</f>
        <v>556736.35676532809</v>
      </c>
      <c r="SV80" s="958">
        <f t="shared" si="1340"/>
        <v>16910.522727272728</v>
      </c>
      <c r="SW80" s="958">
        <f t="shared" si="432"/>
        <v>539825.83403805539</v>
      </c>
      <c r="SX80" s="959">
        <f t="shared" ref="SX80" si="1341">+SU$33*(SU80+SW80)/2+SV80</f>
        <v>82271.386034119176</v>
      </c>
      <c r="SY80" s="911">
        <f t="shared" ref="SY80:SZ80" si="1342">+SY79</f>
        <v>939369.56342494767</v>
      </c>
      <c r="SZ80" s="958">
        <f t="shared" si="1342"/>
        <v>27672.68181818182</v>
      </c>
      <c r="TA80" s="958">
        <f t="shared" si="433"/>
        <v>911696.88160676591</v>
      </c>
      <c r="TB80" s="959">
        <f t="shared" ref="TB80" si="1343">+SY$33*(SY80+TA80)/2+SZ80</f>
        <v>138005.95967538032</v>
      </c>
      <c r="TC80" s="911">
        <f t="shared" ref="TC80:TD80" si="1344">+TC79</f>
        <v>1102193.9727272727</v>
      </c>
      <c r="TD80" s="958">
        <f t="shared" si="1344"/>
        <v>31570.18181818182</v>
      </c>
      <c r="TE80" s="958">
        <f t="shared" si="434"/>
        <v>1070623.7909090908</v>
      </c>
      <c r="TF80" s="959">
        <f t="shared" ref="TF80" si="1345">+TC$33*(TC80+TE80)/2+TD80</f>
        <v>161081.52739510423</v>
      </c>
      <c r="TG80" s="911">
        <f t="shared" ref="TG80:TH80" si="1346">+TG79</f>
        <v>2949060.8616983797</v>
      </c>
      <c r="TH80" s="958">
        <f t="shared" si="1346"/>
        <v>88205.159090909088</v>
      </c>
      <c r="TI80" s="958">
        <f t="shared" si="435"/>
        <v>2860855.7026074706</v>
      </c>
      <c r="TJ80" s="959">
        <f t="shared" ref="TJ80" si="1347">+TG$33*(TG80+TI80)/2+TH80</f>
        <v>434506.68723822257</v>
      </c>
      <c r="TK80" s="911">
        <f t="shared" ref="TK80:TL80" si="1348">+TK79</f>
        <v>15820233.992424242</v>
      </c>
      <c r="TL80" s="958">
        <f t="shared" si="1348"/>
        <v>468398.02272727271</v>
      </c>
      <c r="TM80" s="958">
        <f t="shared" si="436"/>
        <v>15351835.969696969</v>
      </c>
      <c r="TN80" s="959">
        <f t="shared" ref="TN80" si="1349">+TK$33*(TK80+TM80)/2+TL80</f>
        <v>2326417.0396814835</v>
      </c>
      <c r="TO80" s="911">
        <f t="shared" ref="TO80:TP80" si="1350">+TO79</f>
        <v>19554528.651691344</v>
      </c>
      <c r="TP80" s="958">
        <f t="shared" si="1350"/>
        <v>576052.56818181823</v>
      </c>
      <c r="TQ80" s="958">
        <f t="shared" si="437"/>
        <v>18978476.083509527</v>
      </c>
      <c r="TR80" s="959">
        <f t="shared" ref="TR80" si="1351">+TO$33*(TO80+TQ80)/2+TP80</f>
        <v>2872821.9410655797</v>
      </c>
      <c r="TS80" s="911">
        <f t="shared" ref="TS80:TT80" si="1352">+TS79</f>
        <v>19524050.340380549</v>
      </c>
      <c r="TT80" s="958">
        <f t="shared" si="1352"/>
        <v>568020.40909090906</v>
      </c>
      <c r="TU80" s="958">
        <f t="shared" si="438"/>
        <v>18956029.931289639</v>
      </c>
      <c r="TV80" s="959">
        <f t="shared" ref="TV80" si="1353">+TS$33*(TS80+TU80)/2+TT80</f>
        <v>2861635.2061052597</v>
      </c>
      <c r="TW80" s="911">
        <f t="shared" ref="TW80:TX80" si="1354">+TW79</f>
        <v>21632134.069128785</v>
      </c>
      <c r="TX80" s="958">
        <f t="shared" si="1354"/>
        <v>621241.13636363635</v>
      </c>
      <c r="TY80" s="958">
        <f t="shared" si="439"/>
        <v>21010892.932765149</v>
      </c>
      <c r="TZ80" s="959">
        <f t="shared" ref="TZ80" si="1355">+TW$33*(TW80+TY80)/2+TX80</f>
        <v>3162989.4131476032</v>
      </c>
      <c r="UA80" s="911">
        <f t="shared" ref="UA80:UB80" si="1356">+UA79</f>
        <v>78559.00388257578</v>
      </c>
      <c r="UB80" s="958">
        <f t="shared" si="1356"/>
        <v>2154.0227272727275</v>
      </c>
      <c r="UC80" s="958">
        <f t="shared" si="440"/>
        <v>76404.981155303059</v>
      </c>
      <c r="UD80" s="959">
        <f t="shared" ref="UD80" si="1357">+UA$33*(UA80+UC80)/2+UB80</f>
        <v>11390.689765851188</v>
      </c>
      <c r="UE80" s="911">
        <f t="shared" ref="UE80:UF80" si="1358">+UE79</f>
        <v>2482990.0042283302</v>
      </c>
      <c r="UF80" s="958">
        <f t="shared" si="1358"/>
        <v>72238.545454545456</v>
      </c>
      <c r="UG80" s="958">
        <f t="shared" si="441"/>
        <v>2410751.4587737848</v>
      </c>
      <c r="UH80" s="959">
        <f t="shared" ref="UH80" si="1359">+UE$33*(UE80+UG80)/2+UF80</f>
        <v>363931.22782579053</v>
      </c>
      <c r="UI80" s="911">
        <f t="shared" ref="UI80:UJ80" si="1360">+UI79</f>
        <v>1945914.3657505286</v>
      </c>
      <c r="UJ80" s="958">
        <f t="shared" si="1360"/>
        <v>59259.431818181816</v>
      </c>
      <c r="UK80" s="958">
        <f t="shared" si="442"/>
        <v>1886654.9339323468</v>
      </c>
      <c r="UL80" s="959">
        <f t="shared" ref="UL80" si="1361">+UI$33*(UI80+UK80)/2+UJ80</f>
        <v>287700.68231129122</v>
      </c>
      <c r="UM80" s="911">
        <f t="shared" ref="UM80:UN80" si="1362">+UM79</f>
        <v>21349349.545454543</v>
      </c>
      <c r="UN80" s="958">
        <f t="shared" si="1362"/>
        <v>635309.36363636365</v>
      </c>
      <c r="UO80" s="958">
        <f t="shared" si="443"/>
        <v>20714040.18181818</v>
      </c>
      <c r="UP80" s="959">
        <f t="shared" ref="UP80" si="1363">+UM$33*(UM80+UO80)/2+UN80</f>
        <v>3142508.2158716745</v>
      </c>
      <c r="UQ80" s="911">
        <f t="shared" ref="UQ80:UR80" si="1364">+UQ79</f>
        <v>2087025.9365750535</v>
      </c>
      <c r="UR80" s="958">
        <f t="shared" si="1364"/>
        <v>61636.068181818184</v>
      </c>
      <c r="US80" s="958">
        <f t="shared" si="444"/>
        <v>2025389.8683932354</v>
      </c>
      <c r="UT80" s="959">
        <f t="shared" ref="UT80" si="1365">+UQ$33*(UQ80+US80)/2+UR80</f>
        <v>306757.63952883007</v>
      </c>
      <c r="UU80" s="911">
        <f t="shared" ref="UU80:UV80" si="1366">+UU79</f>
        <v>12114618.452607471</v>
      </c>
      <c r="UV80" s="958">
        <f t="shared" si="1366"/>
        <v>356881.88636363635</v>
      </c>
      <c r="UW80" s="958">
        <f t="shared" si="445"/>
        <v>11757736.566243835</v>
      </c>
      <c r="UX80" s="959">
        <f t="shared" ref="UX80" si="1367">+UU$33*(UU80+UW80)/2+UV80</f>
        <v>1779799.5706369756</v>
      </c>
      <c r="UY80" s="911">
        <f t="shared" ref="UY80:UZ80" si="1368">+UY79</f>
        <v>340935.01057082444</v>
      </c>
      <c r="UZ80" s="958">
        <f t="shared" si="1368"/>
        <v>10018.363636363636</v>
      </c>
      <c r="VA80" s="958">
        <f t="shared" si="446"/>
        <v>330916.64693446079</v>
      </c>
      <c r="VB80" s="959">
        <f t="shared" ref="VB80" si="1369">+UY$33*(UY80+VA80)/2+UZ80</f>
        <v>50064.249512210721</v>
      </c>
      <c r="VC80" s="911">
        <f t="shared" ref="VC80:VD80" si="1370">+VC79</f>
        <v>1635915.6187455959</v>
      </c>
      <c r="VD80" s="958">
        <f t="shared" si="1370"/>
        <v>48805.068181818184</v>
      </c>
      <c r="VE80" s="958">
        <f t="shared" si="447"/>
        <v>1587110.5505637778</v>
      </c>
      <c r="VF80" s="959">
        <f t="shared" ref="VF80" si="1371">+VC$33*(VC80+VE80)/2+VD80</f>
        <v>240914.34812359829</v>
      </c>
      <c r="VG80" s="911">
        <f t="shared" ref="VG80:VH80" si="1372">+VG79</f>
        <v>68581682.114583313</v>
      </c>
      <c r="VH80" s="958">
        <f t="shared" si="1372"/>
        <v>1681266.9772727273</v>
      </c>
      <c r="VI80" s="958">
        <f t="shared" si="449"/>
        <v>66900415.137310587</v>
      </c>
      <c r="VJ80" s="959">
        <f t="shared" ref="VJ80" si="1373">+VG$33*(VG80+VI80)/2+VH80</f>
        <v>9756711.2277426757</v>
      </c>
      <c r="VK80" s="911">
        <f t="shared" ref="VK80:VL80" si="1374">+VK79</f>
        <v>6052229.5350378798</v>
      </c>
      <c r="VL80" s="958">
        <f t="shared" si="1374"/>
        <v>147765.52272727274</v>
      </c>
      <c r="VM80" s="958">
        <f t="shared" si="451"/>
        <v>5904464.0123106074</v>
      </c>
      <c r="VN80" s="959">
        <f t="shared" ref="VN80" si="1375">+VK$33*(VK80+VM80)/2+VL80</f>
        <v>860447.22842929105</v>
      </c>
      <c r="VO80" s="911">
        <f>VO79</f>
        <v>600000</v>
      </c>
      <c r="VP80" s="958">
        <f>VP79</f>
        <v>13068.181818181816</v>
      </c>
      <c r="VQ80" s="958">
        <f>+VO80-VP80</f>
        <v>586931.81818181823</v>
      </c>
      <c r="VR80" s="959">
        <f>+VO$33*(VO79+VQ79)/2*(12.5-VO$36)/12+VP79</f>
        <v>80867.742359427357</v>
      </c>
      <c r="VS80" s="911">
        <f>VS79</f>
        <v>120859448</v>
      </c>
      <c r="VT80" s="958">
        <f>VT79</f>
        <v>1487853.053030303</v>
      </c>
      <c r="VU80" s="958">
        <f>+VS80-VT80</f>
        <v>119371594.9469697</v>
      </c>
      <c r="VV80" s="959">
        <f>+VS$33*(VS79+VU79)/2*(12.5-VS$36)/12+VT79</f>
        <v>9243995.020834351</v>
      </c>
      <c r="VW80" s="911">
        <f t="shared" ref="VW80" si="1376">+VW79</f>
        <v>21278754.639711063</v>
      </c>
      <c r="VX80" s="958">
        <f t="shared" ref="VX80" si="1377">+VX79</f>
        <v>636438.52272727271</v>
      </c>
      <c r="VY80" s="958">
        <f t="shared" si="452"/>
        <v>20642316.11698379</v>
      </c>
      <c r="VZ80" s="959">
        <f t="shared" ref="VZ80" si="1378">+VW$33*(VW80+VY80)/2+VX80</f>
        <v>3135154.417169651</v>
      </c>
      <c r="WA80" s="911">
        <f t="shared" ref="WA80" si="1379">+WA79</f>
        <v>11520346.073291047</v>
      </c>
      <c r="WB80" s="958">
        <f t="shared" ref="WB80" si="1380">+WB79</f>
        <v>336836.95454545453</v>
      </c>
      <c r="WC80" s="958">
        <f t="shared" si="453"/>
        <v>11183509.118745591</v>
      </c>
      <c r="WD80" s="959">
        <f t="shared" ref="WD80" si="1381">+WA$33*(WA80+WC80)/2+WB80</f>
        <v>1690105.914747291</v>
      </c>
      <c r="WE80" s="911">
        <f t="shared" ref="WE80" si="1382">+WE79</f>
        <v>1268922.983615221</v>
      </c>
      <c r="WF80" s="958">
        <f t="shared" ref="WF80" si="1383">+WF79</f>
        <v>36825.88636363636</v>
      </c>
      <c r="WG80" s="958">
        <f t="shared" si="454"/>
        <v>1232097.0972515845</v>
      </c>
      <c r="WH80" s="959">
        <f t="shared" ref="WH80" si="1384">+WE$33*(WE80+WG80)/2+WF80</f>
        <v>185899.81304484879</v>
      </c>
      <c r="WI80" s="911">
        <f t="shared" ref="WI80" si="1385">+WI79</f>
        <v>55939797.279545456</v>
      </c>
      <c r="WJ80" s="958">
        <f t="shared" ref="WJ80" si="1386">+WJ79</f>
        <v>1602285.6363636365</v>
      </c>
      <c r="WK80" s="958">
        <f t="shared" si="455"/>
        <v>54337511.643181823</v>
      </c>
      <c r="WL80" s="959">
        <f t="shared" ref="WL80" si="1387">+WI$33*(WI80+WK80)/2+WJ80</f>
        <v>8175392.1822536876</v>
      </c>
      <c r="WM80" s="911">
        <f t="shared" ref="WM80" si="1388">+WM79</f>
        <v>18801002.687500004</v>
      </c>
      <c r="WN80" s="958">
        <f t="shared" ref="WN80" si="1389">+WN79</f>
        <v>527439</v>
      </c>
      <c r="WO80" s="958">
        <f t="shared" si="456"/>
        <v>18273563.687500004</v>
      </c>
      <c r="WP80" s="959">
        <f t="shared" ref="WP80" si="1390">+WM$33*(WM80+WO80)/2+WN80</f>
        <v>2737277.7901023952</v>
      </c>
      <c r="WQ80" s="911">
        <f t="shared" ref="WQ80" si="1391">+WQ79</f>
        <v>16922470.370859765</v>
      </c>
      <c r="WR80" s="958">
        <f t="shared" ref="WR80" si="1392">+WR79</f>
        <v>498515.34090909088</v>
      </c>
      <c r="WS80" s="958">
        <f t="shared" si="457"/>
        <v>16423955.029950673</v>
      </c>
      <c r="WT80" s="959">
        <f t="shared" ref="WT80" si="1393">+WQ$33*(WQ80+WS80)/2+WR80</f>
        <v>2486137.3569458649</v>
      </c>
      <c r="WU80" s="911">
        <f t="shared" ref="WU80" si="1394">+WU79</f>
        <v>177331912.87878788</v>
      </c>
      <c r="WV80" s="958">
        <f t="shared" ref="WV80" si="1395">+WV79</f>
        <v>4034090.9090909092</v>
      </c>
      <c r="WW80" s="958">
        <f t="shared" si="458"/>
        <v>173297821.96969697</v>
      </c>
      <c r="WX80" s="959">
        <f t="shared" ref="WX80" si="1396">+WU$33*(WU80+WW80)/2+WV80</f>
        <v>24933463.842930093</v>
      </c>
      <c r="WY80" s="911">
        <f t="shared" ref="WY80" si="1397">+WY79</f>
        <v>5984747.4608879527</v>
      </c>
      <c r="WZ80" s="958">
        <f t="shared" ref="WZ80" si="1398">+WZ79</f>
        <v>179458.95454545456</v>
      </c>
      <c r="XA80" s="958">
        <f t="shared" si="459"/>
        <v>5805288.5063424986</v>
      </c>
      <c r="XB80" s="959">
        <f t="shared" ref="XB80" si="1399">+WY$33*(WY80+XA80)/2+WZ80</f>
        <v>882206.99355305196</v>
      </c>
      <c r="XC80" s="911">
        <f t="shared" ref="XC80" si="1400">+XC79</f>
        <v>21501594.603693187</v>
      </c>
      <c r="XD80" s="958">
        <f t="shared" ref="XD80" si="1401">+XD79</f>
        <v>597059.20454545459</v>
      </c>
      <c r="XE80" s="958">
        <f t="shared" si="460"/>
        <v>20904535.399147734</v>
      </c>
      <c r="XF80" s="959">
        <f t="shared" ref="XF80" si="1402">+XC$33*(XC80+XE80)/2+XD80</f>
        <v>3124687.1765233963</v>
      </c>
      <c r="XG80" s="911">
        <f t="shared" ref="XG80" si="1403">+XG79</f>
        <v>45264262.438257582</v>
      </c>
      <c r="XH80" s="958">
        <f t="shared" ref="XH80" si="1404">+XH79</f>
        <v>1231820.2727272727</v>
      </c>
      <c r="XI80" s="958">
        <f t="shared" si="461"/>
        <v>44032442.165530309</v>
      </c>
      <c r="XJ80" s="959">
        <f t="shared" ref="XJ80" si="1405">+XG$33*(XG80+XI80)/2+XH80</f>
        <v>6554372.6571788788</v>
      </c>
      <c r="XK80" s="911">
        <f t="shared" ref="XK80" si="1406">+XK79</f>
        <v>388279.85871212126</v>
      </c>
      <c r="XL80" s="958">
        <f t="shared" ref="XL80" si="1407">+XL79</f>
        <v>10566.636363636364</v>
      </c>
      <c r="XM80" s="958">
        <f t="shared" si="462"/>
        <v>377713.22234848491</v>
      </c>
      <c r="XN80" s="959">
        <f t="shared" ref="XN80" si="1408">+XK$33*(XK80+XM80)/2+XL80</f>
        <v>56223.845307264244</v>
      </c>
      <c r="XO80" s="911">
        <f t="shared" ref="XO80" si="1409">+XO79</f>
        <v>27870535.980871215</v>
      </c>
      <c r="XP80" s="958">
        <f t="shared" ref="XP80" si="1410">+XP79</f>
        <v>738210.86363636365</v>
      </c>
      <c r="XQ80" s="958">
        <f t="shared" si="463"/>
        <v>27132325.117234852</v>
      </c>
      <c r="XR80" s="959">
        <f t="shared" ref="XR80" si="1411">+XO$33*(XO80+XQ80)/2+XP80</f>
        <v>4016670.1392428959</v>
      </c>
      <c r="XS80" s="911">
        <f t="shared" ref="XS80" si="1412">+XS79</f>
        <v>21476318.357670452</v>
      </c>
      <c r="XT80" s="958">
        <f t="shared" ref="XT80" si="1413">+XT79</f>
        <v>560678.38636363635</v>
      </c>
      <c r="XU80" s="958">
        <f t="shared" si="464"/>
        <v>20915639.971306816</v>
      </c>
      <c r="XV80" s="959">
        <f t="shared" ref="XV80" si="1414">+XS$33*(XS80+XU80)/2+XT80</f>
        <v>3087461.6521808151</v>
      </c>
      <c r="XW80" s="911">
        <f t="shared" ref="XW80" si="1415">+XW79</f>
        <v>5724514.1330492431</v>
      </c>
      <c r="XX80" s="958">
        <f t="shared" ref="XX80" si="1416">+XX79</f>
        <v>151626.02272727274</v>
      </c>
      <c r="XY80" s="958">
        <f t="shared" si="465"/>
        <v>5572888.1103219707</v>
      </c>
      <c r="XZ80" s="959">
        <f t="shared" ref="XZ80" si="1417">+XW$33*(XW80+XY80)/2+XX80</f>
        <v>825010.50556308916</v>
      </c>
      <c r="YA80" s="911">
        <f t="shared" ref="YA80" si="1418">+YA79</f>
        <v>2077353.4910037883</v>
      </c>
      <c r="YB80" s="958">
        <f t="shared" ref="YB80" si="1419">+YB79</f>
        <v>54889.88636363636</v>
      </c>
      <c r="YC80" s="958">
        <f t="shared" si="466"/>
        <v>2022463.6046401518</v>
      </c>
      <c r="YD80" s="959">
        <f t="shared" ref="YD80" si="1420">+YA$33*(YA80+YC80)/2+YB80</f>
        <v>299260.50849418098</v>
      </c>
      <c r="YE80" s="911">
        <f t="shared" ref="YE80" si="1421">+YE79</f>
        <v>22465522.355113637</v>
      </c>
      <c r="YF80" s="958">
        <f t="shared" ref="YF80" si="1422">+YF79</f>
        <v>630242.59090909094</v>
      </c>
      <c r="YG80" s="958">
        <f t="shared" si="467"/>
        <v>21835279.764204547</v>
      </c>
      <c r="YH80" s="959">
        <f t="shared" ref="YH80" si="1423">+YE$33*(YE80+YG80)/2+YF80</f>
        <v>3270802.9676835504</v>
      </c>
      <c r="YI80" s="911">
        <f t="shared" ref="YI80" si="1424">+YI79</f>
        <v>22194130.287784092</v>
      </c>
      <c r="YJ80" s="958">
        <f t="shared" ref="YJ80" si="1425">+YJ79</f>
        <v>621031.97727272729</v>
      </c>
      <c r="YK80" s="958">
        <f t="shared" si="468"/>
        <v>21573098.310511366</v>
      </c>
      <c r="YL80" s="959">
        <f t="shared" ref="YL80" si="1426">+YI$33*(YI80+YK80)/2+YJ80</f>
        <v>3229788.5710386112</v>
      </c>
      <c r="YM80" s="911">
        <f t="shared" ref="YM80" si="1427">+YM79</f>
        <v>1061055.5718750004</v>
      </c>
      <c r="YN80" s="958">
        <f t="shared" ref="YN80" si="1428">+YN79</f>
        <v>29240.25</v>
      </c>
      <c r="YO80" s="958">
        <f t="shared" si="469"/>
        <v>1031815.3218750004</v>
      </c>
      <c r="YP80" s="959">
        <f t="shared" ref="YP80" si="1429">+YM$33*(YM80+YO80)/2+YN80</f>
        <v>153986.3424264153</v>
      </c>
      <c r="YQ80" s="911">
        <f t="shared" ref="YQ80" si="1430">+YQ79</f>
        <v>31210699.021212127</v>
      </c>
      <c r="YR80" s="958">
        <f t="shared" ref="YR80" si="1431">+YR79</f>
        <v>790227.63636363635</v>
      </c>
      <c r="YS80" s="958">
        <f t="shared" si="470"/>
        <v>30420471.38484849</v>
      </c>
      <c r="YT80" s="959">
        <f t="shared" ref="YT80" si="1432">+YQ$33*(YQ80+YS80)/2+YR80</f>
        <v>4463768.9440392414</v>
      </c>
      <c r="YU80" s="911">
        <f t="shared" ref="YU80" si="1433">+YU79</f>
        <v>10081702.070643941</v>
      </c>
      <c r="YV80" s="958">
        <f t="shared" ref="YV80" si="1434">+YV79</f>
        <v>252331.68181818182</v>
      </c>
      <c r="YW80" s="958">
        <f t="shared" si="471"/>
        <v>9829370.3888257593</v>
      </c>
      <c r="YX80" s="959">
        <f t="shared" ref="YX80" si="1435">+YU$33*(YU80+YW80)/2+YV80</f>
        <v>1439136.1296011705</v>
      </c>
      <c r="YY80" s="911">
        <f t="shared" ref="YY80" si="1436">+YY79</f>
        <v>47153808.417613633</v>
      </c>
      <c r="YZ80" s="958">
        <f t="shared" ref="YZ80" si="1437">+YZ79</f>
        <v>1175172.7954545454</v>
      </c>
      <c r="ZA80" s="958">
        <f t="shared" si="473"/>
        <v>45978635.622159086</v>
      </c>
      <c r="ZB80" s="959">
        <f t="shared" ref="ZB80" si="1438">+YY$33*(YY80+ZA80)/2+YZ80</f>
        <v>6726355.3871654458</v>
      </c>
      <c r="ZC80" s="911">
        <f t="shared" ref="ZC80" si="1439">+ZC79</f>
        <v>0</v>
      </c>
      <c r="ZD80" s="958">
        <f t="shared" ref="ZD80" si="1440">+ZD79</f>
        <v>0</v>
      </c>
      <c r="ZE80" s="958">
        <f t="shared" si="475"/>
        <v>0</v>
      </c>
      <c r="ZF80" s="959">
        <f t="shared" ref="ZF80" si="1441">+ZC$33*(ZC80+ZE80)/2+ZD80</f>
        <v>0</v>
      </c>
      <c r="ZG80" s="911">
        <f t="shared" ref="ZG80" si="1442">+ZG79</f>
        <v>92037190.146780282</v>
      </c>
      <c r="ZH80" s="958">
        <f t="shared" ref="ZH80" si="1443">+ZH79</f>
        <v>2368785.5909090908</v>
      </c>
      <c r="ZI80" s="958">
        <f t="shared" si="476"/>
        <v>89668404.555871189</v>
      </c>
      <c r="ZJ80" s="959">
        <f t="shared" ref="ZJ80" si="1444">+ZG$33*(ZG80+ZI80)/2+ZH80</f>
        <v>13199392.953678101</v>
      </c>
      <c r="ZK80" s="911">
        <f t="shared" ref="ZK80" si="1445">+ZK79</f>
        <v>91462078.74469696</v>
      </c>
      <c r="ZL80" s="958">
        <f t="shared" ref="ZL80" si="1446">+ZL79</f>
        <v>2321127.0909090908</v>
      </c>
      <c r="ZM80" s="958">
        <f t="shared" si="477"/>
        <v>89140951.653787866</v>
      </c>
      <c r="ZN80" s="959">
        <f t="shared" ref="ZN80" si="1447">+ZK$33*(ZK80+ZM80)/2+ZL80</f>
        <v>13086015.832904898</v>
      </c>
      <c r="ZO80" s="911">
        <f t="shared" ref="ZO80" si="1448">+ZO79</f>
        <v>32035382.500473477</v>
      </c>
      <c r="ZP80" s="958">
        <f t="shared" ref="ZP80" si="1449">+ZP79</f>
        <v>801803.29545454541</v>
      </c>
      <c r="ZQ80" s="958">
        <f t="shared" si="478"/>
        <v>31233579.20501893</v>
      </c>
      <c r="ZR80" s="959">
        <f t="shared" ref="ZR80" si="1450">+ZO$33*(ZO80+ZQ80)/2+ZP80</f>
        <v>4572965.5626571942</v>
      </c>
      <c r="ZS80" s="911">
        <f t="shared" ref="ZS80" si="1451">+ZS79</f>
        <v>48962316.815340914</v>
      </c>
      <c r="ZT80" s="958">
        <f t="shared" ref="ZT80" si="1452">+ZT79</f>
        <v>1195417.7045454546</v>
      </c>
      <c r="ZU80" s="958">
        <f t="shared" si="480"/>
        <v>47766899.110795461</v>
      </c>
      <c r="ZV80" s="959">
        <f t="shared" ref="ZV80" si="1453">+ZS$33*(ZS80+ZU80)/2+ZT80</f>
        <v>6960986.7830257826</v>
      </c>
      <c r="ZW80" s="911">
        <f t="shared" ref="ZW80" si="1454">+ZW79</f>
        <v>73180045.170454562</v>
      </c>
      <c r="ZX80" s="958">
        <f t="shared" ref="ZX80" si="1455">+ZX79</f>
        <v>1765146.8181818181</v>
      </c>
      <c r="ZY80" s="958">
        <f t="shared" si="190"/>
        <v>71414898.352272749</v>
      </c>
      <c r="ZZ80" s="959">
        <f t="shared" ref="ZZ80" si="1456">+ZW$33*(ZW80+ZY80)/2+ZX80</f>
        <v>10383764.547036855</v>
      </c>
      <c r="AAA80" s="911">
        <f t="shared" ref="AAA80" si="1457">+AAA79</f>
        <v>144348388.29924241</v>
      </c>
      <c r="AAB80" s="958">
        <f t="shared" ref="AAB80" si="1458">+AAB79</f>
        <v>3440279.3636363638</v>
      </c>
      <c r="AAC80" s="958">
        <f t="shared" si="191"/>
        <v>140908108.93560603</v>
      </c>
      <c r="AAD80" s="959">
        <f t="shared" ref="AAD80" si="1459">+AAA$33*(AAA80+AAC80)/2+AAB80</f>
        <v>20443064.139114525</v>
      </c>
      <c r="AAE80" s="911">
        <f>AAE79</f>
        <v>6278424.9100000001</v>
      </c>
      <c r="AAF80" s="958">
        <f>AAF79</f>
        <v>112964.08455492424</v>
      </c>
      <c r="AAG80" s="958">
        <f>+AAE80-AAF80</f>
        <v>6165460.8254450755</v>
      </c>
      <c r="AAH80" s="959">
        <f>+AAE$33*(AAE79+AAG79)/2*(12.5-AAE$36)/12+AAF79</f>
        <v>700159.81112708198</v>
      </c>
      <c r="AAI80" s="911">
        <f t="shared" ref="AAI80" si="1460">+AAI79</f>
        <v>26324190.294507571</v>
      </c>
      <c r="AAJ80" s="958">
        <f t="shared" ref="AAJ80" si="1461">+AAJ79</f>
        <v>738492.77272727271</v>
      </c>
      <c r="AAK80" s="958">
        <f t="shared" si="481"/>
        <v>25585697.521780297</v>
      </c>
      <c r="AAL80" s="959">
        <f t="shared" ref="AAL80" si="1462">+AAI$33*(AAI80+AAK80)/2+AAJ80</f>
        <v>3832594.6032384764</v>
      </c>
      <c r="AAM80" s="911">
        <f t="shared" ref="AAM80" si="1463">+AAM79</f>
        <v>15234964.183806818</v>
      </c>
      <c r="AAN80" s="958">
        <f t="shared" ref="AAN80" si="1464">+AAN79</f>
        <v>399649.29545454547</v>
      </c>
      <c r="AAO80" s="958">
        <f t="shared" si="482"/>
        <v>14835314.888352273</v>
      </c>
      <c r="AAP80" s="959">
        <f t="shared" ref="AAP80" si="1465">+AAM$33*(AAM80+AAO80)/2+AAN80</f>
        <v>2191995.7911824109</v>
      </c>
      <c r="AAQ80" s="911">
        <f t="shared" ref="AAQ80" si="1466">+AAQ79</f>
        <v>15908058.189772731</v>
      </c>
      <c r="AAR80" s="958">
        <f t="shared" ref="AAR80" si="1467">+AAR79</f>
        <v>415308.81818181818</v>
      </c>
      <c r="AAS80" s="958">
        <f t="shared" si="483"/>
        <v>15492749.371590912</v>
      </c>
      <c r="AAT80" s="959">
        <f t="shared" ref="AAT80" si="1468">+AAQ$33*(AAQ80+AAS80)/2+AAR80</f>
        <v>2286961.7968781055</v>
      </c>
      <c r="AAU80" s="911">
        <f t="shared" ref="AAU80" si="1469">+AAU79</f>
        <v>21881281.411268931</v>
      </c>
      <c r="AAV80" s="958">
        <f t="shared" ref="AAV80" si="1470">+AAV79</f>
        <v>554014.93181818177</v>
      </c>
      <c r="AAW80" s="958">
        <f t="shared" si="484"/>
        <v>21327266.479450747</v>
      </c>
      <c r="AAX80" s="959">
        <f t="shared" ref="AAX80" si="1471">+AAU$33*(AAU80+AAW80)/2+AAV80</f>
        <v>3129471.2224491565</v>
      </c>
      <c r="AAY80" s="911">
        <f t="shared" ref="AAY80" si="1472">+AAY79</f>
        <v>7444168.0445075762</v>
      </c>
      <c r="AAZ80" s="958">
        <f t="shared" ref="AAZ80" si="1473">+AAZ79</f>
        <v>174985.34090909091</v>
      </c>
      <c r="ABA80" s="958">
        <f t="shared" si="288"/>
        <v>7269182.7035984853</v>
      </c>
      <c r="ABB80" s="959">
        <f t="shared" ref="ABB80" si="1474">+AAY$33*(AAY80+ABA80)/2+AAZ80</f>
        <v>1051978.2876822106</v>
      </c>
      <c r="ABC80" s="911">
        <f t="shared" ref="ABC80" si="1475">+ABC79</f>
        <v>17085700.757575758</v>
      </c>
      <c r="ABD80" s="958">
        <f t="shared" ref="ABD80" si="1476">+ABD79</f>
        <v>397727.27272727271</v>
      </c>
      <c r="ABE80" s="958">
        <f t="shared" si="289"/>
        <v>16687973.484848484</v>
      </c>
      <c r="ABF80" s="959">
        <f t="shared" ref="ABF80" si="1477">+ABC$33*(ABC80+ABE80)/2+ABD80</f>
        <v>2410815.56269628</v>
      </c>
      <c r="ABG80" s="911">
        <f t="shared" ref="ABG80" si="1478">+ABG79</f>
        <v>19418281.643939395</v>
      </c>
      <c r="ABH80" s="958">
        <f t="shared" ref="ABH80" si="1479">+ABH79</f>
        <v>446825.27272727271</v>
      </c>
      <c r="ABI80" s="958">
        <f t="shared" si="485"/>
        <v>18971456.371212121</v>
      </c>
      <c r="ABJ80" s="959">
        <f t="shared" ref="ABJ80" si="1480">+ABG$33*(ABG80+ABI80)/2+ABH80</f>
        <v>2735055.1969741033</v>
      </c>
      <c r="ABK80" s="911">
        <f t="shared" ref="ABK80" si="1481">+ABK79</f>
        <v>19982738.016098484</v>
      </c>
      <c r="ABL80" s="958">
        <f t="shared" ref="ABL80" si="1482">+ABL79</f>
        <v>454583.61363636365</v>
      </c>
      <c r="ABM80" s="958">
        <f t="shared" si="486"/>
        <v>19528154.402462121</v>
      </c>
      <c r="ABN80" s="959">
        <f t="shared" ref="ABN80" si="1483">+ABK$33*(ABK80+ABM80)/2+ABL80</f>
        <v>2809640.2261656011</v>
      </c>
      <c r="ABO80" s="911">
        <f>ABO79</f>
        <v>21000000</v>
      </c>
      <c r="ABP80" s="958">
        <f>ABP79</f>
        <v>258522.72727272726</v>
      </c>
      <c r="ABQ80" s="958">
        <f>+ABO80-ABP80</f>
        <v>20741477.272727273</v>
      </c>
      <c r="ABR80" s="959">
        <f>+ABO$33*(ABO79+ABQ79)/2*(12.5-ABO$36)/12+ABP79</f>
        <v>1606195.4497551685</v>
      </c>
      <c r="ABS80" s="911">
        <f t="shared" ref="ABS80" si="1484">+ABS79</f>
        <v>26238151.884469695</v>
      </c>
      <c r="ABT80" s="958">
        <f t="shared" ref="ABT80" si="1485">+ABT79</f>
        <v>632880.04545454541</v>
      </c>
      <c r="ABU80" s="958">
        <f t="shared" si="192"/>
        <v>25605271.839015149</v>
      </c>
      <c r="ABV80" s="959">
        <f t="shared" ref="ABV80" si="1486">+ABS$33*(ABS80+ABU80)/2+ABT80</f>
        <v>3723020.2671113266</v>
      </c>
      <c r="ABW80" s="911">
        <f t="shared" ref="ABW80" si="1487">+ABW79</f>
        <v>18219873.40909091</v>
      </c>
      <c r="ABX80" s="958">
        <f t="shared" ref="ABX80" si="1488">+ABX79</f>
        <v>435101.45454545453</v>
      </c>
      <c r="ABY80" s="958">
        <f t="shared" si="193"/>
        <v>17784771.954545457</v>
      </c>
      <c r="ABZ80" s="959">
        <f t="shared" ref="ABZ80" si="1489">+ABW$33*(ABW80+ABY80)/2+ABX80</f>
        <v>2581167.3354965434</v>
      </c>
      <c r="ACA80" s="911">
        <f t="shared" ref="ACA80" si="1490">+ACA79</f>
        <v>4263112.9857954541</v>
      </c>
      <c r="ACB80" s="958">
        <f t="shared" ref="ACB80" si="1491">+ACB79</f>
        <v>100210.29545454546</v>
      </c>
      <c r="ACC80" s="958">
        <f t="shared" si="1052"/>
        <v>4162902.6903409087</v>
      </c>
      <c r="ACD80" s="959">
        <f t="shared" ref="ACD80" si="1492">+ACA$33*(ACA80+ACC80)/2+ACB80</f>
        <v>602445.06467069627</v>
      </c>
      <c r="ACE80" s="911">
        <f t="shared" ref="ACE80" si="1493">+ACE79</f>
        <v>22323040.355776522</v>
      </c>
      <c r="ACF80" s="958">
        <f t="shared" ref="ACF80" si="1494">+ACF79</f>
        <v>558716.20454545459</v>
      </c>
      <c r="ACG80" s="958">
        <f t="shared" si="487"/>
        <v>21764324.151231069</v>
      </c>
      <c r="ACH80" s="959">
        <f t="shared" ref="ACH80" si="1495">+ACE$33*(ACE80+ACG80)/2+ACF80</f>
        <v>3186554.5791208851</v>
      </c>
      <c r="ACI80" s="911">
        <f t="shared" ref="ACI80" si="1496">+ACI79</f>
        <v>16046187.616477273</v>
      </c>
      <c r="ACJ80" s="958">
        <f t="shared" ref="ACJ80" si="1497">+ACJ79</f>
        <v>397428.79545454547</v>
      </c>
      <c r="ACK80" s="958">
        <f t="shared" si="489"/>
        <v>15648758.821022728</v>
      </c>
      <c r="ACL80" s="959">
        <f t="shared" ref="ACL80" si="1498">+ACI$33*(ACI80+ACK80)/2+ACJ80</f>
        <v>2286613.9953395762</v>
      </c>
      <c r="ACM80" s="911">
        <f t="shared" ref="ACM80" si="1499">+ACM79</f>
        <v>17942619.127840906</v>
      </c>
      <c r="ACN80" s="958">
        <f t="shared" ref="ACN80" si="1500">+ACN79</f>
        <v>438963.15909090912</v>
      </c>
      <c r="ACO80" s="958">
        <f t="shared" si="491"/>
        <v>17503655.968749996</v>
      </c>
      <c r="ACP80" s="959">
        <f t="shared" ref="ACP80" si="1501">+ACM$33*(ACM80+ACO80)/2+ACN80</f>
        <v>2551747.2407924472</v>
      </c>
      <c r="ACQ80" s="911">
        <f>ACQ79</f>
        <v>3904061</v>
      </c>
      <c r="ACR80" s="958">
        <f>ACR79</f>
        <v>3697.027462121212</v>
      </c>
      <c r="ACS80" s="958">
        <f>+ACQ80-ACR80</f>
        <v>3900363.9725378789</v>
      </c>
      <c r="ACT80" s="959">
        <f>+ACQ$33*(ACQ79+ACS79)/2*(12.5-ACQ$36)/12+ACR79</f>
        <v>23079.72329767255</v>
      </c>
      <c r="ACU80" s="911">
        <f t="shared" ref="ACU80" si="1502">+ACU79</f>
        <v>0</v>
      </c>
      <c r="ACV80" s="958">
        <f t="shared" ref="ACV80" si="1503">+ACV79</f>
        <v>0</v>
      </c>
      <c r="ACW80" s="958">
        <f t="shared" si="196"/>
        <v>0</v>
      </c>
      <c r="ACX80" s="959">
        <f t="shared" ref="ACX80" si="1504">+ACU$33*(ACU80+ACW80)/2+ACV80</f>
        <v>0</v>
      </c>
      <c r="ACY80" s="911">
        <f t="shared" ref="ACY80" si="1505">+ACY79</f>
        <v>39144474.661931828</v>
      </c>
      <c r="ACZ80" s="958">
        <f t="shared" ref="ACZ80" si="1506">+ACZ79</f>
        <v>947999.38636363635</v>
      </c>
      <c r="ADA80" s="958">
        <f t="shared" si="492"/>
        <v>38196475.275568195</v>
      </c>
      <c r="ADB80" s="959">
        <f t="shared" ref="ADB80" si="1507">+ACY$33*(ACY80+ADA80)/2+ACZ80</f>
        <v>5557926.027353378</v>
      </c>
      <c r="ADC80" s="911">
        <f t="shared" ref="ADC80" si="1508">+ADC79</f>
        <v>123747605.38825758</v>
      </c>
      <c r="ADD80" s="958">
        <f t="shared" ref="ADD80" si="1509">+ADD79</f>
        <v>2984866.8636363638</v>
      </c>
      <c r="ADE80" s="958">
        <f t="shared" si="493"/>
        <v>120762738.52462122</v>
      </c>
      <c r="ADF80" s="959">
        <f t="shared" ref="ADF80" si="1510">+ADC$33*(ADC80+ADE80)/2+ADD80</f>
        <v>17558966.991866294</v>
      </c>
      <c r="ADG80" s="911">
        <f t="shared" ref="ADG80" si="1511">+ADG79</f>
        <v>126462046.19602273</v>
      </c>
      <c r="ADH80" s="958">
        <f t="shared" ref="ADH80" si="1512">+ADH79</f>
        <v>2955296.1136363638</v>
      </c>
      <c r="ADI80" s="958">
        <f t="shared" si="296"/>
        <v>123506750.08238637</v>
      </c>
      <c r="ADJ80" s="959">
        <f t="shared" ref="ADJ80" si="1513">+ADG$33*(ADG80+ADI80)/2+ADH80</f>
        <v>17854748.658648945</v>
      </c>
      <c r="ADK80" s="911">
        <f t="shared" ref="ADK80" si="1514">+ADK79</f>
        <v>71931818.181818187</v>
      </c>
      <c r="ADL80" s="958">
        <f t="shared" ref="ADL80" si="1515">+ADL79</f>
        <v>1636363.6363636365</v>
      </c>
      <c r="ADM80" s="958">
        <f t="shared" si="494"/>
        <v>70295454.545454547</v>
      </c>
      <c r="ADN80" s="959">
        <f t="shared" ref="ADN80" si="1516">+ADK$33*(ADK80+ADM80)/2+ADL80</f>
        <v>10113855.756005447</v>
      </c>
      <c r="ADO80" s="911">
        <f t="shared" ref="ADO80" si="1517">+ADO79</f>
        <v>40974627.465909086</v>
      </c>
      <c r="ADP80" s="958">
        <f t="shared" ref="ADP80" si="1518">+ADP79</f>
        <v>957537.54545454541</v>
      </c>
      <c r="ADQ80" s="958">
        <f t="shared" si="297"/>
        <v>40017089.920454539</v>
      </c>
      <c r="ADR80" s="959">
        <f t="shared" ref="ADR80" si="1519">+ADO$33*(ADO80+ADQ80)/2+ADP80</f>
        <v>5785069.0922047496</v>
      </c>
      <c r="ADS80" s="911">
        <f t="shared" ref="ADS80" si="1520">+ADS79</f>
        <v>92713955.625</v>
      </c>
      <c r="ADT80" s="958">
        <f t="shared" ref="ADT80" si="1521">+ADT79</f>
        <v>2129315.7272727271</v>
      </c>
      <c r="ADU80" s="958">
        <f t="shared" si="495"/>
        <v>90584639.897727266</v>
      </c>
      <c r="ADV80" s="959">
        <f t="shared" ref="ADV80" si="1522">+ADS$33*(ADS80+ADU80)/2+ADT80</f>
        <v>13054874.301857993</v>
      </c>
      <c r="ADW80" s="911">
        <f t="shared" ref="ADW80" si="1523">+ADW79</f>
        <v>99337121.212121218</v>
      </c>
      <c r="ADX80" s="958">
        <f t="shared" ref="ADX80" si="1524">+ADX79</f>
        <v>2272727.2727272729</v>
      </c>
      <c r="ADY80" s="958">
        <f t="shared" si="496"/>
        <v>97064393.939393952</v>
      </c>
      <c r="ADZ80" s="959">
        <f t="shared" ref="ADZ80" si="1525">+ADW$33*(ADW80+ADY80)/2+ADX80</f>
        <v>13979288.644928932</v>
      </c>
      <c r="AEA80" s="911">
        <f>AEA79</f>
        <v>90231155</v>
      </c>
      <c r="AEB80" s="958">
        <f>AEB79</f>
        <v>85446.16950757576</v>
      </c>
      <c r="AEC80" s="958">
        <f>+AEA80-AEB80</f>
        <v>90145708.830492422</v>
      </c>
      <c r="AED80" s="959">
        <f>+AEA$33*(AEA79+AEC79)/2*(12.5-AEA$36)/12+AEB79</f>
        <v>533421.50397481071</v>
      </c>
      <c r="AEE80" s="912">
        <f ca="1">SUMIF($G$29:$AED$29,"Yes",J80:AED80)</f>
        <v>521880652.10784143</v>
      </c>
      <c r="AEF80" s="911">
        <f ca="1">SUMIF($G$29:$AED$29,"No",J80:AED80)</f>
        <v>36065086.451242894</v>
      </c>
      <c r="AEG80" s="1236"/>
      <c r="AEH80" s="1286"/>
    </row>
    <row r="81" spans="1:816" ht="12.75" customHeight="1">
      <c r="A81" s="538"/>
      <c r="B81" s="461"/>
      <c r="C81" s="462"/>
      <c r="D81" s="443"/>
      <c r="E81" s="443"/>
      <c r="F81" s="445"/>
      <c r="G81" s="443"/>
      <c r="H81" s="952"/>
      <c r="I81" s="443"/>
      <c r="J81" s="476"/>
      <c r="K81" s="960"/>
      <c r="L81" s="960"/>
      <c r="M81" s="960"/>
      <c r="N81" s="476"/>
      <c r="O81" s="960"/>
      <c r="P81" s="960"/>
      <c r="Q81" s="960"/>
      <c r="R81" s="476"/>
      <c r="S81" s="960"/>
      <c r="T81" s="960"/>
      <c r="U81" s="960"/>
      <c r="V81" s="476"/>
      <c r="W81" s="960"/>
      <c r="X81" s="960"/>
      <c r="Y81" s="960"/>
      <c r="Z81" s="476"/>
      <c r="AA81" s="960"/>
      <c r="AB81" s="960"/>
      <c r="AC81" s="960"/>
      <c r="AD81" s="476"/>
      <c r="AE81" s="960"/>
      <c r="AF81" s="960"/>
      <c r="AG81" s="960"/>
      <c r="AH81" s="476"/>
      <c r="AI81" s="960"/>
      <c r="AJ81" s="960"/>
      <c r="AK81" s="960"/>
      <c r="AL81" s="476"/>
      <c r="AM81" s="960"/>
      <c r="AN81" s="960"/>
      <c r="AO81" s="960"/>
      <c r="AP81" s="476"/>
      <c r="AQ81" s="960"/>
      <c r="AR81" s="960"/>
      <c r="AS81" s="960"/>
      <c r="AT81" s="476"/>
      <c r="AU81" s="960"/>
      <c r="AV81" s="960"/>
      <c r="AW81" s="960"/>
      <c r="AX81" s="476"/>
      <c r="AY81" s="960"/>
      <c r="AZ81" s="960"/>
      <c r="BA81" s="960"/>
      <c r="BB81" s="476"/>
      <c r="BC81" s="960"/>
      <c r="BD81" s="960"/>
      <c r="BE81" s="960"/>
      <c r="BF81" s="476"/>
      <c r="BG81" s="960"/>
      <c r="BH81" s="960"/>
      <c r="BI81" s="960"/>
      <c r="BJ81" s="476"/>
      <c r="BK81" s="960"/>
      <c r="BL81" s="960"/>
      <c r="BM81" s="960"/>
      <c r="BN81" s="476"/>
      <c r="BO81" s="960"/>
      <c r="BP81" s="960"/>
      <c r="BQ81" s="960"/>
      <c r="BR81" s="476"/>
      <c r="BS81" s="960"/>
      <c r="BT81" s="960"/>
      <c r="BU81" s="960"/>
      <c r="BV81" s="476"/>
      <c r="BW81" s="960"/>
      <c r="BX81" s="960"/>
      <c r="BY81" s="960"/>
      <c r="BZ81" s="476"/>
      <c r="CA81" s="960"/>
      <c r="CB81" s="960"/>
      <c r="CC81" s="960"/>
      <c r="CD81" s="476"/>
      <c r="CE81" s="476"/>
      <c r="CF81" s="476"/>
      <c r="CG81" s="476"/>
      <c r="CH81" s="476"/>
      <c r="CI81" s="960"/>
      <c r="CJ81" s="960"/>
      <c r="CK81" s="960"/>
      <c r="CL81" s="476"/>
      <c r="CM81" s="960"/>
      <c r="CN81" s="960"/>
      <c r="CO81" s="960"/>
      <c r="CP81" s="476"/>
      <c r="CQ81" s="960"/>
      <c r="CR81" s="960"/>
      <c r="CS81" s="960"/>
      <c r="CT81" s="476"/>
      <c r="CU81" s="960"/>
      <c r="CV81" s="960"/>
      <c r="CW81" s="960"/>
      <c r="CX81" s="476"/>
      <c r="CY81" s="476"/>
      <c r="CZ81" s="476"/>
      <c r="DA81" s="476"/>
      <c r="DB81" s="476"/>
      <c r="DC81" s="960"/>
      <c r="DD81" s="960"/>
      <c r="DE81" s="960"/>
      <c r="DF81" s="476"/>
      <c r="DG81" s="960"/>
      <c r="DH81" s="960"/>
      <c r="DI81" s="960"/>
      <c r="DJ81" s="476"/>
      <c r="DK81" s="960"/>
      <c r="DL81" s="960"/>
      <c r="DM81" s="960"/>
      <c r="DN81" s="476"/>
      <c r="DO81" s="960"/>
      <c r="DP81" s="960"/>
      <c r="DQ81" s="960"/>
      <c r="DR81" s="476"/>
      <c r="DS81" s="960"/>
      <c r="DT81" s="960"/>
      <c r="DU81" s="960"/>
      <c r="DV81" s="476"/>
      <c r="DW81" s="960"/>
      <c r="DX81" s="960"/>
      <c r="DY81" s="960"/>
      <c r="DZ81" s="476"/>
      <c r="EA81" s="960"/>
      <c r="EB81" s="960"/>
      <c r="EC81" s="960"/>
      <c r="ED81" s="476"/>
      <c r="EE81" s="960"/>
      <c r="EF81" s="960"/>
      <c r="EG81" s="960"/>
      <c r="EH81" s="476"/>
      <c r="EI81" s="960"/>
      <c r="EJ81" s="960"/>
      <c r="EK81" s="960"/>
      <c r="EL81" s="476"/>
      <c r="EM81" s="960"/>
      <c r="EN81" s="960"/>
      <c r="EO81" s="960"/>
      <c r="EP81" s="476"/>
      <c r="EQ81" s="960"/>
      <c r="ER81" s="960"/>
      <c r="ES81" s="960"/>
      <c r="ET81" s="476"/>
      <c r="EU81" s="960"/>
      <c r="EV81" s="960"/>
      <c r="EW81" s="960"/>
      <c r="EX81" s="476"/>
      <c r="EY81" s="960"/>
      <c r="EZ81" s="960"/>
      <c r="FA81" s="960"/>
      <c r="FB81" s="476"/>
      <c r="FC81" s="960"/>
      <c r="FD81" s="960"/>
      <c r="FE81" s="960"/>
      <c r="FF81" s="476"/>
      <c r="FG81" s="960"/>
      <c r="FH81" s="960"/>
      <c r="FI81" s="960"/>
      <c r="FJ81" s="476"/>
      <c r="FK81" s="960"/>
      <c r="FL81" s="960"/>
      <c r="FM81" s="960"/>
      <c r="FN81" s="476"/>
      <c r="FO81" s="960"/>
      <c r="FP81" s="960"/>
      <c r="FQ81" s="960"/>
      <c r="FR81" s="476"/>
      <c r="FS81" s="960"/>
      <c r="FT81" s="960"/>
      <c r="FU81" s="960"/>
      <c r="FV81" s="476"/>
      <c r="FW81" s="960"/>
      <c r="FX81" s="960"/>
      <c r="FY81" s="960"/>
      <c r="FZ81" s="476"/>
      <c r="GA81" s="960"/>
      <c r="GB81" s="960"/>
      <c r="GC81" s="960"/>
      <c r="GD81" s="476"/>
      <c r="GE81" s="960"/>
      <c r="GF81" s="960"/>
      <c r="GG81" s="960"/>
      <c r="GH81" s="476"/>
      <c r="GI81" s="960"/>
      <c r="GJ81" s="960"/>
      <c r="GK81" s="960"/>
      <c r="GL81" s="476"/>
      <c r="GM81" s="960"/>
      <c r="GN81" s="960"/>
      <c r="GO81" s="960"/>
      <c r="GP81" s="476"/>
      <c r="GQ81" s="960"/>
      <c r="GR81" s="960"/>
      <c r="GS81" s="960"/>
      <c r="GT81" s="476"/>
      <c r="GU81" s="476"/>
      <c r="GV81" s="476"/>
      <c r="GW81" s="476"/>
      <c r="GX81" s="476"/>
      <c r="GY81" s="960"/>
      <c r="GZ81" s="960"/>
      <c r="HA81" s="960"/>
      <c r="HB81" s="476"/>
      <c r="HC81" s="960"/>
      <c r="HD81" s="960"/>
      <c r="HE81" s="960"/>
      <c r="HF81" s="476"/>
      <c r="HG81" s="960"/>
      <c r="HH81" s="960"/>
      <c r="HI81" s="960"/>
      <c r="HJ81" s="476"/>
      <c r="HK81" s="960"/>
      <c r="HL81" s="960"/>
      <c r="HM81" s="960"/>
      <c r="HN81" s="476"/>
      <c r="HO81" s="960"/>
      <c r="HP81" s="960"/>
      <c r="HQ81" s="960"/>
      <c r="HR81" s="476"/>
      <c r="HS81" s="960"/>
      <c r="HT81" s="960"/>
      <c r="HU81" s="960"/>
      <c r="HV81" s="476"/>
      <c r="HW81" s="960"/>
      <c r="HX81" s="960"/>
      <c r="HY81" s="960"/>
      <c r="HZ81" s="476"/>
      <c r="IA81" s="960"/>
      <c r="IB81" s="960"/>
      <c r="IC81" s="960"/>
      <c r="ID81" s="476"/>
      <c r="IE81" s="960"/>
      <c r="IF81" s="960"/>
      <c r="IG81" s="960"/>
      <c r="IH81" s="476"/>
      <c r="II81" s="960"/>
      <c r="IJ81" s="960"/>
      <c r="IK81" s="960"/>
      <c r="IL81" s="476"/>
      <c r="IM81" s="476"/>
      <c r="IN81" s="476"/>
      <c r="IO81" s="476"/>
      <c r="IP81" s="476"/>
      <c r="IQ81" s="476"/>
      <c r="IR81" s="476"/>
      <c r="IS81" s="476"/>
      <c r="IT81" s="476"/>
      <c r="IU81" s="960"/>
      <c r="IV81" s="960"/>
      <c r="IW81" s="960"/>
      <c r="IX81" s="476"/>
      <c r="IY81" s="960"/>
      <c r="IZ81" s="960"/>
      <c r="JA81" s="960"/>
      <c r="JB81" s="476"/>
      <c r="JC81" s="960"/>
      <c r="JD81" s="960"/>
      <c r="JE81" s="960"/>
      <c r="JF81" s="476"/>
      <c r="JG81" s="960"/>
      <c r="JH81" s="960"/>
      <c r="JI81" s="960"/>
      <c r="JJ81" s="476"/>
      <c r="JK81" s="960"/>
      <c r="JL81" s="960"/>
      <c r="JM81" s="960"/>
      <c r="JN81" s="476"/>
      <c r="JO81" s="960"/>
      <c r="JP81" s="960"/>
      <c r="JQ81" s="960"/>
      <c r="JR81" s="476"/>
      <c r="JS81" s="960"/>
      <c r="JT81" s="960"/>
      <c r="JU81" s="960"/>
      <c r="JV81" s="476"/>
      <c r="JW81" s="960"/>
      <c r="JX81" s="960"/>
      <c r="JY81" s="960"/>
      <c r="JZ81" s="476"/>
      <c r="KA81" s="960"/>
      <c r="KB81" s="960"/>
      <c r="KC81" s="960"/>
      <c r="KD81" s="476"/>
      <c r="KE81" s="960"/>
      <c r="KF81" s="960"/>
      <c r="KG81" s="960"/>
      <c r="KH81" s="476"/>
      <c r="KI81" s="960"/>
      <c r="KJ81" s="960"/>
      <c r="KK81" s="960"/>
      <c r="KL81" s="476"/>
      <c r="KM81" s="960"/>
      <c r="KN81" s="960"/>
      <c r="KO81" s="960"/>
      <c r="KP81" s="476"/>
      <c r="KQ81" s="960"/>
      <c r="KR81" s="960"/>
      <c r="KS81" s="960"/>
      <c r="KT81" s="476"/>
      <c r="KU81" s="960"/>
      <c r="KV81" s="960"/>
      <c r="KW81" s="960"/>
      <c r="KX81" s="476"/>
      <c r="KY81" s="960"/>
      <c r="KZ81" s="960"/>
      <c r="LA81" s="960"/>
      <c r="LB81" s="476"/>
      <c r="LC81" s="476"/>
      <c r="LD81" s="476"/>
      <c r="LE81" s="476"/>
      <c r="LF81" s="476"/>
      <c r="LG81" s="476"/>
      <c r="LH81" s="476"/>
      <c r="LI81" s="476"/>
      <c r="LJ81" s="476"/>
      <c r="LK81" s="476"/>
      <c r="LL81" s="476"/>
      <c r="LM81" s="476"/>
      <c r="LN81" s="476"/>
      <c r="LO81" s="960"/>
      <c r="LP81" s="960"/>
      <c r="LQ81" s="960"/>
      <c r="LR81" s="476"/>
      <c r="LS81" s="960"/>
      <c r="LT81" s="960"/>
      <c r="LU81" s="960"/>
      <c r="LV81" s="476"/>
      <c r="LW81" s="960"/>
      <c r="LX81" s="960"/>
      <c r="LY81" s="960"/>
      <c r="LZ81" s="476"/>
      <c r="MA81" s="960"/>
      <c r="MB81" s="960"/>
      <c r="MC81" s="960"/>
      <c r="MD81" s="476"/>
      <c r="ME81" s="960"/>
      <c r="MF81" s="960"/>
      <c r="MG81" s="960"/>
      <c r="MH81" s="476"/>
      <c r="MI81" s="960"/>
      <c r="MJ81" s="960"/>
      <c r="MK81" s="960"/>
      <c r="ML81" s="476"/>
      <c r="MM81" s="960"/>
      <c r="MN81" s="960"/>
      <c r="MO81" s="960"/>
      <c r="MP81" s="476"/>
      <c r="MQ81" s="960"/>
      <c r="MR81" s="960"/>
      <c r="MS81" s="960"/>
      <c r="MT81" s="476"/>
      <c r="MU81" s="960"/>
      <c r="MV81" s="960"/>
      <c r="MW81" s="960"/>
      <c r="MX81" s="476"/>
      <c r="MY81" s="476"/>
      <c r="MZ81" s="476"/>
      <c r="NA81" s="476"/>
      <c r="NB81" s="476"/>
      <c r="NC81" s="960"/>
      <c r="ND81" s="960"/>
      <c r="NE81" s="960"/>
      <c r="NF81" s="476"/>
      <c r="NG81" s="960"/>
      <c r="NH81" s="960"/>
      <c r="NI81" s="960"/>
      <c r="NJ81" s="476"/>
      <c r="NK81" s="960"/>
      <c r="NL81" s="960"/>
      <c r="NM81" s="960"/>
      <c r="NN81" s="476"/>
      <c r="NO81" s="960"/>
      <c r="NP81" s="960"/>
      <c r="NQ81" s="960"/>
      <c r="NR81" s="476"/>
      <c r="NS81" s="476"/>
      <c r="NT81" s="476"/>
      <c r="NU81" s="476"/>
      <c r="NV81" s="476"/>
      <c r="NW81" s="476"/>
      <c r="NX81" s="476"/>
      <c r="NY81" s="476"/>
      <c r="NZ81" s="476"/>
      <c r="OA81" s="476"/>
      <c r="OB81" s="476"/>
      <c r="OC81" s="476"/>
      <c r="OD81" s="476"/>
      <c r="OE81" s="960"/>
      <c r="OF81" s="960"/>
      <c r="OG81" s="960"/>
      <c r="OH81" s="476"/>
      <c r="OI81" s="476"/>
      <c r="OJ81" s="476"/>
      <c r="OK81" s="476"/>
      <c r="OL81" s="476"/>
      <c r="OM81" s="476"/>
      <c r="ON81" s="476"/>
      <c r="OO81" s="476"/>
      <c r="OP81" s="476"/>
      <c r="OQ81" s="476"/>
      <c r="OR81" s="476"/>
      <c r="OS81" s="476"/>
      <c r="OT81" s="476"/>
      <c r="OU81" s="476"/>
      <c r="OV81" s="476"/>
      <c r="OW81" s="476"/>
      <c r="OX81" s="476"/>
      <c r="OY81" s="476"/>
      <c r="OZ81" s="476"/>
      <c r="PA81" s="476"/>
      <c r="PB81" s="476"/>
      <c r="PC81" s="476"/>
      <c r="PD81" s="476"/>
      <c r="PE81" s="476"/>
      <c r="PF81" s="476"/>
      <c r="PG81" s="476"/>
      <c r="PH81" s="476"/>
      <c r="PI81" s="476"/>
      <c r="PJ81" s="476"/>
      <c r="PK81" s="476"/>
      <c r="PL81" s="476"/>
      <c r="PM81" s="476"/>
      <c r="PN81" s="476"/>
      <c r="PO81" s="476"/>
      <c r="PP81" s="476"/>
      <c r="PQ81" s="476"/>
      <c r="PR81" s="476"/>
      <c r="PS81" s="476"/>
      <c r="PT81" s="476"/>
      <c r="PU81" s="476"/>
      <c r="PV81" s="476"/>
      <c r="PW81" s="476"/>
      <c r="PX81" s="476"/>
      <c r="PY81" s="476"/>
      <c r="PZ81" s="476"/>
      <c r="QA81" s="960"/>
      <c r="QB81" s="960"/>
      <c r="QC81" s="960"/>
      <c r="QD81" s="476"/>
      <c r="QE81" s="476"/>
      <c r="QF81" s="476"/>
      <c r="QG81" s="476"/>
      <c r="QH81" s="476"/>
      <c r="QI81" s="476"/>
      <c r="QJ81" s="476"/>
      <c r="QK81" s="476"/>
      <c r="QL81" s="476"/>
      <c r="QM81" s="476"/>
      <c r="QN81" s="476"/>
      <c r="QO81" s="476"/>
      <c r="QP81" s="476"/>
      <c r="QQ81" s="476"/>
      <c r="QR81" s="476"/>
      <c r="QS81" s="476"/>
      <c r="QT81" s="476"/>
      <c r="QU81" s="476"/>
      <c r="QV81" s="476"/>
      <c r="QW81" s="476"/>
      <c r="QX81" s="476"/>
      <c r="QY81" s="476"/>
      <c r="QZ81" s="476"/>
      <c r="RA81" s="476"/>
      <c r="RB81" s="476"/>
      <c r="RC81" s="476"/>
      <c r="RD81" s="476"/>
      <c r="RE81" s="476"/>
      <c r="RF81" s="476"/>
      <c r="RG81" s="476"/>
      <c r="RH81" s="476"/>
      <c r="RI81" s="476"/>
      <c r="RJ81" s="476"/>
      <c r="RK81" s="476"/>
      <c r="RL81" s="476"/>
      <c r="RM81" s="476"/>
      <c r="RN81" s="476"/>
      <c r="RO81" s="476"/>
      <c r="RP81" s="476"/>
      <c r="RQ81" s="476"/>
      <c r="RR81" s="476"/>
      <c r="RS81" s="476"/>
      <c r="RT81" s="476"/>
      <c r="RU81" s="476"/>
      <c r="RV81" s="476"/>
      <c r="RW81" s="476"/>
      <c r="RX81" s="476"/>
      <c r="RY81" s="476"/>
      <c r="RZ81" s="476"/>
      <c r="SA81" s="476"/>
      <c r="SB81" s="476"/>
      <c r="SC81" s="476"/>
      <c r="SD81" s="476"/>
      <c r="SE81" s="476"/>
      <c r="SF81" s="476"/>
      <c r="SG81" s="476"/>
      <c r="SH81" s="476"/>
      <c r="SI81" s="476"/>
      <c r="SJ81" s="476"/>
      <c r="SK81" s="476"/>
      <c r="SL81" s="476"/>
      <c r="SM81" s="476"/>
      <c r="SN81" s="476"/>
      <c r="SO81" s="476"/>
      <c r="SP81" s="476"/>
      <c r="SQ81" s="476"/>
      <c r="SR81" s="476"/>
      <c r="SS81" s="476"/>
      <c r="ST81" s="476"/>
      <c r="SU81" s="476"/>
      <c r="SV81" s="476"/>
      <c r="SW81" s="476"/>
      <c r="SX81" s="476"/>
      <c r="SY81" s="476"/>
      <c r="SZ81" s="476"/>
      <c r="TA81" s="476"/>
      <c r="TB81" s="476"/>
      <c r="TC81" s="476"/>
      <c r="TD81" s="476"/>
      <c r="TE81" s="476"/>
      <c r="TF81" s="476"/>
      <c r="TG81" s="476"/>
      <c r="TH81" s="476"/>
      <c r="TI81" s="476"/>
      <c r="TJ81" s="476"/>
      <c r="TK81" s="476"/>
      <c r="TL81" s="476"/>
      <c r="TM81" s="476"/>
      <c r="TN81" s="476"/>
      <c r="TO81" s="476"/>
      <c r="TP81" s="476"/>
      <c r="TQ81" s="476"/>
      <c r="TR81" s="476"/>
      <c r="TS81" s="476"/>
      <c r="TT81" s="476"/>
      <c r="TU81" s="476"/>
      <c r="TV81" s="476"/>
      <c r="TW81" s="476"/>
      <c r="TX81" s="476"/>
      <c r="TY81" s="476"/>
      <c r="TZ81" s="476"/>
      <c r="UA81" s="476"/>
      <c r="UB81" s="476"/>
      <c r="UC81" s="476"/>
      <c r="UD81" s="476"/>
      <c r="UE81" s="476"/>
      <c r="UF81" s="476"/>
      <c r="UG81" s="476"/>
      <c r="UH81" s="476"/>
      <c r="UI81" s="476"/>
      <c r="UJ81" s="476"/>
      <c r="UK81" s="476"/>
      <c r="UL81" s="476"/>
      <c r="UM81" s="476"/>
      <c r="UN81" s="476"/>
      <c r="UO81" s="476"/>
      <c r="UP81" s="476"/>
      <c r="UQ81" s="476"/>
      <c r="UR81" s="476"/>
      <c r="US81" s="476"/>
      <c r="UT81" s="476"/>
      <c r="UU81" s="476"/>
      <c r="UV81" s="476"/>
      <c r="UW81" s="476"/>
      <c r="UX81" s="476"/>
      <c r="UY81" s="476"/>
      <c r="UZ81" s="476"/>
      <c r="VA81" s="476"/>
      <c r="VB81" s="476"/>
      <c r="VC81" s="476"/>
      <c r="VD81" s="476"/>
      <c r="VE81" s="476"/>
      <c r="VF81" s="476"/>
      <c r="VG81" s="476"/>
      <c r="VH81" s="476"/>
      <c r="VI81" s="476"/>
      <c r="VJ81" s="476"/>
      <c r="VK81" s="476"/>
      <c r="VL81" s="476"/>
      <c r="VM81" s="476"/>
      <c r="VN81" s="476"/>
      <c r="VO81" s="476"/>
      <c r="VP81" s="476"/>
      <c r="VQ81" s="476"/>
      <c r="VR81" s="476"/>
      <c r="VS81" s="476"/>
      <c r="VT81" s="476"/>
      <c r="VU81" s="476"/>
      <c r="VV81" s="476"/>
      <c r="VW81" s="476"/>
      <c r="VX81" s="476"/>
      <c r="VY81" s="476"/>
      <c r="VZ81" s="476"/>
      <c r="WA81" s="476"/>
      <c r="WB81" s="476"/>
      <c r="WC81" s="476"/>
      <c r="WD81" s="476"/>
      <c r="WE81" s="476"/>
      <c r="WF81" s="476"/>
      <c r="WG81" s="476"/>
      <c r="WH81" s="476"/>
      <c r="WI81" s="476"/>
      <c r="WJ81" s="476"/>
      <c r="WK81" s="476"/>
      <c r="WL81" s="476"/>
      <c r="WM81" s="476"/>
      <c r="WN81" s="476"/>
      <c r="WO81" s="476"/>
      <c r="WP81" s="476"/>
      <c r="WQ81" s="476"/>
      <c r="WR81" s="476"/>
      <c r="WS81" s="476"/>
      <c r="WT81" s="476"/>
      <c r="WU81" s="476"/>
      <c r="WV81" s="476"/>
      <c r="WW81" s="476"/>
      <c r="WX81" s="476"/>
      <c r="WY81" s="476"/>
      <c r="WZ81" s="476"/>
      <c r="XA81" s="476"/>
      <c r="XB81" s="476"/>
      <c r="XC81" s="476"/>
      <c r="XD81" s="476"/>
      <c r="XE81" s="476"/>
      <c r="XF81" s="476"/>
      <c r="XG81" s="476"/>
      <c r="XH81" s="476"/>
      <c r="XI81" s="476"/>
      <c r="XJ81" s="476"/>
      <c r="XK81" s="476"/>
      <c r="XL81" s="476"/>
      <c r="XM81" s="476"/>
      <c r="XN81" s="476"/>
      <c r="XO81" s="476"/>
      <c r="XP81" s="476"/>
      <c r="XQ81" s="476"/>
      <c r="XR81" s="476"/>
      <c r="XS81" s="476"/>
      <c r="XT81" s="476"/>
      <c r="XU81" s="476"/>
      <c r="XV81" s="476"/>
      <c r="XW81" s="476"/>
      <c r="XX81" s="476"/>
      <c r="XY81" s="476"/>
      <c r="XZ81" s="476"/>
      <c r="YA81" s="476"/>
      <c r="YB81" s="476"/>
      <c r="YC81" s="476"/>
      <c r="YD81" s="476"/>
      <c r="YE81" s="476"/>
      <c r="YF81" s="476"/>
      <c r="YG81" s="476"/>
      <c r="YH81" s="476"/>
      <c r="YI81" s="476"/>
      <c r="YJ81" s="476"/>
      <c r="YK81" s="476"/>
      <c r="YL81" s="476"/>
      <c r="YM81" s="476"/>
      <c r="YN81" s="476"/>
      <c r="YO81" s="476"/>
      <c r="YP81" s="476"/>
      <c r="YQ81" s="476"/>
      <c r="YR81" s="476"/>
      <c r="YS81" s="476"/>
      <c r="YT81" s="476"/>
      <c r="YU81" s="476"/>
      <c r="YV81" s="476"/>
      <c r="YW81" s="476"/>
      <c r="YX81" s="476"/>
      <c r="YY81" s="476"/>
      <c r="YZ81" s="476"/>
      <c r="ZA81" s="476"/>
      <c r="ZB81" s="476"/>
      <c r="ZC81" s="476"/>
      <c r="ZD81" s="476"/>
      <c r="ZE81" s="476"/>
      <c r="ZF81" s="476"/>
      <c r="ZG81" s="476"/>
      <c r="ZH81" s="476"/>
      <c r="ZI81" s="476"/>
      <c r="ZJ81" s="476"/>
      <c r="ZK81" s="476"/>
      <c r="ZL81" s="476"/>
      <c r="ZM81" s="476"/>
      <c r="ZN81" s="476"/>
      <c r="ZO81" s="476"/>
      <c r="ZP81" s="476"/>
      <c r="ZQ81" s="476"/>
      <c r="ZR81" s="476"/>
      <c r="ZS81" s="476"/>
      <c r="ZT81" s="476"/>
      <c r="ZU81" s="476"/>
      <c r="ZV81" s="476"/>
      <c r="ZW81" s="476"/>
      <c r="ZX81" s="476"/>
      <c r="ZY81" s="476"/>
      <c r="ZZ81" s="476"/>
      <c r="AAA81" s="476"/>
      <c r="AAB81" s="476"/>
      <c r="AAC81" s="476"/>
      <c r="AAD81" s="476"/>
      <c r="AAE81" s="476"/>
      <c r="AAF81" s="476"/>
      <c r="AAG81" s="476"/>
      <c r="AAH81" s="476"/>
      <c r="AAI81" s="476"/>
      <c r="AAJ81" s="476"/>
      <c r="AAK81" s="476"/>
      <c r="AAL81" s="476"/>
      <c r="AAM81" s="476"/>
      <c r="AAN81" s="476"/>
      <c r="AAO81" s="476"/>
      <c r="AAP81" s="476"/>
      <c r="AAQ81" s="476"/>
      <c r="AAR81" s="476"/>
      <c r="AAS81" s="476"/>
      <c r="AAT81" s="476"/>
      <c r="AAU81" s="476"/>
      <c r="AAV81" s="476"/>
      <c r="AAW81" s="476"/>
      <c r="AAX81" s="476"/>
      <c r="AAY81" s="476"/>
      <c r="AAZ81" s="476"/>
      <c r="ABA81" s="476"/>
      <c r="ABB81" s="476"/>
      <c r="ABC81" s="476"/>
      <c r="ABD81" s="476"/>
      <c r="ABE81" s="476"/>
      <c r="ABF81" s="476"/>
      <c r="ABG81" s="476"/>
      <c r="ABH81" s="476"/>
      <c r="ABI81" s="476"/>
      <c r="ABJ81" s="476"/>
      <c r="ABK81" s="476"/>
      <c r="ABL81" s="476"/>
      <c r="ABM81" s="476"/>
      <c r="ABN81" s="476"/>
      <c r="ABO81" s="476"/>
      <c r="ABP81" s="476"/>
      <c r="ABQ81" s="476"/>
      <c r="ABR81" s="476"/>
      <c r="ABS81" s="476"/>
      <c r="ABT81" s="476"/>
      <c r="ABU81" s="476"/>
      <c r="ABV81" s="476"/>
      <c r="ABW81" s="476"/>
      <c r="ABX81" s="476"/>
      <c r="ABY81" s="476"/>
      <c r="ABZ81" s="476"/>
      <c r="ACA81" s="476"/>
      <c r="ACB81" s="476"/>
      <c r="ACC81" s="476"/>
      <c r="ACD81" s="476"/>
      <c r="ACE81" s="476"/>
      <c r="ACF81" s="476"/>
      <c r="ACG81" s="476"/>
      <c r="ACH81" s="476"/>
      <c r="ACI81" s="476"/>
      <c r="ACJ81" s="476"/>
      <c r="ACK81" s="476"/>
      <c r="ACL81" s="476"/>
      <c r="ACM81" s="476"/>
      <c r="ACN81" s="476"/>
      <c r="ACO81" s="476"/>
      <c r="ACP81" s="476"/>
      <c r="ACQ81" s="476"/>
      <c r="ACR81" s="476"/>
      <c r="ACS81" s="476"/>
      <c r="ACT81" s="476"/>
      <c r="ACU81" s="476"/>
      <c r="ACV81" s="476"/>
      <c r="ACW81" s="476"/>
      <c r="ACX81" s="476"/>
      <c r="ACY81" s="476"/>
      <c r="ACZ81" s="476"/>
      <c r="ADA81" s="476"/>
      <c r="ADB81" s="476"/>
      <c r="ADC81" s="476"/>
      <c r="ADD81" s="476"/>
      <c r="ADE81" s="476"/>
      <c r="ADF81" s="476"/>
      <c r="ADG81" s="476"/>
      <c r="ADH81" s="476"/>
      <c r="ADI81" s="476"/>
      <c r="ADJ81" s="476"/>
      <c r="ADK81" s="476"/>
      <c r="ADL81" s="476"/>
      <c r="ADM81" s="476"/>
      <c r="ADN81" s="476"/>
      <c r="ADO81" s="476"/>
      <c r="ADP81" s="476"/>
      <c r="ADQ81" s="476"/>
      <c r="ADR81" s="476"/>
      <c r="ADS81" s="476"/>
      <c r="ADT81" s="476"/>
      <c r="ADU81" s="476"/>
      <c r="ADV81" s="476"/>
      <c r="ADW81" s="476"/>
      <c r="ADX81" s="476"/>
      <c r="ADY81" s="476"/>
      <c r="ADZ81" s="476"/>
      <c r="AEA81" s="476"/>
      <c r="AEB81" s="476"/>
      <c r="AEC81" s="476"/>
      <c r="AED81" s="476"/>
      <c r="AEE81" s="476"/>
      <c r="AEF81" s="476"/>
      <c r="AEG81" s="476"/>
      <c r="AEH81" s="1286"/>
      <c r="AEI81" s="716"/>
    </row>
    <row r="82" spans="1:816" ht="12.45" customHeight="1">
      <c r="A82" s="538"/>
      <c r="B82" s="461"/>
      <c r="C82" s="462"/>
      <c r="D82" s="443" t="s">
        <v>774</v>
      </c>
      <c r="E82" s="443"/>
      <c r="F82" s="445"/>
      <c r="G82" s="444"/>
      <c r="H82" s="952"/>
      <c r="I82" s="961"/>
      <c r="J82" s="960"/>
      <c r="K82" s="444"/>
      <c r="L82" s="960"/>
      <c r="M82" s="960"/>
      <c r="N82" s="960"/>
      <c r="O82" s="444"/>
      <c r="P82" s="443"/>
      <c r="Q82" s="443"/>
      <c r="R82" s="960"/>
      <c r="S82" s="444"/>
      <c r="T82" s="960"/>
      <c r="U82" s="960"/>
      <c r="V82" s="960"/>
      <c r="W82" s="444"/>
      <c r="X82" s="443"/>
      <c r="Y82" s="443"/>
      <c r="Z82" s="960"/>
      <c r="AA82" s="444"/>
      <c r="AB82" s="960"/>
      <c r="AC82" s="960"/>
      <c r="AD82" s="960"/>
      <c r="AE82" s="444"/>
      <c r="AF82" s="443"/>
      <c r="AG82" s="443"/>
      <c r="AH82" s="960"/>
      <c r="AI82" s="444"/>
      <c r="AJ82" s="960"/>
      <c r="AK82" s="960"/>
      <c r="AL82" s="960"/>
      <c r="AM82" s="444"/>
      <c r="AN82" s="443"/>
      <c r="AO82" s="443"/>
      <c r="AP82" s="960"/>
      <c r="AQ82" s="444"/>
      <c r="AR82" s="960"/>
      <c r="AS82" s="960"/>
      <c r="AT82" s="960"/>
      <c r="AU82" s="444"/>
      <c r="AV82" s="443"/>
      <c r="AW82" s="443"/>
      <c r="AX82" s="960"/>
      <c r="AY82" s="444"/>
      <c r="AZ82" s="960"/>
      <c r="BA82" s="960"/>
      <c r="BB82" s="960"/>
      <c r="BC82" s="444"/>
      <c r="BD82" s="443"/>
      <c r="BE82" s="443"/>
      <c r="BF82" s="960"/>
      <c r="BG82" s="444"/>
      <c r="BH82" s="960"/>
      <c r="BI82" s="960"/>
      <c r="BJ82" s="960"/>
      <c r="BK82" s="444"/>
      <c r="BL82" s="443"/>
      <c r="BM82" s="443"/>
      <c r="BN82" s="960"/>
      <c r="BO82" s="444"/>
      <c r="BP82" s="960"/>
      <c r="BQ82" s="960"/>
      <c r="BR82" s="960"/>
      <c r="BS82" s="444"/>
      <c r="BT82" s="443"/>
      <c r="BU82" s="443"/>
      <c r="BV82" s="960"/>
      <c r="BW82" s="444"/>
      <c r="BX82" s="960"/>
      <c r="BY82" s="960"/>
      <c r="BZ82" s="960"/>
      <c r="CA82" s="444"/>
      <c r="CB82" s="443"/>
      <c r="CC82" s="443"/>
      <c r="CD82" s="960"/>
      <c r="CE82" s="960"/>
      <c r="CF82" s="960"/>
      <c r="CG82" s="960"/>
      <c r="CH82" s="960"/>
      <c r="CI82" s="444"/>
      <c r="CJ82" s="960"/>
      <c r="CK82" s="960"/>
      <c r="CL82" s="960"/>
      <c r="CM82" s="444"/>
      <c r="CN82" s="443"/>
      <c r="CO82" s="443"/>
      <c r="CP82" s="960"/>
      <c r="CQ82" s="444"/>
      <c r="CR82" s="960"/>
      <c r="CS82" s="960"/>
      <c r="CT82" s="960"/>
      <c r="CU82" s="444"/>
      <c r="CV82" s="443"/>
      <c r="CW82" s="443"/>
      <c r="CX82" s="960"/>
      <c r="CY82" s="960"/>
      <c r="CZ82" s="960"/>
      <c r="DA82" s="960"/>
      <c r="DB82" s="960"/>
      <c r="DC82" s="444"/>
      <c r="DD82" s="960"/>
      <c r="DE82" s="960"/>
      <c r="DF82" s="960"/>
      <c r="DG82" s="444"/>
      <c r="DH82" s="443"/>
      <c r="DI82" s="443"/>
      <c r="DJ82" s="960"/>
      <c r="DK82" s="444"/>
      <c r="DL82" s="960"/>
      <c r="DM82" s="960"/>
      <c r="DN82" s="960"/>
      <c r="DO82" s="444"/>
      <c r="DP82" s="443"/>
      <c r="DQ82" s="443"/>
      <c r="DR82" s="960"/>
      <c r="DS82" s="444"/>
      <c r="DT82" s="960"/>
      <c r="DU82" s="960"/>
      <c r="DV82" s="960"/>
      <c r="DW82" s="444"/>
      <c r="DX82" s="443"/>
      <c r="DY82" s="443"/>
      <c r="DZ82" s="960"/>
      <c r="EA82" s="444"/>
      <c r="EB82" s="960"/>
      <c r="EC82" s="960"/>
      <c r="ED82" s="960"/>
      <c r="EE82" s="444"/>
      <c r="EF82" s="443"/>
      <c r="EG82" s="443"/>
      <c r="EH82" s="960"/>
      <c r="EI82" s="444"/>
      <c r="EJ82" s="960"/>
      <c r="EK82" s="960"/>
      <c r="EL82" s="960"/>
      <c r="EM82" s="444"/>
      <c r="EN82" s="443"/>
      <c r="EO82" s="443"/>
      <c r="EP82" s="960"/>
      <c r="EQ82" s="444"/>
      <c r="ER82" s="960"/>
      <c r="ES82" s="960"/>
      <c r="ET82" s="960"/>
      <c r="EU82" s="444"/>
      <c r="EV82" s="443"/>
      <c r="EW82" s="443"/>
      <c r="EX82" s="960"/>
      <c r="EY82" s="444"/>
      <c r="EZ82" s="960"/>
      <c r="FA82" s="960"/>
      <c r="FB82" s="960"/>
      <c r="FC82" s="444"/>
      <c r="FD82" s="443"/>
      <c r="FE82" s="443"/>
      <c r="FF82" s="960"/>
      <c r="FG82" s="444"/>
      <c r="FH82" s="960"/>
      <c r="FI82" s="960"/>
      <c r="FJ82" s="960"/>
      <c r="FK82" s="444"/>
      <c r="FL82" s="443"/>
      <c r="FM82" s="443"/>
      <c r="FN82" s="960"/>
      <c r="FO82" s="444"/>
      <c r="FP82" s="960"/>
      <c r="FQ82" s="960"/>
      <c r="FR82" s="960"/>
      <c r="FS82" s="444"/>
      <c r="FT82" s="443"/>
      <c r="FU82" s="443"/>
      <c r="FV82" s="960"/>
      <c r="FW82" s="444"/>
      <c r="FX82" s="960"/>
      <c r="FY82" s="960"/>
      <c r="FZ82" s="960"/>
      <c r="GA82" s="444"/>
      <c r="GB82" s="443"/>
      <c r="GC82" s="443"/>
      <c r="GD82" s="960"/>
      <c r="GE82" s="444"/>
      <c r="GF82" s="960"/>
      <c r="GG82" s="960"/>
      <c r="GH82" s="960"/>
      <c r="GI82" s="444"/>
      <c r="GJ82" s="443"/>
      <c r="GK82" s="443"/>
      <c r="GL82" s="960"/>
      <c r="GM82" s="444"/>
      <c r="GN82" s="960"/>
      <c r="GO82" s="960"/>
      <c r="GP82" s="960"/>
      <c r="GQ82" s="444"/>
      <c r="GR82" s="443"/>
      <c r="GS82" s="443"/>
      <c r="GT82" s="960"/>
      <c r="GU82" s="960"/>
      <c r="GV82" s="960"/>
      <c r="GW82" s="960"/>
      <c r="GX82" s="960"/>
      <c r="GY82" s="444"/>
      <c r="GZ82" s="960"/>
      <c r="HA82" s="960"/>
      <c r="HB82" s="960"/>
      <c r="HC82" s="444"/>
      <c r="HD82" s="443"/>
      <c r="HE82" s="443"/>
      <c r="HF82" s="960"/>
      <c r="HG82" s="444"/>
      <c r="HH82" s="960"/>
      <c r="HI82" s="960"/>
      <c r="HJ82" s="960"/>
      <c r="HK82" s="444"/>
      <c r="HL82" s="443"/>
      <c r="HM82" s="443"/>
      <c r="HN82" s="960"/>
      <c r="HO82" s="444"/>
      <c r="HP82" s="960"/>
      <c r="HQ82" s="960"/>
      <c r="HR82" s="960"/>
      <c r="HS82" s="444"/>
      <c r="HT82" s="443"/>
      <c r="HU82" s="443"/>
      <c r="HV82" s="960"/>
      <c r="HW82" s="444"/>
      <c r="HX82" s="960"/>
      <c r="HY82" s="960"/>
      <c r="HZ82" s="960"/>
      <c r="IA82" s="444"/>
      <c r="IB82" s="443"/>
      <c r="IC82" s="443"/>
      <c r="ID82" s="960"/>
      <c r="IE82" s="444"/>
      <c r="IF82" s="960"/>
      <c r="IG82" s="960"/>
      <c r="IH82" s="960"/>
      <c r="II82" s="444"/>
      <c r="IJ82" s="443"/>
      <c r="IK82" s="443"/>
      <c r="IL82" s="960"/>
      <c r="IM82" s="444"/>
      <c r="IN82" s="960"/>
      <c r="IO82" s="960"/>
      <c r="IP82" s="960"/>
      <c r="IQ82" s="444"/>
      <c r="IR82" s="443"/>
      <c r="IS82" s="443"/>
      <c r="IT82" s="960"/>
      <c r="IU82" s="444"/>
      <c r="IV82" s="443"/>
      <c r="IW82" s="443"/>
      <c r="IX82" s="960"/>
      <c r="IY82" s="444"/>
      <c r="IZ82" s="960"/>
      <c r="JA82" s="960"/>
      <c r="JB82" s="960"/>
      <c r="JC82" s="444"/>
      <c r="JD82" s="443"/>
      <c r="JE82" s="443"/>
      <c r="JF82" s="960"/>
      <c r="JG82" s="444"/>
      <c r="JH82" s="443"/>
      <c r="JI82" s="443"/>
      <c r="JJ82" s="960"/>
      <c r="JK82" s="444"/>
      <c r="JL82" s="960"/>
      <c r="JM82" s="960"/>
      <c r="JN82" s="960"/>
      <c r="JO82" s="444"/>
      <c r="JP82" s="443"/>
      <c r="JQ82" s="443"/>
      <c r="JR82" s="960"/>
      <c r="JS82" s="444"/>
      <c r="JT82" s="960"/>
      <c r="JU82" s="960"/>
      <c r="JV82" s="960"/>
      <c r="JW82" s="444"/>
      <c r="JX82" s="443"/>
      <c r="JY82" s="443"/>
      <c r="JZ82" s="960"/>
      <c r="KA82" s="444"/>
      <c r="KB82" s="960"/>
      <c r="KC82" s="960"/>
      <c r="KD82" s="960"/>
      <c r="KE82" s="444"/>
      <c r="KF82" s="443"/>
      <c r="KG82" s="443"/>
      <c r="KH82" s="960"/>
      <c r="KI82" s="444"/>
      <c r="KJ82" s="960"/>
      <c r="KK82" s="960"/>
      <c r="KL82" s="960"/>
      <c r="KM82" s="444"/>
      <c r="KN82" s="443"/>
      <c r="KO82" s="443"/>
      <c r="KP82" s="960"/>
      <c r="KQ82" s="444"/>
      <c r="KR82" s="443"/>
      <c r="KS82" s="443"/>
      <c r="KT82" s="960"/>
      <c r="KU82" s="444"/>
      <c r="KV82" s="960"/>
      <c r="KW82" s="960"/>
      <c r="KX82" s="960"/>
      <c r="KY82" s="444"/>
      <c r="KZ82" s="443"/>
      <c r="LA82" s="443"/>
      <c r="LB82" s="960"/>
      <c r="LC82" s="444"/>
      <c r="LD82" s="960"/>
      <c r="LE82" s="960"/>
      <c r="LF82" s="960"/>
      <c r="LG82" s="444"/>
      <c r="LH82" s="443"/>
      <c r="LI82" s="443"/>
      <c r="LJ82" s="960"/>
      <c r="LK82" s="444"/>
      <c r="LL82" s="960"/>
      <c r="LM82" s="960"/>
      <c r="LN82" s="960"/>
      <c r="LO82" s="444"/>
      <c r="LP82" s="443"/>
      <c r="LQ82" s="443"/>
      <c r="LR82" s="960"/>
      <c r="LS82" s="444"/>
      <c r="LT82" s="960"/>
      <c r="LU82" s="960"/>
      <c r="LV82" s="960"/>
      <c r="LW82" s="444"/>
      <c r="LX82" s="443"/>
      <c r="LY82" s="443"/>
      <c r="LZ82" s="960"/>
      <c r="MA82" s="444"/>
      <c r="MB82" s="960"/>
      <c r="MC82" s="960"/>
      <c r="MD82" s="960"/>
      <c r="ME82" s="444"/>
      <c r="MF82" s="443"/>
      <c r="MG82" s="443"/>
      <c r="MH82" s="960"/>
      <c r="MI82" s="444"/>
      <c r="MJ82" s="960"/>
      <c r="MK82" s="960"/>
      <c r="ML82" s="960"/>
      <c r="MM82" s="444"/>
      <c r="MN82" s="443"/>
      <c r="MO82" s="443"/>
      <c r="MP82" s="960"/>
      <c r="MQ82" s="444"/>
      <c r="MR82" s="960"/>
      <c r="MS82" s="960"/>
      <c r="MT82" s="960"/>
      <c r="MU82" s="444"/>
      <c r="MV82" s="443"/>
      <c r="MW82" s="443"/>
      <c r="MX82" s="960"/>
      <c r="MY82" s="444"/>
      <c r="MZ82" s="960"/>
      <c r="NA82" s="960"/>
      <c r="NB82" s="960"/>
      <c r="NC82" s="444"/>
      <c r="ND82" s="443"/>
      <c r="NE82" s="443"/>
      <c r="NF82" s="960"/>
      <c r="NG82" s="444"/>
      <c r="NH82" s="960"/>
      <c r="NI82" s="960"/>
      <c r="NJ82" s="960"/>
      <c r="NK82" s="444"/>
      <c r="NL82" s="443"/>
      <c r="NM82" s="443"/>
      <c r="NN82" s="960"/>
      <c r="NO82" s="444"/>
      <c r="NP82" s="960"/>
      <c r="NQ82" s="960"/>
      <c r="NR82" s="960"/>
      <c r="NS82" s="444"/>
      <c r="NT82" s="443"/>
      <c r="NU82" s="443"/>
      <c r="NV82" s="960"/>
      <c r="NW82" s="444"/>
      <c r="NX82" s="960"/>
      <c r="NY82" s="960"/>
      <c r="NZ82" s="960"/>
      <c r="OA82" s="444"/>
      <c r="OB82" s="443"/>
      <c r="OC82" s="443"/>
      <c r="OD82" s="960"/>
      <c r="OE82" s="444"/>
      <c r="OF82" s="960"/>
      <c r="OG82" s="960"/>
      <c r="OH82" s="960"/>
      <c r="OI82" s="444"/>
      <c r="OJ82" s="443"/>
      <c r="OK82" s="443"/>
      <c r="OL82" s="960"/>
      <c r="OM82" s="444"/>
      <c r="ON82" s="960"/>
      <c r="OO82" s="960"/>
      <c r="OP82" s="960"/>
      <c r="OQ82" s="444"/>
      <c r="OR82" s="443"/>
      <c r="OS82" s="443"/>
      <c r="OT82" s="960"/>
      <c r="OU82" s="444"/>
      <c r="OV82" s="960"/>
      <c r="OW82" s="960"/>
      <c r="OX82" s="960"/>
      <c r="OY82" s="444"/>
      <c r="OZ82" s="443"/>
      <c r="PA82" s="443"/>
      <c r="PB82" s="960"/>
      <c r="PC82" s="444"/>
      <c r="PD82" s="960"/>
      <c r="PE82" s="960"/>
      <c r="PF82" s="960"/>
      <c r="PG82" s="444"/>
      <c r="PH82" s="443"/>
      <c r="PI82" s="443"/>
      <c r="PJ82" s="960"/>
      <c r="PK82" s="444"/>
      <c r="PL82" s="960"/>
      <c r="PM82" s="960"/>
      <c r="PN82" s="960"/>
      <c r="PO82" s="444"/>
      <c r="PP82" s="443"/>
      <c r="PQ82" s="443"/>
      <c r="PR82" s="960"/>
      <c r="PS82" s="444"/>
      <c r="PT82" s="960"/>
      <c r="PU82" s="960"/>
      <c r="PV82" s="476"/>
      <c r="PW82" s="476"/>
      <c r="PX82" s="476"/>
      <c r="PY82" s="476"/>
      <c r="PZ82" s="476"/>
      <c r="QA82" s="444"/>
      <c r="QB82" s="443"/>
      <c r="QC82" s="443"/>
      <c r="QD82" s="960"/>
      <c r="QE82" s="476"/>
      <c r="QF82" s="476"/>
      <c r="QG82" s="476"/>
      <c r="QH82" s="476"/>
      <c r="QI82" s="476"/>
      <c r="QJ82" s="476"/>
      <c r="QK82" s="476"/>
      <c r="QL82" s="476"/>
      <c r="QM82" s="476"/>
      <c r="QN82" s="476"/>
      <c r="QO82" s="476"/>
      <c r="QP82" s="476"/>
      <c r="QQ82" s="476"/>
      <c r="QR82" s="476"/>
      <c r="QS82" s="476"/>
      <c r="QT82" s="476"/>
      <c r="QU82" s="476"/>
      <c r="QV82" s="476"/>
      <c r="QW82" s="476"/>
      <c r="QX82" s="476"/>
      <c r="QY82" s="444"/>
      <c r="QZ82" s="443"/>
      <c r="RA82" s="443"/>
      <c r="RB82" s="960"/>
      <c r="RC82" s="444"/>
      <c r="RD82" s="443"/>
      <c r="RE82" s="443"/>
      <c r="RF82" s="960"/>
      <c r="RG82" s="444"/>
      <c r="RH82" s="443"/>
      <c r="RI82" s="443"/>
      <c r="RJ82" s="960"/>
      <c r="RK82" s="960"/>
      <c r="RL82" s="960"/>
      <c r="RM82" s="960"/>
      <c r="RN82" s="960"/>
      <c r="RO82" s="960"/>
      <c r="RP82" s="960"/>
      <c r="RQ82" s="960"/>
      <c r="RR82" s="960"/>
      <c r="RS82" s="960"/>
      <c r="RT82" s="960"/>
      <c r="RU82" s="960"/>
      <c r="RV82" s="960"/>
      <c r="RW82" s="960"/>
      <c r="RX82" s="960"/>
      <c r="RY82" s="960"/>
      <c r="RZ82" s="960"/>
      <c r="SA82" s="444"/>
      <c r="SB82" s="960"/>
      <c r="SC82" s="960"/>
      <c r="SD82" s="960"/>
      <c r="SE82" s="444"/>
      <c r="SF82" s="443"/>
      <c r="SG82" s="443"/>
      <c r="SH82" s="960"/>
      <c r="SI82" s="444"/>
      <c r="SJ82" s="960"/>
      <c r="SK82" s="960"/>
      <c r="SL82" s="476"/>
      <c r="SM82" s="444"/>
      <c r="SN82" s="960"/>
      <c r="SO82" s="960"/>
      <c r="SP82" s="476"/>
      <c r="SQ82" s="444"/>
      <c r="SR82" s="443"/>
      <c r="SS82" s="443"/>
      <c r="ST82" s="960"/>
      <c r="SU82" s="444"/>
      <c r="SV82" s="960"/>
      <c r="SW82" s="960"/>
      <c r="SX82" s="960"/>
      <c r="SY82" s="444"/>
      <c r="SZ82" s="443"/>
      <c r="TA82" s="443"/>
      <c r="TB82" s="960"/>
      <c r="TC82" s="960"/>
      <c r="TD82" s="960"/>
      <c r="TE82" s="960"/>
      <c r="TF82" s="960"/>
      <c r="TG82" s="444"/>
      <c r="TH82" s="960"/>
      <c r="TI82" s="960"/>
      <c r="TJ82" s="960"/>
      <c r="TK82" s="444"/>
      <c r="TL82" s="443"/>
      <c r="TM82" s="443"/>
      <c r="TN82" s="960"/>
      <c r="TO82" s="444"/>
      <c r="TP82" s="960"/>
      <c r="TQ82" s="960"/>
      <c r="TR82" s="960"/>
      <c r="TS82" s="444"/>
      <c r="TT82" s="443"/>
      <c r="TU82" s="443"/>
      <c r="TV82" s="960"/>
      <c r="TW82" s="444"/>
      <c r="TX82" s="960"/>
      <c r="TY82" s="960"/>
      <c r="TZ82" s="960"/>
      <c r="UA82" s="960"/>
      <c r="UB82" s="960"/>
      <c r="UC82" s="960"/>
      <c r="UD82" s="960"/>
      <c r="UE82" s="444"/>
      <c r="UF82" s="443"/>
      <c r="UG82" s="443"/>
      <c r="UH82" s="960"/>
      <c r="UI82" s="444"/>
      <c r="UJ82" s="960"/>
      <c r="UK82" s="960"/>
      <c r="UL82" s="960"/>
      <c r="UM82" s="444"/>
      <c r="UN82" s="443"/>
      <c r="UO82" s="443"/>
      <c r="UP82" s="960"/>
      <c r="UQ82" s="444"/>
      <c r="UR82" s="960"/>
      <c r="US82" s="960"/>
      <c r="UT82" s="960"/>
      <c r="UU82" s="444"/>
      <c r="UV82" s="443"/>
      <c r="UW82" s="443"/>
      <c r="UX82" s="960"/>
      <c r="UY82" s="444"/>
      <c r="UZ82" s="960"/>
      <c r="VA82" s="960"/>
      <c r="VB82" s="960"/>
      <c r="VC82" s="444"/>
      <c r="VD82" s="443"/>
      <c r="VE82" s="443"/>
      <c r="VF82" s="960"/>
      <c r="VG82" s="444"/>
      <c r="VH82" s="960"/>
      <c r="VI82" s="960"/>
      <c r="VJ82" s="476"/>
      <c r="VK82" s="444"/>
      <c r="VL82" s="443"/>
      <c r="VM82" s="443"/>
      <c r="VN82" s="960"/>
      <c r="VO82" s="444"/>
      <c r="VP82" s="960"/>
      <c r="VQ82" s="960"/>
      <c r="VR82" s="476"/>
      <c r="VS82" s="444"/>
      <c r="VT82" s="960"/>
      <c r="VU82" s="960"/>
      <c r="VV82" s="476"/>
      <c r="VW82" s="444"/>
      <c r="VX82" s="960"/>
      <c r="VY82" s="960"/>
      <c r="VZ82" s="960"/>
      <c r="WA82" s="444"/>
      <c r="WB82" s="443"/>
      <c r="WC82" s="443"/>
      <c r="WD82" s="960"/>
      <c r="WE82" s="444"/>
      <c r="WF82" s="960"/>
      <c r="WG82" s="960"/>
      <c r="WH82" s="960"/>
      <c r="WI82" s="444"/>
      <c r="WJ82" s="443"/>
      <c r="WK82" s="443"/>
      <c r="WL82" s="960"/>
      <c r="WM82" s="960"/>
      <c r="WN82" s="960"/>
      <c r="WO82" s="960"/>
      <c r="WP82" s="960"/>
      <c r="WQ82" s="444"/>
      <c r="WR82" s="443"/>
      <c r="WS82" s="443"/>
      <c r="WT82" s="960"/>
      <c r="WU82" s="444"/>
      <c r="WV82" s="960"/>
      <c r="WW82" s="960"/>
      <c r="WX82" s="476"/>
      <c r="WY82" s="444"/>
      <c r="WZ82" s="960"/>
      <c r="XA82" s="960"/>
      <c r="XB82" s="960"/>
      <c r="XC82" s="960"/>
      <c r="XD82" s="960"/>
      <c r="XE82" s="960"/>
      <c r="XF82" s="960"/>
      <c r="XG82" s="476"/>
      <c r="XH82" s="476"/>
      <c r="XI82" s="476"/>
      <c r="XJ82" s="476"/>
      <c r="XK82" s="476"/>
      <c r="XL82" s="476"/>
      <c r="XM82" s="476"/>
      <c r="XN82" s="476"/>
      <c r="XO82" s="476"/>
      <c r="XP82" s="476"/>
      <c r="XQ82" s="476"/>
      <c r="XR82" s="476"/>
      <c r="XS82" s="476"/>
      <c r="XT82" s="476"/>
      <c r="XU82" s="476"/>
      <c r="XV82" s="476"/>
      <c r="XW82" s="476"/>
      <c r="XX82" s="476"/>
      <c r="XY82" s="476"/>
      <c r="XZ82" s="476"/>
      <c r="YA82" s="476"/>
      <c r="YB82" s="476"/>
      <c r="YC82" s="476"/>
      <c r="YD82" s="476"/>
      <c r="YE82" s="444"/>
      <c r="YF82" s="443"/>
      <c r="YG82" s="443"/>
      <c r="YH82" s="960"/>
      <c r="YI82" s="444"/>
      <c r="YJ82" s="443"/>
      <c r="YK82" s="443"/>
      <c r="YL82" s="960"/>
      <c r="YM82" s="960"/>
      <c r="YN82" s="960"/>
      <c r="YO82" s="960"/>
      <c r="YP82" s="960"/>
      <c r="YQ82" s="476"/>
      <c r="YR82" s="476"/>
      <c r="YS82" s="476"/>
      <c r="YT82" s="476"/>
      <c r="YU82" s="476"/>
      <c r="YV82" s="476"/>
      <c r="YW82" s="476"/>
      <c r="YX82" s="476"/>
      <c r="YY82" s="476"/>
      <c r="YZ82" s="476"/>
      <c r="ZA82" s="476"/>
      <c r="ZB82" s="476"/>
      <c r="ZC82" s="476"/>
      <c r="ZD82" s="476"/>
      <c r="ZE82" s="476"/>
      <c r="ZF82" s="476"/>
      <c r="ZG82" s="476"/>
      <c r="ZH82" s="476"/>
      <c r="ZI82" s="476"/>
      <c r="ZJ82" s="476"/>
      <c r="ZK82" s="476"/>
      <c r="ZL82" s="476"/>
      <c r="ZM82" s="476"/>
      <c r="ZN82" s="476"/>
      <c r="ZO82" s="476"/>
      <c r="ZP82" s="476"/>
      <c r="ZQ82" s="476"/>
      <c r="ZR82" s="476"/>
      <c r="ZS82" s="476"/>
      <c r="ZT82" s="476"/>
      <c r="ZU82" s="476"/>
      <c r="ZV82" s="476"/>
      <c r="ZW82" s="476"/>
      <c r="ZX82" s="476"/>
      <c r="ZY82" s="476"/>
      <c r="ZZ82" s="476"/>
      <c r="AAA82" s="476"/>
      <c r="AAB82" s="476"/>
      <c r="AAC82" s="476"/>
      <c r="AAD82" s="476"/>
      <c r="AAE82" s="476"/>
      <c r="AAF82" s="476"/>
      <c r="AAG82" s="476"/>
      <c r="AAH82" s="476"/>
      <c r="AAI82" s="476"/>
      <c r="AAJ82" s="476"/>
      <c r="AAK82" s="476"/>
      <c r="AAL82" s="476"/>
      <c r="AAM82" s="476"/>
      <c r="AAN82" s="476"/>
      <c r="AAO82" s="476"/>
      <c r="AAP82" s="476"/>
      <c r="AAQ82" s="476"/>
      <c r="AAR82" s="476"/>
      <c r="AAS82" s="476"/>
      <c r="AAT82" s="476"/>
      <c r="AAU82" s="476"/>
      <c r="AAV82" s="476"/>
      <c r="AAW82" s="476"/>
      <c r="AAX82" s="476"/>
      <c r="AAY82" s="476"/>
      <c r="AAZ82" s="476"/>
      <c r="ABA82" s="476"/>
      <c r="ABB82" s="476"/>
      <c r="ABC82" s="476"/>
      <c r="ABD82" s="476"/>
      <c r="ABE82" s="476"/>
      <c r="ABF82" s="476"/>
      <c r="ABG82" s="476"/>
      <c r="ABH82" s="476"/>
      <c r="ABI82" s="476"/>
      <c r="ABJ82" s="476"/>
      <c r="ABK82" s="476"/>
      <c r="ABL82" s="476"/>
      <c r="ABM82" s="476"/>
      <c r="ABN82" s="476"/>
      <c r="ABO82" s="476"/>
      <c r="ABP82" s="476"/>
      <c r="ABQ82" s="476"/>
      <c r="ABR82" s="476"/>
      <c r="ABS82" s="476"/>
      <c r="ABT82" s="476"/>
      <c r="ABU82" s="476"/>
      <c r="ABV82" s="476"/>
      <c r="ABW82" s="476"/>
      <c r="ABX82" s="476"/>
      <c r="ABY82" s="476"/>
      <c r="ABZ82" s="476"/>
      <c r="ACA82" s="476"/>
      <c r="ACB82" s="476"/>
      <c r="ACC82" s="476"/>
      <c r="ACD82" s="476"/>
      <c r="ACE82" s="476"/>
      <c r="ACF82" s="476"/>
      <c r="ACG82" s="476"/>
      <c r="ACH82" s="476"/>
      <c r="ACI82" s="476"/>
      <c r="ACJ82" s="476"/>
      <c r="ACK82" s="476"/>
      <c r="ACL82" s="476"/>
      <c r="ACM82" s="476"/>
      <c r="ACN82" s="476"/>
      <c r="ACO82" s="476"/>
      <c r="ACP82" s="476"/>
      <c r="ACQ82" s="476"/>
      <c r="ACR82" s="476"/>
      <c r="ACS82" s="476"/>
      <c r="ACT82" s="476"/>
      <c r="ACU82" s="476"/>
      <c r="ACV82" s="476"/>
      <c r="ACW82" s="476"/>
      <c r="ACX82" s="476"/>
      <c r="ACY82" s="476"/>
      <c r="ACZ82" s="476"/>
      <c r="ADA82" s="476"/>
      <c r="ADB82" s="476"/>
      <c r="ADC82" s="476"/>
      <c r="ADD82" s="476"/>
      <c r="ADE82" s="476"/>
      <c r="ADF82" s="476"/>
      <c r="ADG82" s="476"/>
      <c r="ADH82" s="476"/>
      <c r="ADI82" s="476"/>
      <c r="ADJ82" s="476"/>
      <c r="ADK82" s="476"/>
      <c r="ADL82" s="476"/>
      <c r="ADM82" s="476"/>
      <c r="ADN82" s="476"/>
      <c r="ADO82" s="476"/>
      <c r="ADP82" s="476"/>
      <c r="ADQ82" s="476"/>
      <c r="ADR82" s="476"/>
      <c r="ADS82" s="476"/>
      <c r="ADT82" s="476"/>
      <c r="ADU82" s="476"/>
      <c r="ADV82" s="476"/>
      <c r="ADW82" s="476"/>
      <c r="ADX82" s="476"/>
      <c r="ADY82" s="476"/>
      <c r="ADZ82" s="476"/>
      <c r="AEA82" s="476"/>
      <c r="AEB82" s="476"/>
      <c r="AEC82" s="476"/>
      <c r="AED82" s="476"/>
      <c r="AEE82" s="443"/>
      <c r="AEF82" s="443"/>
      <c r="AEG82" s="443"/>
    </row>
    <row r="83" spans="1:816" ht="12.75" customHeight="1">
      <c r="A83" s="538"/>
      <c r="B83" s="461"/>
      <c r="C83" s="462"/>
      <c r="D83" s="443"/>
      <c r="E83" s="443"/>
      <c r="F83" s="445"/>
      <c r="G83" s="443"/>
      <c r="H83" s="952"/>
      <c r="I83" s="444"/>
      <c r="J83" s="962"/>
      <c r="K83" s="913"/>
      <c r="L83" s="913"/>
      <c r="M83" s="913"/>
      <c r="N83" s="962"/>
      <c r="O83" s="913"/>
      <c r="P83" s="913"/>
      <c r="Q83" s="913"/>
      <c r="R83" s="962"/>
      <c r="S83" s="913"/>
      <c r="T83" s="913"/>
      <c r="U83" s="913"/>
      <c r="V83" s="962"/>
      <c r="W83" s="913"/>
      <c r="X83" s="913"/>
      <c r="Y83" s="913"/>
      <c r="Z83" s="962"/>
      <c r="AA83" s="913"/>
      <c r="AB83" s="913"/>
      <c r="AC83" s="913"/>
      <c r="AD83" s="962"/>
      <c r="AE83" s="913"/>
      <c r="AF83" s="913"/>
      <c r="AG83" s="913"/>
      <c r="AH83" s="962"/>
      <c r="AI83" s="913"/>
      <c r="AJ83" s="913"/>
      <c r="AK83" s="913"/>
      <c r="AL83" s="962"/>
      <c r="AM83" s="913"/>
      <c r="AN83" s="913"/>
      <c r="AO83" s="913"/>
      <c r="AP83" s="962"/>
      <c r="AQ83" s="913"/>
      <c r="AR83" s="913"/>
      <c r="AS83" s="913"/>
      <c r="AT83" s="962"/>
      <c r="AU83" s="913"/>
      <c r="AV83" s="913"/>
      <c r="AW83" s="913"/>
      <c r="AX83" s="962"/>
      <c r="AY83" s="913"/>
      <c r="AZ83" s="913"/>
      <c r="BA83" s="913"/>
      <c r="BB83" s="962"/>
      <c r="BC83" s="913"/>
      <c r="BD83" s="913"/>
      <c r="BE83" s="913"/>
      <c r="BF83" s="962"/>
      <c r="BG83" s="913"/>
      <c r="BH83" s="913"/>
      <c r="BI83" s="913"/>
      <c r="BJ83" s="962"/>
      <c r="BK83" s="913"/>
      <c r="BL83" s="913"/>
      <c r="BM83" s="913"/>
      <c r="BN83" s="962"/>
      <c r="BO83" s="913"/>
      <c r="BP83" s="913"/>
      <c r="BQ83" s="913"/>
      <c r="BR83" s="962"/>
      <c r="BS83" s="913"/>
      <c r="BT83" s="913"/>
      <c r="BU83" s="913"/>
      <c r="BV83" s="962"/>
      <c r="BW83" s="913"/>
      <c r="BX83" s="913"/>
      <c r="BY83" s="913"/>
      <c r="BZ83" s="962"/>
      <c r="CA83" s="913"/>
      <c r="CB83" s="913"/>
      <c r="CC83" s="913"/>
      <c r="CD83" s="962"/>
      <c r="CE83" s="962"/>
      <c r="CF83" s="962"/>
      <c r="CG83" s="962"/>
      <c r="CH83" s="962"/>
      <c r="CI83" s="913"/>
      <c r="CJ83" s="913"/>
      <c r="CK83" s="913"/>
      <c r="CL83" s="962"/>
      <c r="CM83" s="913"/>
      <c r="CN83" s="913"/>
      <c r="CO83" s="913"/>
      <c r="CP83" s="962"/>
      <c r="CQ83" s="913"/>
      <c r="CR83" s="913"/>
      <c r="CS83" s="913"/>
      <c r="CT83" s="962"/>
      <c r="CU83" s="913"/>
      <c r="CV83" s="913"/>
      <c r="CW83" s="913"/>
      <c r="CX83" s="962"/>
      <c r="CY83" s="962"/>
      <c r="CZ83" s="962"/>
      <c r="DA83" s="962"/>
      <c r="DB83" s="962"/>
      <c r="DC83" s="913"/>
      <c r="DD83" s="913"/>
      <c r="DE83" s="913"/>
      <c r="DF83" s="962"/>
      <c r="DG83" s="913"/>
      <c r="DH83" s="913"/>
      <c r="DI83" s="913"/>
      <c r="DJ83" s="962"/>
      <c r="DK83" s="913"/>
      <c r="DL83" s="913"/>
      <c r="DM83" s="913"/>
      <c r="DN83" s="962"/>
      <c r="DO83" s="913"/>
      <c r="DP83" s="913"/>
      <c r="DQ83" s="913"/>
      <c r="DR83" s="962"/>
      <c r="DS83" s="913"/>
      <c r="DT83" s="913"/>
      <c r="DU83" s="913"/>
      <c r="DV83" s="962"/>
      <c r="DW83" s="913"/>
      <c r="DX83" s="913"/>
      <c r="DY83" s="913"/>
      <c r="DZ83" s="962"/>
      <c r="EA83" s="913"/>
      <c r="EB83" s="913"/>
      <c r="EC83" s="913"/>
      <c r="ED83" s="962"/>
      <c r="EE83" s="913"/>
      <c r="EF83" s="913"/>
      <c r="EG83" s="913"/>
      <c r="EH83" s="962"/>
      <c r="EI83" s="913"/>
      <c r="EJ83" s="913"/>
      <c r="EK83" s="913"/>
      <c r="EL83" s="962"/>
      <c r="EM83" s="913"/>
      <c r="EN83" s="913"/>
      <c r="EO83" s="913"/>
      <c r="EP83" s="962"/>
      <c r="EQ83" s="913"/>
      <c r="ER83" s="913"/>
      <c r="ES83" s="913"/>
      <c r="ET83" s="962"/>
      <c r="EU83" s="913"/>
      <c r="EV83" s="913"/>
      <c r="EW83" s="913"/>
      <c r="EX83" s="962"/>
      <c r="EY83" s="913"/>
      <c r="EZ83" s="913"/>
      <c r="FA83" s="913"/>
      <c r="FB83" s="962"/>
      <c r="FC83" s="913"/>
      <c r="FD83" s="913"/>
      <c r="FE83" s="913"/>
      <c r="FF83" s="962"/>
      <c r="FG83" s="913"/>
      <c r="FH83" s="913"/>
      <c r="FI83" s="913"/>
      <c r="FJ83" s="962"/>
      <c r="FK83" s="913"/>
      <c r="FL83" s="913"/>
      <c r="FM83" s="913"/>
      <c r="FN83" s="962"/>
      <c r="FO83" s="913"/>
      <c r="FP83" s="913"/>
      <c r="FQ83" s="913"/>
      <c r="FR83" s="962"/>
      <c r="FS83" s="913"/>
      <c r="FT83" s="913"/>
      <c r="FU83" s="913"/>
      <c r="FV83" s="962"/>
      <c r="FW83" s="913"/>
      <c r="FX83" s="913"/>
      <c r="FY83" s="913"/>
      <c r="FZ83" s="962"/>
      <c r="GA83" s="913"/>
      <c r="GB83" s="913"/>
      <c r="GC83" s="913"/>
      <c r="GD83" s="962"/>
      <c r="GE83" s="913"/>
      <c r="GF83" s="913"/>
      <c r="GG83" s="913"/>
      <c r="GH83" s="962"/>
      <c r="GI83" s="913"/>
      <c r="GJ83" s="913"/>
      <c r="GK83" s="913"/>
      <c r="GL83" s="962"/>
      <c r="GM83" s="913"/>
      <c r="GN83" s="913"/>
      <c r="GO83" s="913"/>
      <c r="GP83" s="962"/>
      <c r="GQ83" s="913"/>
      <c r="GR83" s="913"/>
      <c r="GS83" s="913"/>
      <c r="GT83" s="962"/>
      <c r="GU83" s="962"/>
      <c r="GV83" s="962"/>
      <c r="GW83" s="962"/>
      <c r="GX83" s="962"/>
      <c r="GY83" s="913"/>
      <c r="GZ83" s="913"/>
      <c r="HA83" s="913"/>
      <c r="HB83" s="962"/>
      <c r="HC83" s="913"/>
      <c r="HD83" s="913"/>
      <c r="HE83" s="913"/>
      <c r="HF83" s="962"/>
      <c r="HG83" s="913"/>
      <c r="HH83" s="913"/>
      <c r="HI83" s="913"/>
      <c r="HJ83" s="962"/>
      <c r="HK83" s="913"/>
      <c r="HL83" s="913"/>
      <c r="HM83" s="913"/>
      <c r="HN83" s="962"/>
      <c r="HO83" s="913"/>
      <c r="HP83" s="913"/>
      <c r="HQ83" s="913"/>
      <c r="HR83" s="962"/>
      <c r="HS83" s="913"/>
      <c r="HT83" s="913"/>
      <c r="HU83" s="913"/>
      <c r="HV83" s="962"/>
      <c r="HW83" s="913"/>
      <c r="HX83" s="913"/>
      <c r="HY83" s="913"/>
      <c r="HZ83" s="962"/>
      <c r="IA83" s="913"/>
      <c r="IB83" s="913"/>
      <c r="IC83" s="913"/>
      <c r="ID83" s="962"/>
      <c r="IE83" s="913"/>
      <c r="IF83" s="913"/>
      <c r="IG83" s="913"/>
      <c r="IH83" s="962"/>
      <c r="II83" s="913"/>
      <c r="IJ83" s="913"/>
      <c r="IK83" s="913"/>
      <c r="IL83" s="962"/>
      <c r="IM83" s="962"/>
      <c r="IN83" s="962"/>
      <c r="IO83" s="962"/>
      <c r="IP83" s="962"/>
      <c r="IQ83" s="962"/>
      <c r="IR83" s="962"/>
      <c r="IS83" s="962"/>
      <c r="IT83" s="962"/>
      <c r="IU83" s="913"/>
      <c r="IV83" s="913"/>
      <c r="IW83" s="913"/>
      <c r="IX83" s="962"/>
      <c r="IY83" s="913"/>
      <c r="IZ83" s="913"/>
      <c r="JA83" s="913"/>
      <c r="JB83" s="962"/>
      <c r="JC83" s="913"/>
      <c r="JD83" s="913"/>
      <c r="JE83" s="913"/>
      <c r="JF83" s="962"/>
      <c r="JG83" s="913"/>
      <c r="JH83" s="913"/>
      <c r="JI83" s="913"/>
      <c r="JJ83" s="962"/>
      <c r="JK83" s="913"/>
      <c r="JL83" s="913"/>
      <c r="JM83" s="913"/>
      <c r="JN83" s="962"/>
      <c r="JO83" s="913"/>
      <c r="JP83" s="913"/>
      <c r="JQ83" s="913"/>
      <c r="JR83" s="962"/>
      <c r="JS83" s="913"/>
      <c r="JT83" s="913"/>
      <c r="JU83" s="913"/>
      <c r="JV83" s="962"/>
      <c r="JW83" s="913"/>
      <c r="JX83" s="913"/>
      <c r="JY83" s="913"/>
      <c r="JZ83" s="962"/>
      <c r="KA83" s="913"/>
      <c r="KB83" s="913"/>
      <c r="KC83" s="913"/>
      <c r="KD83" s="962"/>
      <c r="KE83" s="913"/>
      <c r="KF83" s="913"/>
      <c r="KG83" s="913"/>
      <c r="KH83" s="962"/>
      <c r="KI83" s="913"/>
      <c r="KJ83" s="913"/>
      <c r="KK83" s="913"/>
      <c r="KL83" s="962"/>
      <c r="KM83" s="913"/>
      <c r="KN83" s="913"/>
      <c r="KO83" s="913"/>
      <c r="KP83" s="962"/>
      <c r="KQ83" s="913"/>
      <c r="KR83" s="913"/>
      <c r="KS83" s="913"/>
      <c r="KT83" s="962"/>
      <c r="KU83" s="913"/>
      <c r="KV83" s="913"/>
      <c r="KW83" s="913"/>
      <c r="KX83" s="962"/>
      <c r="KY83" s="913"/>
      <c r="KZ83" s="913"/>
      <c r="LA83" s="913"/>
      <c r="LB83" s="962"/>
      <c r="LC83" s="962"/>
      <c r="LD83" s="962"/>
      <c r="LE83" s="962"/>
      <c r="LF83" s="962"/>
      <c r="LG83" s="962"/>
      <c r="LH83" s="962"/>
      <c r="LI83" s="962"/>
      <c r="LJ83" s="962"/>
      <c r="LK83" s="962"/>
      <c r="LL83" s="962"/>
      <c r="LM83" s="962"/>
      <c r="LN83" s="962"/>
      <c r="LO83" s="913"/>
      <c r="LP83" s="913"/>
      <c r="LQ83" s="913"/>
      <c r="LR83" s="962"/>
      <c r="LS83" s="913"/>
      <c r="LT83" s="913"/>
      <c r="LU83" s="913"/>
      <c r="LV83" s="962"/>
      <c r="LW83" s="913"/>
      <c r="LX83" s="913"/>
      <c r="LY83" s="913"/>
      <c r="LZ83" s="962"/>
      <c r="MA83" s="913"/>
      <c r="MB83" s="913"/>
      <c r="MC83" s="913"/>
      <c r="MD83" s="962"/>
      <c r="ME83" s="913"/>
      <c r="MF83" s="913"/>
      <c r="MG83" s="913"/>
      <c r="MH83" s="962"/>
      <c r="MI83" s="913"/>
      <c r="MJ83" s="913"/>
      <c r="MK83" s="913"/>
      <c r="ML83" s="962"/>
      <c r="MM83" s="913"/>
      <c r="MN83" s="913"/>
      <c r="MO83" s="913"/>
      <c r="MP83" s="962"/>
      <c r="MQ83" s="913"/>
      <c r="MR83" s="913"/>
      <c r="MS83" s="913"/>
      <c r="MT83" s="962"/>
      <c r="MU83" s="913"/>
      <c r="MV83" s="913"/>
      <c r="MW83" s="913"/>
      <c r="MX83" s="962"/>
      <c r="MY83" s="962"/>
      <c r="MZ83" s="962"/>
      <c r="NA83" s="962"/>
      <c r="NB83" s="962"/>
      <c r="NC83" s="913"/>
      <c r="ND83" s="913"/>
      <c r="NE83" s="913"/>
      <c r="NF83" s="962"/>
      <c r="NG83" s="913"/>
      <c r="NH83" s="913"/>
      <c r="NI83" s="913"/>
      <c r="NJ83" s="962"/>
      <c r="NK83" s="913"/>
      <c r="NL83" s="913"/>
      <c r="NM83" s="913"/>
      <c r="NN83" s="962"/>
      <c r="NO83" s="913"/>
      <c r="NP83" s="913"/>
      <c r="NQ83" s="913"/>
      <c r="NR83" s="962"/>
      <c r="NS83" s="962"/>
      <c r="NT83" s="962"/>
      <c r="NU83" s="962"/>
      <c r="NV83" s="962"/>
      <c r="NW83" s="962"/>
      <c r="NX83" s="962"/>
      <c r="NY83" s="962"/>
      <c r="NZ83" s="962"/>
      <c r="OA83" s="962"/>
      <c r="OB83" s="962"/>
      <c r="OC83" s="962"/>
      <c r="OD83" s="962"/>
      <c r="OE83" s="960"/>
      <c r="OF83" s="960"/>
      <c r="OG83" s="960"/>
      <c r="OH83" s="960"/>
      <c r="OI83" s="962"/>
      <c r="OJ83" s="962"/>
      <c r="OK83" s="962"/>
      <c r="OL83" s="962"/>
      <c r="OM83" s="962"/>
      <c r="ON83" s="962"/>
      <c r="OO83" s="962"/>
      <c r="OP83" s="962"/>
      <c r="OQ83" s="962"/>
      <c r="OR83" s="962"/>
      <c r="OS83" s="962"/>
      <c r="OT83" s="962"/>
      <c r="OU83" s="962"/>
      <c r="OV83" s="962"/>
      <c r="OW83" s="962"/>
      <c r="OX83" s="962"/>
      <c r="OY83" s="962"/>
      <c r="OZ83" s="962"/>
      <c r="PA83" s="962"/>
      <c r="PB83" s="962"/>
      <c r="PC83" s="962"/>
      <c r="PD83" s="962"/>
      <c r="PE83" s="962"/>
      <c r="PF83" s="962"/>
      <c r="PG83" s="962"/>
      <c r="PH83" s="962"/>
      <c r="PI83" s="962"/>
      <c r="PJ83" s="962"/>
      <c r="PK83" s="962"/>
      <c r="PL83" s="962"/>
      <c r="PM83" s="962"/>
      <c r="PN83" s="962"/>
      <c r="PO83" s="962"/>
      <c r="PP83" s="962"/>
      <c r="PQ83" s="962"/>
      <c r="PR83" s="962"/>
      <c r="PS83" s="962"/>
      <c r="PT83" s="962"/>
      <c r="PU83" s="962"/>
      <c r="PV83" s="476"/>
      <c r="PW83" s="476"/>
      <c r="PX83" s="476"/>
      <c r="PY83" s="476"/>
      <c r="PZ83" s="476"/>
      <c r="QA83" s="913"/>
      <c r="QB83" s="913"/>
      <c r="QC83" s="913"/>
      <c r="QD83" s="962"/>
      <c r="QE83" s="476"/>
      <c r="QF83" s="476"/>
      <c r="QG83" s="476"/>
      <c r="QH83" s="476"/>
      <c r="QI83" s="476"/>
      <c r="QJ83" s="476"/>
      <c r="QK83" s="476"/>
      <c r="QL83" s="476"/>
      <c r="QM83" s="476"/>
      <c r="QN83" s="476"/>
      <c r="QO83" s="476"/>
      <c r="QP83" s="476"/>
      <c r="QQ83" s="476"/>
      <c r="QR83" s="476"/>
      <c r="QS83" s="476"/>
      <c r="QT83" s="476"/>
      <c r="QU83" s="476"/>
      <c r="QV83" s="476"/>
      <c r="QW83" s="476"/>
      <c r="QX83" s="476"/>
      <c r="QY83" s="962"/>
      <c r="QZ83" s="962"/>
      <c r="RA83" s="962"/>
      <c r="RB83" s="962"/>
      <c r="RC83" s="962"/>
      <c r="RD83" s="962"/>
      <c r="RE83" s="962"/>
      <c r="RF83" s="962"/>
      <c r="RG83" s="962"/>
      <c r="RH83" s="962"/>
      <c r="RI83" s="962"/>
      <c r="RJ83" s="962"/>
      <c r="RK83" s="962"/>
      <c r="RL83" s="962"/>
      <c r="RM83" s="962"/>
      <c r="RN83" s="962"/>
      <c r="RO83" s="962"/>
      <c r="RP83" s="962"/>
      <c r="RQ83" s="962"/>
      <c r="RR83" s="962"/>
      <c r="RS83" s="962"/>
      <c r="RT83" s="962"/>
      <c r="RU83" s="962"/>
      <c r="RV83" s="962"/>
      <c r="RW83" s="962"/>
      <c r="RX83" s="962"/>
      <c r="RY83" s="962"/>
      <c r="RZ83" s="962"/>
      <c r="SA83" s="962"/>
      <c r="SB83" s="962"/>
      <c r="SC83" s="962"/>
      <c r="SD83" s="962"/>
      <c r="SE83" s="962"/>
      <c r="SF83" s="962"/>
      <c r="SG83" s="962"/>
      <c r="SH83" s="962"/>
      <c r="SI83" s="962"/>
      <c r="SJ83" s="962"/>
      <c r="SK83" s="962"/>
      <c r="SL83" s="476"/>
      <c r="SM83" s="962"/>
      <c r="SN83" s="962"/>
      <c r="SO83" s="962"/>
      <c r="SP83" s="476"/>
      <c r="SQ83" s="962"/>
      <c r="SR83" s="962"/>
      <c r="SS83" s="962"/>
      <c r="ST83" s="962"/>
      <c r="SU83" s="962"/>
      <c r="SV83" s="962"/>
      <c r="SW83" s="962"/>
      <c r="SX83" s="962"/>
      <c r="SY83" s="962"/>
      <c r="SZ83" s="962"/>
      <c r="TA83" s="962"/>
      <c r="TB83" s="962"/>
      <c r="TC83" s="962"/>
      <c r="TD83" s="962"/>
      <c r="TE83" s="962"/>
      <c r="TF83" s="962"/>
      <c r="TG83" s="962"/>
      <c r="TH83" s="962"/>
      <c r="TI83" s="962"/>
      <c r="TJ83" s="962"/>
      <c r="TK83" s="962"/>
      <c r="TL83" s="962"/>
      <c r="TM83" s="962"/>
      <c r="TN83" s="962"/>
      <c r="TO83" s="962"/>
      <c r="TP83" s="962"/>
      <c r="TQ83" s="962"/>
      <c r="TR83" s="962"/>
      <c r="TS83" s="962"/>
      <c r="TT83" s="962"/>
      <c r="TU83" s="962"/>
      <c r="TV83" s="962"/>
      <c r="TW83" s="962"/>
      <c r="TX83" s="962"/>
      <c r="TY83" s="962"/>
      <c r="TZ83" s="962"/>
      <c r="UA83" s="962"/>
      <c r="UB83" s="962"/>
      <c r="UC83" s="962"/>
      <c r="UD83" s="962"/>
      <c r="UE83" s="962"/>
      <c r="UF83" s="962"/>
      <c r="UG83" s="962"/>
      <c r="UH83" s="962"/>
      <c r="UI83" s="962"/>
      <c r="UJ83" s="962"/>
      <c r="UK83" s="962"/>
      <c r="UL83" s="962"/>
      <c r="UM83" s="962"/>
      <c r="UN83" s="962"/>
      <c r="UO83" s="962"/>
      <c r="UP83" s="962"/>
      <c r="UQ83" s="962"/>
      <c r="UR83" s="962"/>
      <c r="US83" s="962"/>
      <c r="UT83" s="962"/>
      <c r="UU83" s="962"/>
      <c r="UV83" s="962"/>
      <c r="UW83" s="962"/>
      <c r="UX83" s="962"/>
      <c r="UY83" s="962"/>
      <c r="UZ83" s="962"/>
      <c r="VA83" s="962"/>
      <c r="VB83" s="962"/>
      <c r="VC83" s="962"/>
      <c r="VD83" s="962"/>
      <c r="VE83" s="962"/>
      <c r="VF83" s="962"/>
      <c r="VG83" s="962"/>
      <c r="VH83" s="962"/>
      <c r="VI83" s="962"/>
      <c r="VJ83" s="476"/>
      <c r="VK83" s="962"/>
      <c r="VL83" s="962"/>
      <c r="VM83" s="962"/>
      <c r="VN83" s="962"/>
      <c r="VO83" s="962"/>
      <c r="VP83" s="962"/>
      <c r="VQ83" s="962"/>
      <c r="VR83" s="476"/>
      <c r="VS83" s="962"/>
      <c r="VT83" s="962"/>
      <c r="VU83" s="962"/>
      <c r="VV83" s="476"/>
      <c r="VW83" s="962"/>
      <c r="VX83" s="962"/>
      <c r="VY83" s="962"/>
      <c r="VZ83" s="962"/>
      <c r="WA83" s="962"/>
      <c r="WB83" s="962"/>
      <c r="WC83" s="962"/>
      <c r="WD83" s="962"/>
      <c r="WE83" s="962"/>
      <c r="WF83" s="962"/>
      <c r="WG83" s="962"/>
      <c r="WH83" s="962"/>
      <c r="WI83" s="962"/>
      <c r="WJ83" s="962"/>
      <c r="WK83" s="962"/>
      <c r="WL83" s="962"/>
      <c r="WM83" s="962"/>
      <c r="WN83" s="962"/>
      <c r="WO83" s="962"/>
      <c r="WP83" s="962"/>
      <c r="WQ83" s="962"/>
      <c r="WR83" s="962"/>
      <c r="WS83" s="962"/>
      <c r="WT83" s="962"/>
      <c r="WU83" s="962"/>
      <c r="WV83" s="962"/>
      <c r="WW83" s="962"/>
      <c r="WX83" s="476"/>
      <c r="WY83" s="962"/>
      <c r="WZ83" s="962"/>
      <c r="XA83" s="962"/>
      <c r="XB83" s="476"/>
      <c r="XC83" s="476"/>
      <c r="XD83" s="476"/>
      <c r="XE83" s="476"/>
      <c r="XF83" s="476"/>
      <c r="XG83" s="476"/>
      <c r="XH83" s="476"/>
      <c r="XI83" s="476"/>
      <c r="XJ83" s="476"/>
      <c r="XK83" s="476"/>
      <c r="XL83" s="476"/>
      <c r="XM83" s="476"/>
      <c r="XN83" s="476"/>
      <c r="XO83" s="476"/>
      <c r="XP83" s="476"/>
      <c r="XQ83" s="476"/>
      <c r="XR83" s="476"/>
      <c r="XS83" s="476"/>
      <c r="XT83" s="476"/>
      <c r="XU83" s="476"/>
      <c r="XV83" s="476"/>
      <c r="XW83" s="476"/>
      <c r="XX83" s="476"/>
      <c r="XY83" s="476"/>
      <c r="XZ83" s="476"/>
      <c r="YA83" s="476"/>
      <c r="YB83" s="476"/>
      <c r="YC83" s="476"/>
      <c r="YD83" s="476"/>
      <c r="YE83" s="962"/>
      <c r="YF83" s="962"/>
      <c r="YG83" s="962"/>
      <c r="YH83" s="962"/>
      <c r="YI83" s="962"/>
      <c r="YJ83" s="962"/>
      <c r="YK83" s="962"/>
      <c r="YL83" s="962"/>
      <c r="YM83" s="962"/>
      <c r="YN83" s="962"/>
      <c r="YO83" s="962"/>
      <c r="YP83" s="962"/>
      <c r="YQ83" s="476"/>
      <c r="YR83" s="476"/>
      <c r="YS83" s="476"/>
      <c r="YT83" s="476"/>
      <c r="YU83" s="476"/>
      <c r="YV83" s="476"/>
      <c r="YW83" s="476"/>
      <c r="YX83" s="476"/>
      <c r="YY83" s="476"/>
      <c r="YZ83" s="476"/>
      <c r="ZA83" s="476"/>
      <c r="ZB83" s="476"/>
      <c r="ZC83" s="476"/>
      <c r="ZD83" s="476"/>
      <c r="ZE83" s="476"/>
      <c r="ZF83" s="476"/>
      <c r="ZG83" s="476"/>
      <c r="ZH83" s="476"/>
      <c r="ZI83" s="476"/>
      <c r="ZJ83" s="476"/>
      <c r="ZK83" s="476"/>
      <c r="ZL83" s="476"/>
      <c r="ZM83" s="476"/>
      <c r="ZN83" s="476"/>
      <c r="ZO83" s="476"/>
      <c r="ZP83" s="476"/>
      <c r="ZQ83" s="476"/>
      <c r="ZR83" s="476"/>
      <c r="ZS83" s="476"/>
      <c r="ZT83" s="476"/>
      <c r="ZU83" s="476"/>
      <c r="ZV83" s="476"/>
      <c r="ZW83" s="476"/>
      <c r="ZX83" s="476"/>
      <c r="ZY83" s="476"/>
      <c r="ZZ83" s="476"/>
      <c r="AAA83" s="476"/>
      <c r="AAB83" s="476"/>
      <c r="AAC83" s="476"/>
      <c r="AAD83" s="476"/>
      <c r="AAE83" s="476"/>
      <c r="AAF83" s="476"/>
      <c r="AAG83" s="476"/>
      <c r="AAH83" s="476"/>
      <c r="AAI83" s="476"/>
      <c r="AAJ83" s="476"/>
      <c r="AAK83" s="476"/>
      <c r="AAL83" s="476"/>
      <c r="AAM83" s="476"/>
      <c r="AAN83" s="476"/>
      <c r="AAO83" s="476"/>
      <c r="AAP83" s="476"/>
      <c r="AAQ83" s="476"/>
      <c r="AAR83" s="476"/>
      <c r="AAS83" s="476"/>
      <c r="AAT83" s="476"/>
      <c r="AAU83" s="476"/>
      <c r="AAV83" s="476"/>
      <c r="AAW83" s="476"/>
      <c r="AAX83" s="476"/>
      <c r="AAY83" s="476"/>
      <c r="AAZ83" s="476"/>
      <c r="ABA83" s="476"/>
      <c r="ABB83" s="476"/>
      <c r="ABC83" s="476"/>
      <c r="ABD83" s="476"/>
      <c r="ABE83" s="476"/>
      <c r="ABF83" s="476"/>
      <c r="ABG83" s="476"/>
      <c r="ABH83" s="476"/>
      <c r="ABI83" s="476"/>
      <c r="ABJ83" s="476"/>
      <c r="ABK83" s="476"/>
      <c r="ABL83" s="476"/>
      <c r="ABM83" s="476"/>
      <c r="ABN83" s="476"/>
      <c r="ABO83" s="476"/>
      <c r="ABP83" s="476"/>
      <c r="ABQ83" s="476"/>
      <c r="ABR83" s="476"/>
      <c r="ABS83" s="476"/>
      <c r="ABT83" s="476"/>
      <c r="ABU83" s="476"/>
      <c r="ABV83" s="476"/>
      <c r="ABW83" s="476"/>
      <c r="ABX83" s="476"/>
      <c r="ABY83" s="476"/>
      <c r="ABZ83" s="476"/>
      <c r="ACA83" s="476"/>
      <c r="ACB83" s="476"/>
      <c r="ACC83" s="476"/>
      <c r="ACD83" s="476"/>
      <c r="ACE83" s="476"/>
      <c r="ACF83" s="476"/>
      <c r="ACG83" s="476"/>
      <c r="ACH83" s="476"/>
      <c r="ACI83" s="476"/>
      <c r="ACJ83" s="476"/>
      <c r="ACK83" s="476"/>
      <c r="ACL83" s="476"/>
      <c r="ACM83" s="476"/>
      <c r="ACN83" s="476"/>
      <c r="ACO83" s="476"/>
      <c r="ACP83" s="476"/>
      <c r="ACQ83" s="476"/>
      <c r="ACR83" s="476"/>
      <c r="ACS83" s="476"/>
      <c r="ACT83" s="476"/>
      <c r="ACU83" s="476"/>
      <c r="ACV83" s="476"/>
      <c r="ACW83" s="476"/>
      <c r="ACX83" s="476"/>
      <c r="ACY83" s="476"/>
      <c r="ACZ83" s="476"/>
      <c r="ADA83" s="476"/>
      <c r="ADB83" s="476"/>
      <c r="ADC83" s="476"/>
      <c r="ADD83" s="476"/>
      <c r="ADE83" s="476"/>
      <c r="ADF83" s="476"/>
      <c r="ADG83" s="476"/>
      <c r="ADH83" s="476"/>
      <c r="ADI83" s="476"/>
      <c r="ADJ83" s="476"/>
      <c r="ADK83" s="476"/>
      <c r="ADL83" s="476"/>
      <c r="ADM83" s="476"/>
      <c r="ADN83" s="476"/>
      <c r="ADO83" s="476"/>
      <c r="ADP83" s="476"/>
      <c r="ADQ83" s="476"/>
      <c r="ADR83" s="476"/>
      <c r="ADS83" s="476"/>
      <c r="ADT83" s="476"/>
      <c r="ADU83" s="476"/>
      <c r="ADV83" s="476"/>
      <c r="ADW83" s="476"/>
      <c r="ADX83" s="476"/>
      <c r="ADY83" s="476"/>
      <c r="ADZ83" s="476"/>
      <c r="AEA83" s="476"/>
      <c r="AEB83" s="476"/>
      <c r="AEC83" s="476"/>
      <c r="AED83" s="476"/>
      <c r="AEE83" s="476"/>
      <c r="AEF83" s="443"/>
      <c r="AEG83" s="476"/>
    </row>
    <row r="84" spans="1:816" ht="12.75" customHeight="1">
      <c r="A84" s="538"/>
      <c r="B84" s="461"/>
      <c r="C84" s="462"/>
      <c r="D84" s="443"/>
      <c r="E84" s="443"/>
      <c r="F84" s="445"/>
      <c r="G84" s="443"/>
      <c r="H84" s="952"/>
      <c r="I84" s="444"/>
      <c r="J84" s="962"/>
      <c r="K84" s="913"/>
      <c r="L84" s="913"/>
      <c r="M84" s="444"/>
      <c r="N84" s="962"/>
      <c r="O84" s="913"/>
      <c r="P84" s="913"/>
      <c r="Q84" s="444"/>
      <c r="R84" s="962"/>
      <c r="S84" s="913"/>
      <c r="T84" s="913"/>
      <c r="U84" s="444"/>
      <c r="V84" s="962"/>
      <c r="W84" s="913"/>
      <c r="X84" s="913"/>
      <c r="Y84" s="444"/>
      <c r="Z84" s="962"/>
      <c r="AA84" s="913"/>
      <c r="AB84" s="913"/>
      <c r="AC84" s="444"/>
      <c r="AD84" s="962"/>
      <c r="AE84" s="913"/>
      <c r="AF84" s="913"/>
      <c r="AG84" s="444"/>
      <c r="AH84" s="962"/>
      <c r="AI84" s="913"/>
      <c r="AJ84" s="913"/>
      <c r="AK84" s="444"/>
      <c r="AL84" s="962"/>
      <c r="AM84" s="913"/>
      <c r="AN84" s="913"/>
      <c r="AO84" s="444"/>
      <c r="AP84" s="962"/>
      <c r="AQ84" s="913"/>
      <c r="AR84" s="913"/>
      <c r="AS84" s="444"/>
      <c r="AT84" s="962"/>
      <c r="AU84" s="913"/>
      <c r="AV84" s="913"/>
      <c r="AW84" s="444"/>
      <c r="AX84" s="962"/>
      <c r="AY84" s="913"/>
      <c r="AZ84" s="913"/>
      <c r="BA84" s="444"/>
      <c r="BB84" s="962"/>
      <c r="BC84" s="913"/>
      <c r="BD84" s="913"/>
      <c r="BE84" s="444"/>
      <c r="BF84" s="962"/>
      <c r="BG84" s="913"/>
      <c r="BH84" s="913"/>
      <c r="BI84" s="444"/>
      <c r="BJ84" s="962"/>
      <c r="BK84" s="913"/>
      <c r="BL84" s="913"/>
      <c r="BM84" s="444"/>
      <c r="BN84" s="962"/>
      <c r="BO84" s="913"/>
      <c r="BP84" s="913"/>
      <c r="BQ84" s="444"/>
      <c r="BR84" s="962"/>
      <c r="BS84" s="913"/>
      <c r="BT84" s="913"/>
      <c r="BU84" s="444"/>
      <c r="BV84" s="962"/>
      <c r="BW84" s="913"/>
      <c r="BX84" s="913"/>
      <c r="BY84" s="444"/>
      <c r="BZ84" s="962"/>
      <c r="CA84" s="913"/>
      <c r="CB84" s="913"/>
      <c r="CC84" s="444"/>
      <c r="CD84" s="962"/>
      <c r="CE84" s="962"/>
      <c r="CF84" s="962"/>
      <c r="CG84" s="962"/>
      <c r="CH84" s="962"/>
      <c r="CI84" s="913"/>
      <c r="CJ84" s="913"/>
      <c r="CK84" s="444"/>
      <c r="CL84" s="962"/>
      <c r="CM84" s="913"/>
      <c r="CN84" s="913"/>
      <c r="CO84" s="444"/>
      <c r="CP84" s="962"/>
      <c r="CQ84" s="913"/>
      <c r="CR84" s="913"/>
      <c r="CS84" s="444"/>
      <c r="CT84" s="962"/>
      <c r="CU84" s="913"/>
      <c r="CV84" s="913"/>
      <c r="CW84" s="444"/>
      <c r="CX84" s="962"/>
      <c r="CY84" s="962"/>
      <c r="CZ84" s="962"/>
      <c r="DA84" s="962"/>
      <c r="DB84" s="962"/>
      <c r="DC84" s="913"/>
      <c r="DD84" s="913"/>
      <c r="DE84" s="444"/>
      <c r="DF84" s="962"/>
      <c r="DG84" s="913"/>
      <c r="DH84" s="913"/>
      <c r="DI84" s="444"/>
      <c r="DJ84" s="962"/>
      <c r="DK84" s="913"/>
      <c r="DL84" s="913"/>
      <c r="DM84" s="444"/>
      <c r="DN84" s="962"/>
      <c r="DO84" s="913"/>
      <c r="DP84" s="913"/>
      <c r="DQ84" s="444"/>
      <c r="DR84" s="962"/>
      <c r="DS84" s="913"/>
      <c r="DT84" s="913"/>
      <c r="DU84" s="444"/>
      <c r="DV84" s="962"/>
      <c r="DW84" s="913"/>
      <c r="DX84" s="913"/>
      <c r="DY84" s="444"/>
      <c r="DZ84" s="962"/>
      <c r="EA84" s="913"/>
      <c r="EB84" s="913"/>
      <c r="EC84" s="444"/>
      <c r="ED84" s="962"/>
      <c r="EE84" s="913"/>
      <c r="EF84" s="913"/>
      <c r="EG84" s="444"/>
      <c r="EH84" s="962"/>
      <c r="EI84" s="913"/>
      <c r="EJ84" s="913"/>
      <c r="EK84" s="444"/>
      <c r="EL84" s="962"/>
      <c r="EM84" s="913"/>
      <c r="EN84" s="913"/>
      <c r="EO84" s="444"/>
      <c r="EP84" s="962"/>
      <c r="EQ84" s="913"/>
      <c r="ER84" s="913"/>
      <c r="ES84" s="444"/>
      <c r="ET84" s="962"/>
      <c r="EU84" s="913"/>
      <c r="EV84" s="913"/>
      <c r="EW84" s="444"/>
      <c r="EX84" s="962"/>
      <c r="EY84" s="913"/>
      <c r="EZ84" s="913"/>
      <c r="FA84" s="444"/>
      <c r="FB84" s="962"/>
      <c r="FC84" s="913"/>
      <c r="FD84" s="913"/>
      <c r="FE84" s="444"/>
      <c r="FF84" s="962"/>
      <c r="FG84" s="913"/>
      <c r="FH84" s="913"/>
      <c r="FI84" s="444"/>
      <c r="FJ84" s="962"/>
      <c r="FK84" s="913"/>
      <c r="FL84" s="913"/>
      <c r="FM84" s="444"/>
      <c r="FN84" s="962"/>
      <c r="FO84" s="913"/>
      <c r="FP84" s="913"/>
      <c r="FQ84" s="444"/>
      <c r="FR84" s="962"/>
      <c r="FS84" s="913"/>
      <c r="FT84" s="913"/>
      <c r="FU84" s="444"/>
      <c r="FV84" s="962"/>
      <c r="FW84" s="913"/>
      <c r="FX84" s="913"/>
      <c r="FY84" s="444"/>
      <c r="FZ84" s="962"/>
      <c r="GA84" s="913"/>
      <c r="GB84" s="913"/>
      <c r="GC84" s="444"/>
      <c r="GD84" s="962"/>
      <c r="GE84" s="913"/>
      <c r="GF84" s="913"/>
      <c r="GG84" s="444"/>
      <c r="GH84" s="962"/>
      <c r="GI84" s="913"/>
      <c r="GJ84" s="913"/>
      <c r="GK84" s="444"/>
      <c r="GL84" s="962"/>
      <c r="GM84" s="913"/>
      <c r="GN84" s="913"/>
      <c r="GO84" s="444"/>
      <c r="GP84" s="962"/>
      <c r="GQ84" s="913"/>
      <c r="GR84" s="913"/>
      <c r="GS84" s="444"/>
      <c r="GT84" s="962"/>
      <c r="GU84" s="962"/>
      <c r="GV84" s="962"/>
      <c r="GW84" s="962"/>
      <c r="GX84" s="962"/>
      <c r="GY84" s="913"/>
      <c r="GZ84" s="913"/>
      <c r="HA84" s="444"/>
      <c r="HB84" s="962"/>
      <c r="HC84" s="913"/>
      <c r="HD84" s="913"/>
      <c r="HE84" s="444"/>
      <c r="HF84" s="962"/>
      <c r="HG84" s="913"/>
      <c r="HH84" s="913"/>
      <c r="HI84" s="444"/>
      <c r="HJ84" s="962"/>
      <c r="HK84" s="913"/>
      <c r="HL84" s="913"/>
      <c r="HM84" s="444"/>
      <c r="HN84" s="962"/>
      <c r="HO84" s="913"/>
      <c r="HP84" s="913"/>
      <c r="HQ84" s="444"/>
      <c r="HR84" s="962"/>
      <c r="HS84" s="913"/>
      <c r="HT84" s="913"/>
      <c r="HU84" s="444"/>
      <c r="HV84" s="962"/>
      <c r="HW84" s="913"/>
      <c r="HX84" s="913"/>
      <c r="HY84" s="444"/>
      <c r="HZ84" s="962"/>
      <c r="IA84" s="913"/>
      <c r="IB84" s="913"/>
      <c r="IC84" s="444"/>
      <c r="ID84" s="962"/>
      <c r="IE84" s="913"/>
      <c r="IF84" s="913"/>
      <c r="IG84" s="444"/>
      <c r="IH84" s="962"/>
      <c r="II84" s="913"/>
      <c r="IJ84" s="913"/>
      <c r="IK84" s="444"/>
      <c r="IL84" s="962"/>
      <c r="IM84" s="913"/>
      <c r="IN84" s="444"/>
      <c r="IO84" s="444"/>
      <c r="IP84" s="962"/>
      <c r="IQ84" s="913"/>
      <c r="IR84" s="913"/>
      <c r="IS84" s="444"/>
      <c r="IT84" s="962"/>
      <c r="IU84" s="913"/>
      <c r="IV84" s="913"/>
      <c r="IW84" s="444"/>
      <c r="IX84" s="962"/>
      <c r="IY84" s="913"/>
      <c r="IZ84" s="913"/>
      <c r="JA84" s="444"/>
      <c r="JB84" s="962"/>
      <c r="JC84" s="913"/>
      <c r="JD84" s="913"/>
      <c r="JE84" s="444"/>
      <c r="JF84" s="962"/>
      <c r="JG84" s="913"/>
      <c r="JH84" s="913"/>
      <c r="JI84" s="444"/>
      <c r="JJ84" s="962"/>
      <c r="JK84" s="913"/>
      <c r="JL84" s="913"/>
      <c r="JM84" s="444"/>
      <c r="JN84" s="962"/>
      <c r="JO84" s="913"/>
      <c r="JP84" s="913"/>
      <c r="JQ84" s="444"/>
      <c r="JR84" s="962"/>
      <c r="JS84" s="913"/>
      <c r="JT84" s="913"/>
      <c r="JU84" s="444"/>
      <c r="JV84" s="962"/>
      <c r="JW84" s="913"/>
      <c r="JX84" s="913"/>
      <c r="JY84" s="444"/>
      <c r="JZ84" s="962"/>
      <c r="KA84" s="913"/>
      <c r="KB84" s="913"/>
      <c r="KC84" s="444"/>
      <c r="KD84" s="962"/>
      <c r="KE84" s="913"/>
      <c r="KF84" s="913"/>
      <c r="KG84" s="444"/>
      <c r="KH84" s="962"/>
      <c r="KI84" s="913"/>
      <c r="KJ84" s="913"/>
      <c r="KK84" s="444"/>
      <c r="KL84" s="962"/>
      <c r="KM84" s="913"/>
      <c r="KN84" s="913"/>
      <c r="KO84" s="444"/>
      <c r="KP84" s="962"/>
      <c r="KQ84" s="913"/>
      <c r="KR84" s="913"/>
      <c r="KS84" s="444"/>
      <c r="KT84" s="962"/>
      <c r="KU84" s="913"/>
      <c r="KV84" s="913"/>
      <c r="KW84" s="444"/>
      <c r="KX84" s="962"/>
      <c r="KY84" s="913"/>
      <c r="KZ84" s="913"/>
      <c r="LA84" s="444"/>
      <c r="LB84" s="962"/>
      <c r="LC84" s="913"/>
      <c r="LD84" s="913"/>
      <c r="LE84" s="444"/>
      <c r="LF84" s="962"/>
      <c r="LG84" s="913"/>
      <c r="LH84" s="913"/>
      <c r="LI84" s="444"/>
      <c r="LJ84" s="962"/>
      <c r="LK84" s="913"/>
      <c r="LL84" s="913"/>
      <c r="LM84" s="444"/>
      <c r="LN84" s="962"/>
      <c r="LO84" s="913"/>
      <c r="LP84" s="913"/>
      <c r="LQ84" s="444"/>
      <c r="LR84" s="962"/>
      <c r="LS84" s="913"/>
      <c r="LT84" s="913"/>
      <c r="LU84" s="444"/>
      <c r="LV84" s="962"/>
      <c r="LW84" s="913"/>
      <c r="LX84" s="913"/>
      <c r="LY84" s="444"/>
      <c r="LZ84" s="962"/>
      <c r="MA84" s="913"/>
      <c r="MB84" s="913"/>
      <c r="MC84" s="444"/>
      <c r="MD84" s="962"/>
      <c r="ME84" s="913"/>
      <c r="MF84" s="913"/>
      <c r="MG84" s="444"/>
      <c r="MH84" s="962"/>
      <c r="MI84" s="913"/>
      <c r="MJ84" s="913"/>
      <c r="MK84" s="444"/>
      <c r="ML84" s="962"/>
      <c r="MM84" s="913"/>
      <c r="MN84" s="913"/>
      <c r="MO84" s="444"/>
      <c r="MP84" s="962"/>
      <c r="MQ84" s="913"/>
      <c r="MR84" s="913"/>
      <c r="MS84" s="444"/>
      <c r="MT84" s="962"/>
      <c r="MU84" s="913"/>
      <c r="MV84" s="913"/>
      <c r="MW84" s="444"/>
      <c r="MX84" s="962"/>
      <c r="MY84" s="913"/>
      <c r="MZ84" s="913"/>
      <c r="NA84" s="444"/>
      <c r="NB84" s="962"/>
      <c r="NC84" s="913"/>
      <c r="ND84" s="913"/>
      <c r="NE84" s="444"/>
      <c r="NF84" s="962"/>
      <c r="NG84" s="913"/>
      <c r="NH84" s="913"/>
      <c r="NI84" s="444"/>
      <c r="NJ84" s="962"/>
      <c r="NK84" s="913"/>
      <c r="NL84" s="913"/>
      <c r="NM84" s="444"/>
      <c r="NN84" s="962"/>
      <c r="NO84" s="913"/>
      <c r="NP84" s="913"/>
      <c r="NQ84" s="444"/>
      <c r="NR84" s="962"/>
      <c r="NS84" s="913"/>
      <c r="NT84" s="913"/>
      <c r="NU84" s="444"/>
      <c r="NV84" s="962"/>
      <c r="NW84" s="913"/>
      <c r="NX84" s="913"/>
      <c r="NY84" s="444"/>
      <c r="NZ84" s="962"/>
      <c r="OA84" s="913"/>
      <c r="OB84" s="913"/>
      <c r="OC84" s="444"/>
      <c r="OD84" s="962"/>
      <c r="OE84" s="913"/>
      <c r="OF84" s="913"/>
      <c r="OG84" s="444"/>
      <c r="OH84" s="962"/>
      <c r="OI84" s="913"/>
      <c r="OJ84" s="913"/>
      <c r="OK84" s="444"/>
      <c r="OL84" s="962"/>
      <c r="OM84" s="913"/>
      <c r="ON84" s="913"/>
      <c r="OO84" s="444"/>
      <c r="OP84" s="962"/>
      <c r="OQ84" s="913"/>
      <c r="OR84" s="913"/>
      <c r="OS84" s="444"/>
      <c r="OT84" s="962"/>
      <c r="OU84" s="913"/>
      <c r="OV84" s="913"/>
      <c r="OW84" s="444"/>
      <c r="OX84" s="962"/>
      <c r="OY84" s="913"/>
      <c r="OZ84" s="913"/>
      <c r="PA84" s="444"/>
      <c r="PB84" s="962"/>
      <c r="PC84" s="913"/>
      <c r="PD84" s="913"/>
      <c r="PE84" s="444"/>
      <c r="PF84" s="962"/>
      <c r="PG84" s="913"/>
      <c r="PH84" s="913"/>
      <c r="PI84" s="444"/>
      <c r="PJ84" s="962"/>
      <c r="PK84" s="913"/>
      <c r="PL84" s="913"/>
      <c r="PM84" s="444"/>
      <c r="PN84" s="962"/>
      <c r="PO84" s="913"/>
      <c r="PP84" s="913"/>
      <c r="PQ84" s="444"/>
      <c r="PR84" s="962"/>
      <c r="PS84" s="913"/>
      <c r="PT84" s="913"/>
      <c r="PU84" s="444"/>
      <c r="PV84" s="962"/>
      <c r="PW84" s="962"/>
      <c r="PX84" s="962"/>
      <c r="PY84" s="962"/>
      <c r="PZ84" s="962"/>
      <c r="QA84" s="913"/>
      <c r="QB84" s="913"/>
      <c r="QC84" s="444"/>
      <c r="QD84" s="962"/>
      <c r="QE84" s="962"/>
      <c r="QF84" s="962"/>
      <c r="QG84" s="962"/>
      <c r="QH84" s="962"/>
      <c r="QI84" s="962"/>
      <c r="QJ84" s="962"/>
      <c r="QK84" s="962"/>
      <c r="QL84" s="962"/>
      <c r="QM84" s="962"/>
      <c r="QN84" s="962"/>
      <c r="QO84" s="962"/>
      <c r="QP84" s="962"/>
      <c r="QQ84" s="962"/>
      <c r="QR84" s="962"/>
      <c r="QS84" s="962"/>
      <c r="QT84" s="962"/>
      <c r="QU84" s="962"/>
      <c r="QV84" s="962"/>
      <c r="QW84" s="962"/>
      <c r="QX84" s="962"/>
      <c r="QY84" s="913"/>
      <c r="QZ84" s="913"/>
      <c r="RA84" s="444"/>
      <c r="RB84" s="962"/>
      <c r="RC84" s="913"/>
      <c r="RD84" s="913"/>
      <c r="RE84" s="444"/>
      <c r="RF84" s="962"/>
      <c r="RG84" s="913"/>
      <c r="RH84" s="913"/>
      <c r="RI84" s="444"/>
      <c r="RJ84" s="962"/>
      <c r="RK84" s="962"/>
      <c r="RL84" s="962"/>
      <c r="RM84" s="962"/>
      <c r="RN84" s="962"/>
      <c r="RO84" s="962"/>
      <c r="RP84" s="962"/>
      <c r="RQ84" s="962"/>
      <c r="RR84" s="962"/>
      <c r="RS84" s="962"/>
      <c r="RT84" s="962"/>
      <c r="RU84" s="962"/>
      <c r="RV84" s="962"/>
      <c r="RW84" s="962"/>
      <c r="RX84" s="962"/>
      <c r="RY84" s="962"/>
      <c r="RZ84" s="962"/>
      <c r="SA84" s="913"/>
      <c r="SB84" s="913"/>
      <c r="SC84" s="444"/>
      <c r="SD84" s="962"/>
      <c r="SE84" s="913"/>
      <c r="SF84" s="913"/>
      <c r="SG84" s="444"/>
      <c r="SH84" s="962"/>
      <c r="SI84" s="913"/>
      <c r="SJ84" s="913"/>
      <c r="SK84" s="444"/>
      <c r="SL84" s="962"/>
      <c r="SM84" s="913"/>
      <c r="SN84" s="913"/>
      <c r="SO84" s="444"/>
      <c r="SP84" s="962"/>
      <c r="SQ84" s="913"/>
      <c r="SR84" s="913"/>
      <c r="SS84" s="444"/>
      <c r="ST84" s="962"/>
      <c r="SU84" s="913"/>
      <c r="SV84" s="913"/>
      <c r="SW84" s="444"/>
      <c r="SX84" s="962"/>
      <c r="SY84" s="913"/>
      <c r="SZ84" s="913"/>
      <c r="TA84" s="444"/>
      <c r="TB84" s="962"/>
      <c r="TC84" s="962"/>
      <c r="TD84" s="962"/>
      <c r="TE84" s="962"/>
      <c r="TF84" s="962"/>
      <c r="TG84" s="913"/>
      <c r="TH84" s="913"/>
      <c r="TI84" s="444"/>
      <c r="TJ84" s="962"/>
      <c r="TK84" s="913"/>
      <c r="TL84" s="913"/>
      <c r="TM84" s="444"/>
      <c r="TN84" s="962"/>
      <c r="TO84" s="913"/>
      <c r="TP84" s="913"/>
      <c r="TQ84" s="444"/>
      <c r="TR84" s="962"/>
      <c r="TS84" s="913"/>
      <c r="TT84" s="913"/>
      <c r="TU84" s="444"/>
      <c r="TV84" s="962"/>
      <c r="TW84" s="913"/>
      <c r="TX84" s="913"/>
      <c r="TY84" s="444"/>
      <c r="TZ84" s="962"/>
      <c r="UA84" s="962"/>
      <c r="UB84" s="962"/>
      <c r="UC84" s="962"/>
      <c r="UD84" s="962"/>
      <c r="UE84" s="913"/>
      <c r="UF84" s="913"/>
      <c r="UG84" s="444"/>
      <c r="UH84" s="962"/>
      <c r="UI84" s="913"/>
      <c r="UJ84" s="913"/>
      <c r="UK84" s="444"/>
      <c r="UL84" s="962"/>
      <c r="UM84" s="913"/>
      <c r="UN84" s="913"/>
      <c r="UO84" s="444"/>
      <c r="UP84" s="962"/>
      <c r="UQ84" s="913"/>
      <c r="UR84" s="913"/>
      <c r="US84" s="444"/>
      <c r="UT84" s="962"/>
      <c r="UU84" s="913"/>
      <c r="UV84" s="913"/>
      <c r="UW84" s="444"/>
      <c r="UX84" s="962"/>
      <c r="UY84" s="913"/>
      <c r="UZ84" s="913"/>
      <c r="VA84" s="444"/>
      <c r="VB84" s="962"/>
      <c r="VC84" s="913"/>
      <c r="VD84" s="913"/>
      <c r="VE84" s="444"/>
      <c r="VF84" s="962"/>
      <c r="VG84" s="913"/>
      <c r="VH84" s="913"/>
      <c r="VI84" s="444"/>
      <c r="VJ84" s="962"/>
      <c r="VK84" s="913"/>
      <c r="VL84" s="913"/>
      <c r="VM84" s="444"/>
      <c r="VN84" s="962"/>
      <c r="VO84" s="913"/>
      <c r="VP84" s="913"/>
      <c r="VQ84" s="444"/>
      <c r="VR84" s="962"/>
      <c r="VS84" s="913"/>
      <c r="VT84" s="913"/>
      <c r="VU84" s="444"/>
      <c r="VV84" s="962"/>
      <c r="VW84" s="913"/>
      <c r="VX84" s="913"/>
      <c r="VY84" s="444"/>
      <c r="VZ84" s="962"/>
      <c r="WA84" s="913"/>
      <c r="WB84" s="913"/>
      <c r="WC84" s="444"/>
      <c r="WD84" s="962"/>
      <c r="WE84" s="913"/>
      <c r="WF84" s="913"/>
      <c r="WG84" s="444"/>
      <c r="WH84" s="962"/>
      <c r="WI84" s="913"/>
      <c r="WJ84" s="913"/>
      <c r="WK84" s="444"/>
      <c r="WL84" s="962"/>
      <c r="WM84" s="962"/>
      <c r="WN84" s="962"/>
      <c r="WO84" s="962"/>
      <c r="WP84" s="962"/>
      <c r="WQ84" s="913"/>
      <c r="WR84" s="913"/>
      <c r="WS84" s="444"/>
      <c r="WT84" s="962"/>
      <c r="WU84" s="913"/>
      <c r="WV84" s="913"/>
      <c r="WW84" s="444"/>
      <c r="WX84" s="962"/>
      <c r="WY84" s="913"/>
      <c r="WZ84" s="913"/>
      <c r="XA84" s="444"/>
      <c r="XB84" s="962"/>
      <c r="XC84" s="962"/>
      <c r="XD84" s="962"/>
      <c r="XE84" s="962"/>
      <c r="XF84" s="962"/>
      <c r="XG84" s="962"/>
      <c r="XH84" s="962"/>
      <c r="XI84" s="962"/>
      <c r="XJ84" s="962"/>
      <c r="XK84" s="962"/>
      <c r="XL84" s="962"/>
      <c r="XM84" s="962"/>
      <c r="XN84" s="962"/>
      <c r="XO84" s="962"/>
      <c r="XP84" s="962"/>
      <c r="XQ84" s="962"/>
      <c r="XR84" s="962"/>
      <c r="XS84" s="962"/>
      <c r="XT84" s="962"/>
      <c r="XU84" s="962"/>
      <c r="XV84" s="962"/>
      <c r="XW84" s="962"/>
      <c r="XX84" s="962"/>
      <c r="XY84" s="962"/>
      <c r="XZ84" s="962"/>
      <c r="YA84" s="962"/>
      <c r="YB84" s="962"/>
      <c r="YC84" s="962"/>
      <c r="YD84" s="962"/>
      <c r="YE84" s="913"/>
      <c r="YF84" s="913"/>
      <c r="YG84" s="444"/>
      <c r="YH84" s="962"/>
      <c r="YI84" s="913"/>
      <c r="YJ84" s="913"/>
      <c r="YK84" s="444"/>
      <c r="YL84" s="962"/>
      <c r="YM84" s="962"/>
      <c r="YN84" s="962"/>
      <c r="YO84" s="962"/>
      <c r="YP84" s="962"/>
      <c r="YQ84" s="962"/>
      <c r="YR84" s="962"/>
      <c r="YS84" s="962"/>
      <c r="YT84" s="962"/>
      <c r="YU84" s="962"/>
      <c r="YV84" s="962"/>
      <c r="YW84" s="962"/>
      <c r="YX84" s="962"/>
      <c r="YY84" s="962"/>
      <c r="YZ84" s="962"/>
      <c r="ZA84" s="962"/>
      <c r="ZB84" s="962"/>
      <c r="ZC84" s="962"/>
      <c r="ZD84" s="962"/>
      <c r="ZE84" s="962"/>
      <c r="ZF84" s="962"/>
      <c r="ZG84" s="962"/>
      <c r="ZH84" s="962"/>
      <c r="ZI84" s="962"/>
      <c r="ZJ84" s="962"/>
      <c r="ZK84" s="962"/>
      <c r="ZL84" s="962"/>
      <c r="ZM84" s="962"/>
      <c r="ZN84" s="962"/>
      <c r="ZO84" s="962"/>
      <c r="ZP84" s="962"/>
      <c r="ZQ84" s="962"/>
      <c r="ZR84" s="962"/>
      <c r="ZS84" s="962"/>
      <c r="ZT84" s="962"/>
      <c r="ZU84" s="962"/>
      <c r="ZV84" s="962"/>
      <c r="ZW84" s="962"/>
      <c r="ZX84" s="962"/>
      <c r="ZY84" s="962"/>
      <c r="ZZ84" s="962"/>
      <c r="AAA84" s="962"/>
      <c r="AAB84" s="962"/>
      <c r="AAC84" s="962"/>
      <c r="AAD84" s="962"/>
      <c r="AAE84" s="962"/>
      <c r="AAF84" s="962"/>
      <c r="AAG84" s="962"/>
      <c r="AAH84" s="962"/>
      <c r="AAI84" s="962"/>
      <c r="AAJ84" s="962"/>
      <c r="AAK84" s="962"/>
      <c r="AAL84" s="962"/>
      <c r="AAM84" s="962"/>
      <c r="AAN84" s="962"/>
      <c r="AAO84" s="962"/>
      <c r="AAP84" s="962"/>
      <c r="AAQ84" s="962"/>
      <c r="AAR84" s="962"/>
      <c r="AAS84" s="962"/>
      <c r="AAT84" s="962"/>
      <c r="AAU84" s="962"/>
      <c r="AAV84" s="962"/>
      <c r="AAW84" s="962"/>
      <c r="AAX84" s="962"/>
      <c r="AAY84" s="962"/>
      <c r="AAZ84" s="962"/>
      <c r="ABA84" s="962"/>
      <c r="ABB84" s="962"/>
      <c r="ABC84" s="962"/>
      <c r="ABD84" s="962"/>
      <c r="ABE84" s="962"/>
      <c r="ABF84" s="962"/>
      <c r="ABG84" s="962"/>
      <c r="ABH84" s="962"/>
      <c r="ABI84" s="962"/>
      <c r="ABJ84" s="962"/>
      <c r="ABK84" s="962"/>
      <c r="ABL84" s="962"/>
      <c r="ABM84" s="962"/>
      <c r="ABN84" s="962"/>
      <c r="ABO84" s="962"/>
      <c r="ABP84" s="962"/>
      <c r="ABQ84" s="962"/>
      <c r="ABR84" s="962"/>
      <c r="ABS84" s="962"/>
      <c r="ABT84" s="962"/>
      <c r="ABU84" s="962"/>
      <c r="ABV84" s="962"/>
      <c r="ABW84" s="962"/>
      <c r="ABX84" s="962"/>
      <c r="ABY84" s="962"/>
      <c r="ABZ84" s="962"/>
      <c r="ACA84" s="962"/>
      <c r="ACB84" s="962"/>
      <c r="ACC84" s="962"/>
      <c r="ACD84" s="962"/>
      <c r="ACE84" s="962"/>
      <c r="ACF84" s="962"/>
      <c r="ACG84" s="962"/>
      <c r="ACH84" s="962"/>
      <c r="ACI84" s="962"/>
      <c r="ACJ84" s="962"/>
      <c r="ACK84" s="962"/>
      <c r="ACL84" s="962"/>
      <c r="ACM84" s="962"/>
      <c r="ACN84" s="962"/>
      <c r="ACO84" s="962"/>
      <c r="ACP84" s="962"/>
      <c r="ACQ84" s="962"/>
      <c r="ACR84" s="962"/>
      <c r="ACS84" s="962"/>
      <c r="ACT84" s="962"/>
      <c r="ACU84" s="962"/>
      <c r="ACV84" s="962"/>
      <c r="ACW84" s="962"/>
      <c r="ACX84" s="962"/>
      <c r="ACY84" s="962"/>
      <c r="ACZ84" s="962"/>
      <c r="ADA84" s="962"/>
      <c r="ADB84" s="962"/>
      <c r="ADC84" s="962"/>
      <c r="ADD84" s="962"/>
      <c r="ADE84" s="962"/>
      <c r="ADF84" s="962"/>
      <c r="ADG84" s="962"/>
      <c r="ADH84" s="962"/>
      <c r="ADI84" s="962"/>
      <c r="ADJ84" s="962"/>
      <c r="ADK84" s="962"/>
      <c r="ADL84" s="962"/>
      <c r="ADM84" s="962"/>
      <c r="ADN84" s="962"/>
      <c r="ADO84" s="962"/>
      <c r="ADP84" s="962"/>
      <c r="ADQ84" s="962"/>
      <c r="ADR84" s="962"/>
      <c r="ADS84" s="962"/>
      <c r="ADT84" s="962"/>
      <c r="ADU84" s="962"/>
      <c r="ADV84" s="962"/>
      <c r="ADW84" s="962"/>
      <c r="ADX84" s="962"/>
      <c r="ADY84" s="962"/>
      <c r="ADZ84" s="962"/>
      <c r="AEA84" s="962"/>
      <c r="AEB84" s="962"/>
      <c r="AEC84" s="962"/>
      <c r="AED84" s="962"/>
      <c r="AEE84" s="443"/>
      <c r="AEF84" s="443"/>
      <c r="AEG84" s="476"/>
      <c r="AEH84" s="1286"/>
      <c r="AEJ84" s="1286"/>
    </row>
    <row r="85" spans="1:816" ht="12.75" customHeight="1">
      <c r="A85" s="538"/>
      <c r="B85" s="461"/>
      <c r="C85" s="462"/>
      <c r="D85" s="443"/>
      <c r="E85" s="446" t="s">
        <v>167</v>
      </c>
      <c r="F85" s="445"/>
      <c r="G85" s="443"/>
      <c r="H85" s="443"/>
      <c r="I85" s="444"/>
      <c r="J85" s="962"/>
      <c r="K85" s="963"/>
      <c r="L85" s="963"/>
      <c r="M85" s="601"/>
      <c r="N85" s="962"/>
      <c r="O85" s="963"/>
      <c r="P85" s="963"/>
      <c r="Q85" s="601"/>
      <c r="R85" s="962"/>
      <c r="S85" s="963"/>
      <c r="T85" s="963"/>
      <c r="U85" s="601"/>
      <c r="V85" s="962"/>
      <c r="W85" s="963"/>
      <c r="X85" s="963"/>
      <c r="Y85" s="601"/>
      <c r="Z85" s="962"/>
      <c r="AA85" s="963"/>
      <c r="AB85" s="963"/>
      <c r="AC85" s="601"/>
      <c r="AD85" s="962"/>
      <c r="AE85" s="963"/>
      <c r="AF85" s="963"/>
      <c r="AG85" s="601"/>
      <c r="AH85" s="962"/>
      <c r="AI85" s="963"/>
      <c r="AJ85" s="963"/>
      <c r="AK85" s="601"/>
      <c r="AL85" s="962"/>
      <c r="AM85" s="963"/>
      <c r="AN85" s="963"/>
      <c r="AO85" s="601"/>
      <c r="AP85" s="962"/>
      <c r="AQ85" s="963"/>
      <c r="AR85" s="963"/>
      <c r="AS85" s="601"/>
      <c r="AT85" s="962"/>
      <c r="AU85" s="963"/>
      <c r="AV85" s="963"/>
      <c r="AW85" s="601"/>
      <c r="AX85" s="962"/>
      <c r="AY85" s="963"/>
      <c r="AZ85" s="963"/>
      <c r="BA85" s="601"/>
      <c r="BB85" s="962"/>
      <c r="BC85" s="963"/>
      <c r="BD85" s="963"/>
      <c r="BE85" s="601"/>
      <c r="BF85" s="962"/>
      <c r="BG85" s="963"/>
      <c r="BH85" s="963"/>
      <c r="BI85" s="601"/>
      <c r="BJ85" s="962"/>
      <c r="BK85" s="963"/>
      <c r="BL85" s="963"/>
      <c r="BM85" s="601"/>
      <c r="BN85" s="962"/>
      <c r="BO85" s="963"/>
      <c r="BP85" s="963"/>
      <c r="BQ85" s="601"/>
      <c r="BR85" s="962"/>
      <c r="BS85" s="963"/>
      <c r="BT85" s="963"/>
      <c r="BU85" s="601"/>
      <c r="BV85" s="962"/>
      <c r="BW85" s="963"/>
      <c r="BX85" s="963"/>
      <c r="BY85" s="601"/>
      <c r="BZ85" s="962"/>
      <c r="CA85" s="963"/>
      <c r="CB85" s="963"/>
      <c r="CC85" s="601"/>
      <c r="CD85" s="962"/>
      <c r="CE85" s="962"/>
      <c r="CF85" s="962"/>
      <c r="CG85" s="962"/>
      <c r="CH85" s="962"/>
      <c r="CI85" s="963"/>
      <c r="CJ85" s="963"/>
      <c r="CK85" s="601"/>
      <c r="CL85" s="962"/>
      <c r="CM85" s="963"/>
      <c r="CN85" s="963"/>
      <c r="CO85" s="601"/>
      <c r="CP85" s="962"/>
      <c r="CQ85" s="963"/>
      <c r="CR85" s="963"/>
      <c r="CS85" s="601"/>
      <c r="CT85" s="962"/>
      <c r="CU85" s="963"/>
      <c r="CV85" s="963"/>
      <c r="CW85" s="601"/>
      <c r="CX85" s="962"/>
      <c r="CY85" s="962"/>
      <c r="CZ85" s="962"/>
      <c r="DA85" s="962"/>
      <c r="DB85" s="962"/>
      <c r="DC85" s="963"/>
      <c r="DD85" s="963"/>
      <c r="DE85" s="601"/>
      <c r="DF85" s="962"/>
      <c r="DG85" s="963"/>
      <c r="DH85" s="963"/>
      <c r="DI85" s="601"/>
      <c r="DJ85" s="962"/>
      <c r="DK85" s="963"/>
      <c r="DL85" s="963"/>
      <c r="DM85" s="601"/>
      <c r="DN85" s="962"/>
      <c r="DO85" s="963"/>
      <c r="DP85" s="963"/>
      <c r="DQ85" s="601"/>
      <c r="DR85" s="962"/>
      <c r="DS85" s="963"/>
      <c r="DT85" s="963"/>
      <c r="DU85" s="601"/>
      <c r="DV85" s="962"/>
      <c r="DW85" s="963"/>
      <c r="DX85" s="963"/>
      <c r="DY85" s="601"/>
      <c r="DZ85" s="962"/>
      <c r="EA85" s="963"/>
      <c r="EB85" s="963"/>
      <c r="EC85" s="601"/>
      <c r="ED85" s="962"/>
      <c r="EE85" s="963"/>
      <c r="EF85" s="963"/>
      <c r="EG85" s="601"/>
      <c r="EH85" s="962"/>
      <c r="EI85" s="963"/>
      <c r="EJ85" s="963"/>
      <c r="EK85" s="601"/>
      <c r="EL85" s="962"/>
      <c r="EM85" s="963"/>
      <c r="EN85" s="963"/>
      <c r="EO85" s="601"/>
      <c r="EP85" s="962"/>
      <c r="EQ85" s="963"/>
      <c r="ER85" s="963"/>
      <c r="ES85" s="601"/>
      <c r="ET85" s="962"/>
      <c r="EU85" s="963"/>
      <c r="EV85" s="963"/>
      <c r="EW85" s="601"/>
      <c r="EX85" s="962"/>
      <c r="EY85" s="963"/>
      <c r="EZ85" s="963"/>
      <c r="FA85" s="601"/>
      <c r="FB85" s="962"/>
      <c r="FC85" s="963"/>
      <c r="FD85" s="963"/>
      <c r="FE85" s="601"/>
      <c r="FF85" s="962"/>
      <c r="FG85" s="963"/>
      <c r="FH85" s="963"/>
      <c r="FI85" s="601"/>
      <c r="FJ85" s="962"/>
      <c r="FK85" s="963"/>
      <c r="FL85" s="963"/>
      <c r="FM85" s="601"/>
      <c r="FN85" s="962"/>
      <c r="FO85" s="963"/>
      <c r="FP85" s="963"/>
      <c r="FQ85" s="601"/>
      <c r="FR85" s="962"/>
      <c r="FS85" s="963"/>
      <c r="FT85" s="963"/>
      <c r="FU85" s="601"/>
      <c r="FV85" s="962"/>
      <c r="FW85" s="963"/>
      <c r="FX85" s="963"/>
      <c r="FY85" s="601"/>
      <c r="FZ85" s="962"/>
      <c r="GA85" s="963"/>
      <c r="GB85" s="963"/>
      <c r="GC85" s="601"/>
      <c r="GD85" s="962"/>
      <c r="GE85" s="963"/>
      <c r="GF85" s="963"/>
      <c r="GG85" s="601"/>
      <c r="GH85" s="962"/>
      <c r="GI85" s="963"/>
      <c r="GJ85" s="963"/>
      <c r="GK85" s="601"/>
      <c r="GL85" s="962"/>
      <c r="GM85" s="963"/>
      <c r="GN85" s="963"/>
      <c r="GO85" s="601"/>
      <c r="GP85" s="962"/>
      <c r="GQ85" s="963"/>
      <c r="GR85" s="963"/>
      <c r="GS85" s="601"/>
      <c r="GT85" s="962"/>
      <c r="GU85" s="962"/>
      <c r="GV85" s="962"/>
      <c r="GW85" s="962"/>
      <c r="GX85" s="962"/>
      <c r="GY85" s="963"/>
      <c r="GZ85" s="963"/>
      <c r="HA85" s="601"/>
      <c r="HB85" s="962"/>
      <c r="HC85" s="963"/>
      <c r="HD85" s="963"/>
      <c r="HE85" s="601"/>
      <c r="HF85" s="962"/>
      <c r="HG85" s="963"/>
      <c r="HH85" s="963"/>
      <c r="HI85" s="601"/>
      <c r="HJ85" s="962"/>
      <c r="HK85" s="963"/>
      <c r="HL85" s="963"/>
      <c r="HM85" s="601"/>
      <c r="HN85" s="962"/>
      <c r="HO85" s="963"/>
      <c r="HP85" s="963"/>
      <c r="HQ85" s="601"/>
      <c r="HR85" s="962"/>
      <c r="HS85" s="963"/>
      <c r="HT85" s="963"/>
      <c r="HU85" s="601"/>
      <c r="HV85" s="962"/>
      <c r="HW85" s="963"/>
      <c r="HX85" s="963"/>
      <c r="HY85" s="601"/>
      <c r="HZ85" s="962"/>
      <c r="IA85" s="963"/>
      <c r="IB85" s="963"/>
      <c r="IC85" s="601"/>
      <c r="ID85" s="962"/>
      <c r="IE85" s="963"/>
      <c r="IF85" s="963"/>
      <c r="IG85" s="601"/>
      <c r="IH85" s="962"/>
      <c r="II85" s="963"/>
      <c r="IJ85" s="963"/>
      <c r="IK85" s="601"/>
      <c r="IL85" s="962"/>
      <c r="IM85" s="964"/>
      <c r="IN85" s="964"/>
      <c r="IO85" s="964"/>
      <c r="IP85" s="962"/>
      <c r="IQ85" s="965"/>
      <c r="IR85" s="965"/>
      <c r="IS85" s="966"/>
      <c r="IT85" s="962"/>
      <c r="IU85" s="963"/>
      <c r="IV85" s="963"/>
      <c r="IW85" s="601"/>
      <c r="IX85" s="962"/>
      <c r="IY85" s="963"/>
      <c r="IZ85" s="963"/>
      <c r="JA85" s="601"/>
      <c r="JB85" s="962"/>
      <c r="JC85" s="963"/>
      <c r="JD85" s="963"/>
      <c r="JE85" s="601"/>
      <c r="JF85" s="962"/>
      <c r="JG85" s="963"/>
      <c r="JH85" s="963"/>
      <c r="JI85" s="601"/>
      <c r="JJ85" s="962"/>
      <c r="JK85" s="963"/>
      <c r="JL85" s="963"/>
      <c r="JM85" s="601"/>
      <c r="JN85" s="962"/>
      <c r="JO85" s="963"/>
      <c r="JP85" s="963"/>
      <c r="JQ85" s="601"/>
      <c r="JR85" s="962"/>
      <c r="JS85" s="963"/>
      <c r="JT85" s="963"/>
      <c r="JU85" s="601"/>
      <c r="JV85" s="962"/>
      <c r="JW85" s="963"/>
      <c r="JX85" s="963"/>
      <c r="JY85" s="601"/>
      <c r="JZ85" s="962"/>
      <c r="KA85" s="963"/>
      <c r="KB85" s="963"/>
      <c r="KC85" s="601"/>
      <c r="KD85" s="962"/>
      <c r="KE85" s="963"/>
      <c r="KF85" s="963"/>
      <c r="KG85" s="601"/>
      <c r="KH85" s="962"/>
      <c r="KI85" s="963"/>
      <c r="KJ85" s="963"/>
      <c r="KK85" s="601"/>
      <c r="KL85" s="962"/>
      <c r="KM85" s="963"/>
      <c r="KN85" s="963"/>
      <c r="KO85" s="601"/>
      <c r="KP85" s="962"/>
      <c r="KQ85" s="963"/>
      <c r="KR85" s="963"/>
      <c r="KS85" s="601"/>
      <c r="KT85" s="962"/>
      <c r="KU85" s="963"/>
      <c r="KV85" s="963"/>
      <c r="KW85" s="601"/>
      <c r="KX85" s="962"/>
      <c r="KY85" s="963"/>
      <c r="KZ85" s="963"/>
      <c r="LA85" s="601"/>
      <c r="LB85" s="962"/>
      <c r="LC85" s="965"/>
      <c r="LD85" s="965"/>
      <c r="LE85" s="966"/>
      <c r="LF85" s="962"/>
      <c r="LG85" s="965"/>
      <c r="LH85" s="965"/>
      <c r="LI85" s="966"/>
      <c r="LJ85" s="962"/>
      <c r="LK85" s="965"/>
      <c r="LL85" s="965"/>
      <c r="LM85" s="966"/>
      <c r="LN85" s="962"/>
      <c r="LO85" s="963"/>
      <c r="LP85" s="963"/>
      <c r="LQ85" s="601"/>
      <c r="LR85" s="962"/>
      <c r="LS85" s="963"/>
      <c r="LT85" s="963"/>
      <c r="LU85" s="601"/>
      <c r="LV85" s="962"/>
      <c r="LW85" s="963"/>
      <c r="LX85" s="963"/>
      <c r="LY85" s="601"/>
      <c r="LZ85" s="962"/>
      <c r="MA85" s="963"/>
      <c r="MB85" s="963"/>
      <c r="MC85" s="601"/>
      <c r="MD85" s="962"/>
      <c r="ME85" s="963"/>
      <c r="MF85" s="963"/>
      <c r="MG85" s="601"/>
      <c r="MH85" s="962"/>
      <c r="MI85" s="963"/>
      <c r="MJ85" s="963"/>
      <c r="MK85" s="601"/>
      <c r="ML85" s="962"/>
      <c r="MM85" s="963"/>
      <c r="MN85" s="963"/>
      <c r="MO85" s="601"/>
      <c r="MP85" s="962"/>
      <c r="MQ85" s="963"/>
      <c r="MR85" s="963"/>
      <c r="MS85" s="601"/>
      <c r="MT85" s="962"/>
      <c r="MU85" s="963"/>
      <c r="MV85" s="963"/>
      <c r="MW85" s="601"/>
      <c r="MX85" s="967"/>
      <c r="MY85" s="963"/>
      <c r="MZ85" s="965"/>
      <c r="NA85" s="966"/>
      <c r="NB85" s="962"/>
      <c r="NC85" s="963"/>
      <c r="ND85" s="963"/>
      <c r="NE85" s="601"/>
      <c r="NF85" s="962"/>
      <c r="NG85" s="963"/>
      <c r="NH85" s="963"/>
      <c r="NI85" s="601"/>
      <c r="NJ85" s="962"/>
      <c r="NK85" s="963"/>
      <c r="NL85" s="963"/>
      <c r="NM85" s="601"/>
      <c r="NN85" s="962"/>
      <c r="NO85" s="963"/>
      <c r="NP85" s="963"/>
      <c r="NQ85" s="601"/>
      <c r="NR85" s="962"/>
      <c r="NS85" s="965"/>
      <c r="NT85" s="965"/>
      <c r="NU85" s="966"/>
      <c r="NV85" s="962"/>
      <c r="NW85" s="965"/>
      <c r="NX85" s="965"/>
      <c r="NY85" s="966"/>
      <c r="NZ85" s="962"/>
      <c r="OA85" s="965"/>
      <c r="OB85" s="965"/>
      <c r="OC85" s="966"/>
      <c r="OD85" s="962"/>
      <c r="OE85" s="913"/>
      <c r="OF85" s="913"/>
      <c r="OG85" s="444"/>
      <c r="OH85" s="962"/>
      <c r="OI85" s="965"/>
      <c r="OJ85" s="965"/>
      <c r="OK85" s="966"/>
      <c r="OL85" s="962"/>
      <c r="OM85" s="965"/>
      <c r="ON85" s="965"/>
      <c r="OO85" s="966"/>
      <c r="OP85" s="962"/>
      <c r="OQ85" s="965"/>
      <c r="OR85" s="965"/>
      <c r="OS85" s="966"/>
      <c r="OT85" s="962"/>
      <c r="OU85" s="965"/>
      <c r="OV85" s="965"/>
      <c r="OW85" s="966"/>
      <c r="OX85" s="962"/>
      <c r="OY85" s="965"/>
      <c r="OZ85" s="965"/>
      <c r="PA85" s="966"/>
      <c r="PB85" s="962"/>
      <c r="PC85" s="965"/>
      <c r="PD85" s="965"/>
      <c r="PE85" s="966"/>
      <c r="PF85" s="962"/>
      <c r="PG85" s="965"/>
      <c r="PH85" s="965"/>
      <c r="PI85" s="966"/>
      <c r="PJ85" s="962"/>
      <c r="PK85" s="965"/>
      <c r="PL85" s="965"/>
      <c r="PM85" s="966"/>
      <c r="PN85" s="962"/>
      <c r="PO85" s="965"/>
      <c r="PP85" s="965"/>
      <c r="PQ85" s="966"/>
      <c r="PR85" s="962"/>
      <c r="PS85" s="965"/>
      <c r="PT85" s="965"/>
      <c r="PU85" s="966"/>
      <c r="PV85" s="626"/>
      <c r="PW85" s="626"/>
      <c r="PX85" s="626"/>
      <c r="PY85" s="626"/>
      <c r="PZ85" s="626"/>
      <c r="QA85" s="963"/>
      <c r="QB85" s="963"/>
      <c r="QC85" s="601"/>
      <c r="QD85" s="962"/>
      <c r="QE85" s="626"/>
      <c r="QF85" s="626"/>
      <c r="QG85" s="626"/>
      <c r="QH85" s="626"/>
      <c r="QI85" s="626"/>
      <c r="QJ85" s="626"/>
      <c r="QK85" s="626"/>
      <c r="QL85" s="626"/>
      <c r="QM85" s="626"/>
      <c r="QN85" s="626"/>
      <c r="QO85" s="626"/>
      <c r="QP85" s="626"/>
      <c r="QQ85" s="626"/>
      <c r="QR85" s="626"/>
      <c r="QS85" s="626"/>
      <c r="QT85" s="626"/>
      <c r="QU85" s="626"/>
      <c r="QV85" s="626"/>
      <c r="QW85" s="626"/>
      <c r="QX85" s="626"/>
      <c r="QY85" s="965"/>
      <c r="QZ85" s="965"/>
      <c r="RA85" s="966"/>
      <c r="RB85" s="962"/>
      <c r="RC85" s="965"/>
      <c r="RD85" s="965"/>
      <c r="RE85" s="966"/>
      <c r="RF85" s="962"/>
      <c r="RG85" s="965"/>
      <c r="RH85" s="965"/>
      <c r="RI85" s="966"/>
      <c r="RJ85" s="962"/>
      <c r="RK85" s="962"/>
      <c r="RL85" s="962"/>
      <c r="RM85" s="962"/>
      <c r="RN85" s="962"/>
      <c r="RO85" s="962"/>
      <c r="RP85" s="962"/>
      <c r="RQ85" s="962"/>
      <c r="RR85" s="962"/>
      <c r="RS85" s="962"/>
      <c r="RT85" s="962"/>
      <c r="RU85" s="962"/>
      <c r="RV85" s="962"/>
      <c r="RW85" s="962"/>
      <c r="RX85" s="962"/>
      <c r="RY85" s="962"/>
      <c r="RZ85" s="962"/>
      <c r="SA85" s="965"/>
      <c r="SB85" s="965"/>
      <c r="SC85" s="966"/>
      <c r="SD85" s="962"/>
      <c r="SE85" s="965"/>
      <c r="SF85" s="965"/>
      <c r="SG85" s="966"/>
      <c r="SH85" s="962"/>
      <c r="SI85" s="965"/>
      <c r="SJ85" s="965"/>
      <c r="SK85" s="966"/>
      <c r="SL85" s="626"/>
      <c r="SM85" s="965"/>
      <c r="SN85" s="965"/>
      <c r="SO85" s="966"/>
      <c r="SP85" s="626"/>
      <c r="SQ85" s="965"/>
      <c r="SR85" s="965"/>
      <c r="SS85" s="966"/>
      <c r="ST85" s="962"/>
      <c r="SU85" s="965"/>
      <c r="SV85" s="965"/>
      <c r="SW85" s="966"/>
      <c r="SX85" s="962"/>
      <c r="SY85" s="965"/>
      <c r="SZ85" s="965"/>
      <c r="TA85" s="966"/>
      <c r="TB85" s="962"/>
      <c r="TC85" s="962"/>
      <c r="TD85" s="962"/>
      <c r="TE85" s="962"/>
      <c r="TF85" s="962"/>
      <c r="TG85" s="965"/>
      <c r="TH85" s="965"/>
      <c r="TI85" s="966"/>
      <c r="TJ85" s="962"/>
      <c r="TK85" s="965"/>
      <c r="TL85" s="965"/>
      <c r="TM85" s="966"/>
      <c r="TN85" s="962"/>
      <c r="TO85" s="965"/>
      <c r="TP85" s="965"/>
      <c r="TQ85" s="966"/>
      <c r="TR85" s="962"/>
      <c r="TS85" s="965"/>
      <c r="TT85" s="965"/>
      <c r="TU85" s="966"/>
      <c r="TV85" s="962"/>
      <c r="TW85" s="965"/>
      <c r="TX85" s="965"/>
      <c r="TY85" s="966"/>
      <c r="TZ85" s="962"/>
      <c r="UA85" s="962"/>
      <c r="UB85" s="962"/>
      <c r="UC85" s="962"/>
      <c r="UD85" s="962"/>
      <c r="UE85" s="965"/>
      <c r="UF85" s="965"/>
      <c r="UG85" s="966"/>
      <c r="UH85" s="962"/>
      <c r="UI85" s="965"/>
      <c r="UJ85" s="965"/>
      <c r="UK85" s="966"/>
      <c r="UL85" s="962"/>
      <c r="UM85" s="965"/>
      <c r="UN85" s="965"/>
      <c r="UO85" s="966"/>
      <c r="UP85" s="962"/>
      <c r="UQ85" s="965"/>
      <c r="UR85" s="965"/>
      <c r="US85" s="966"/>
      <c r="UT85" s="962"/>
      <c r="UU85" s="965"/>
      <c r="UV85" s="965"/>
      <c r="UW85" s="966"/>
      <c r="UX85" s="962"/>
      <c r="UY85" s="965"/>
      <c r="UZ85" s="965"/>
      <c r="VA85" s="966"/>
      <c r="VB85" s="962"/>
      <c r="VC85" s="965"/>
      <c r="VD85" s="965"/>
      <c r="VE85" s="966"/>
      <c r="VF85" s="962"/>
      <c r="VG85" s="965"/>
      <c r="VH85" s="965"/>
      <c r="VI85" s="966"/>
      <c r="VJ85" s="626"/>
      <c r="VK85" s="965"/>
      <c r="VL85" s="965"/>
      <c r="VM85" s="966"/>
      <c r="VN85" s="962"/>
      <c r="VO85" s="965"/>
      <c r="VP85" s="965"/>
      <c r="VQ85" s="966"/>
      <c r="VR85" s="626"/>
      <c r="VS85" s="965"/>
      <c r="VT85" s="965"/>
      <c r="VU85" s="966"/>
      <c r="VV85" s="626"/>
      <c r="VW85" s="965"/>
      <c r="VX85" s="965"/>
      <c r="VY85" s="966"/>
      <c r="VZ85" s="962"/>
      <c r="WA85" s="965"/>
      <c r="WB85" s="965"/>
      <c r="WC85" s="966"/>
      <c r="WD85" s="962"/>
      <c r="WE85" s="965"/>
      <c r="WF85" s="965"/>
      <c r="WG85" s="966"/>
      <c r="WH85" s="962"/>
      <c r="WI85" s="965"/>
      <c r="WJ85" s="965"/>
      <c r="WK85" s="966"/>
      <c r="WL85" s="962"/>
      <c r="WM85" s="962"/>
      <c r="WN85" s="962"/>
      <c r="WO85" s="962"/>
      <c r="WP85" s="962"/>
      <c r="WQ85" s="965"/>
      <c r="WR85" s="965"/>
      <c r="WS85" s="966"/>
      <c r="WT85" s="962"/>
      <c r="WU85" s="965"/>
      <c r="WV85" s="965"/>
      <c r="WW85" s="966"/>
      <c r="WX85" s="626"/>
      <c r="WY85" s="965"/>
      <c r="WZ85" s="965"/>
      <c r="XA85" s="966"/>
      <c r="XB85" s="626"/>
      <c r="XC85" s="626"/>
      <c r="XD85" s="626"/>
      <c r="XE85" s="626"/>
      <c r="XF85" s="626"/>
      <c r="XG85" s="626"/>
      <c r="XH85" s="626"/>
      <c r="XI85" s="626"/>
      <c r="XJ85" s="626"/>
      <c r="XK85" s="626"/>
      <c r="XL85" s="626"/>
      <c r="XM85" s="626"/>
      <c r="XN85" s="626"/>
      <c r="XO85" s="626"/>
      <c r="XP85" s="626"/>
      <c r="XQ85" s="626"/>
      <c r="XR85" s="626"/>
      <c r="XS85" s="626"/>
      <c r="XT85" s="626"/>
      <c r="XU85" s="626"/>
      <c r="XV85" s="626"/>
      <c r="XW85" s="626"/>
      <c r="XX85" s="626"/>
      <c r="XY85" s="626"/>
      <c r="XZ85" s="626"/>
      <c r="YA85" s="626"/>
      <c r="YB85" s="626"/>
      <c r="YC85" s="626"/>
      <c r="YD85" s="626"/>
      <c r="YE85" s="965"/>
      <c r="YF85" s="965"/>
      <c r="YG85" s="966"/>
      <c r="YH85" s="962"/>
      <c r="YI85" s="965"/>
      <c r="YJ85" s="965"/>
      <c r="YK85" s="966"/>
      <c r="YL85" s="962"/>
      <c r="YM85" s="962"/>
      <c r="YN85" s="962"/>
      <c r="YO85" s="962"/>
      <c r="YP85" s="962"/>
      <c r="YQ85" s="626"/>
      <c r="YR85" s="626"/>
      <c r="YS85" s="626"/>
      <c r="YT85" s="626"/>
      <c r="YU85" s="626"/>
      <c r="YV85" s="626"/>
      <c r="YW85" s="626"/>
      <c r="YX85" s="626"/>
      <c r="YY85" s="626"/>
      <c r="YZ85" s="626"/>
      <c r="ZA85" s="626"/>
      <c r="ZB85" s="626"/>
      <c r="ZC85" s="626"/>
      <c r="ZD85" s="626"/>
      <c r="ZE85" s="626"/>
      <c r="ZF85" s="626"/>
      <c r="ZG85" s="626"/>
      <c r="ZH85" s="626"/>
      <c r="ZI85" s="626"/>
      <c r="ZJ85" s="626"/>
      <c r="ZK85" s="626"/>
      <c r="ZL85" s="626"/>
      <c r="ZM85" s="626"/>
      <c r="ZN85" s="626"/>
      <c r="ZO85" s="626"/>
      <c r="ZP85" s="626"/>
      <c r="ZQ85" s="626"/>
      <c r="ZR85" s="626"/>
      <c r="ZS85" s="626"/>
      <c r="ZT85" s="626"/>
      <c r="ZU85" s="626"/>
      <c r="ZV85" s="626"/>
      <c r="ZW85" s="626"/>
      <c r="ZX85" s="626"/>
      <c r="ZY85" s="626"/>
      <c r="ZZ85" s="626"/>
      <c r="AAA85" s="626"/>
      <c r="AAB85" s="626"/>
      <c r="AAC85" s="626"/>
      <c r="AAD85" s="626"/>
      <c r="AAE85" s="626"/>
      <c r="AAF85" s="626"/>
      <c r="AAG85" s="626"/>
      <c r="AAH85" s="626"/>
      <c r="AAI85" s="626"/>
      <c r="AAJ85" s="626"/>
      <c r="AAK85" s="626"/>
      <c r="AAL85" s="626"/>
      <c r="AAM85" s="626"/>
      <c r="AAN85" s="626"/>
      <c r="AAO85" s="626"/>
      <c r="AAP85" s="626"/>
      <c r="AAQ85" s="626"/>
      <c r="AAR85" s="626"/>
      <c r="AAS85" s="626"/>
      <c r="AAT85" s="626"/>
      <c r="AAU85" s="626"/>
      <c r="AAV85" s="626"/>
      <c r="AAW85" s="626"/>
      <c r="AAX85" s="626"/>
      <c r="AAY85" s="626"/>
      <c r="AAZ85" s="626"/>
      <c r="ABA85" s="626"/>
      <c r="ABB85" s="626"/>
      <c r="ABC85" s="626"/>
      <c r="ABD85" s="626"/>
      <c r="ABE85" s="626"/>
      <c r="ABF85" s="626"/>
      <c r="ABG85" s="626"/>
      <c r="ABH85" s="626"/>
      <c r="ABI85" s="626"/>
      <c r="ABJ85" s="626"/>
      <c r="ABK85" s="626"/>
      <c r="ABL85" s="626"/>
      <c r="ABM85" s="626"/>
      <c r="ABN85" s="626"/>
      <c r="ABO85" s="626"/>
      <c r="ABP85" s="626"/>
      <c r="ABQ85" s="626"/>
      <c r="ABR85" s="626"/>
      <c r="ABS85" s="626"/>
      <c r="ABT85" s="626"/>
      <c r="ABU85" s="626"/>
      <c r="ABV85" s="626"/>
      <c r="ABW85" s="626"/>
      <c r="ABX85" s="626"/>
      <c r="ABY85" s="626"/>
      <c r="ABZ85" s="626"/>
      <c r="ACA85" s="626"/>
      <c r="ACB85" s="626"/>
      <c r="ACC85" s="626"/>
      <c r="ACD85" s="626"/>
      <c r="ACE85" s="626"/>
      <c r="ACF85" s="626"/>
      <c r="ACG85" s="626"/>
      <c r="ACH85" s="626"/>
      <c r="ACI85" s="626"/>
      <c r="ACJ85" s="626"/>
      <c r="ACK85" s="626"/>
      <c r="ACL85" s="626"/>
      <c r="ACM85" s="626"/>
      <c r="ACN85" s="626"/>
      <c r="ACO85" s="626"/>
      <c r="ACP85" s="626"/>
      <c r="ACQ85" s="626"/>
      <c r="ACR85" s="626"/>
      <c r="ACS85" s="626"/>
      <c r="ACT85" s="626"/>
      <c r="ACU85" s="626"/>
      <c r="ACV85" s="626"/>
      <c r="ACW85" s="626"/>
      <c r="ACX85" s="626"/>
      <c r="ACY85" s="626"/>
      <c r="ACZ85" s="626"/>
      <c r="ADA85" s="626"/>
      <c r="ADB85" s="626"/>
      <c r="ADC85" s="626"/>
      <c r="ADD85" s="626"/>
      <c r="ADE85" s="626"/>
      <c r="ADF85" s="626"/>
      <c r="ADG85" s="626"/>
      <c r="ADH85" s="626"/>
      <c r="ADI85" s="626"/>
      <c r="ADJ85" s="626"/>
      <c r="ADK85" s="626"/>
      <c r="ADL85" s="626"/>
      <c r="ADM85" s="626"/>
      <c r="ADN85" s="626"/>
      <c r="ADO85" s="626"/>
      <c r="ADP85" s="626"/>
      <c r="ADQ85" s="626"/>
      <c r="ADR85" s="626"/>
      <c r="ADS85" s="626"/>
      <c r="ADT85" s="626"/>
      <c r="ADU85" s="626"/>
      <c r="ADV85" s="626"/>
      <c r="ADW85" s="626"/>
      <c r="ADX85" s="626"/>
      <c r="ADY85" s="626"/>
      <c r="ADZ85" s="626"/>
      <c r="AEA85" s="626"/>
      <c r="AEB85" s="626"/>
      <c r="AEC85" s="626"/>
      <c r="AED85" s="626"/>
      <c r="AEE85" s="968"/>
      <c r="AEF85" s="443"/>
      <c r="AEG85" s="443"/>
      <c r="AEH85" s="1286"/>
    </row>
    <row r="86" spans="1:816" ht="12.75" customHeight="1">
      <c r="A86" s="538"/>
      <c r="B86" s="461"/>
      <c r="C86" s="462"/>
      <c r="D86" s="443"/>
      <c r="E86" s="446" t="s">
        <v>168</v>
      </c>
      <c r="F86" s="445"/>
      <c r="G86" s="443"/>
      <c r="H86" s="443"/>
      <c r="I86" s="443"/>
      <c r="J86" s="964"/>
      <c r="K86" s="601"/>
      <c r="L86" s="601"/>
      <c r="M86" s="601"/>
      <c r="N86" s="964"/>
      <c r="O86" s="601"/>
      <c r="P86" s="601"/>
      <c r="Q86" s="601"/>
      <c r="R86" s="964"/>
      <c r="S86" s="601"/>
      <c r="T86" s="601"/>
      <c r="U86" s="601"/>
      <c r="V86" s="964"/>
      <c r="W86" s="601"/>
      <c r="X86" s="601"/>
      <c r="Y86" s="601"/>
      <c r="Z86" s="964"/>
      <c r="AA86" s="601"/>
      <c r="AB86" s="601"/>
      <c r="AC86" s="601"/>
      <c r="AD86" s="964"/>
      <c r="AE86" s="601"/>
      <c r="AF86" s="601"/>
      <c r="AG86" s="601"/>
      <c r="AH86" s="964"/>
      <c r="AI86" s="601"/>
      <c r="AJ86" s="601"/>
      <c r="AK86" s="601"/>
      <c r="AL86" s="964"/>
      <c r="AM86" s="601"/>
      <c r="AN86" s="601"/>
      <c r="AO86" s="601"/>
      <c r="AP86" s="964"/>
      <c r="AQ86" s="601"/>
      <c r="AR86" s="601"/>
      <c r="AS86" s="601"/>
      <c r="AT86" s="964"/>
      <c r="AU86" s="601"/>
      <c r="AV86" s="601"/>
      <c r="AW86" s="601"/>
      <c r="AX86" s="964"/>
      <c r="AY86" s="601"/>
      <c r="AZ86" s="601"/>
      <c r="BA86" s="601"/>
      <c r="BB86" s="964"/>
      <c r="BC86" s="601"/>
      <c r="BD86" s="601"/>
      <c r="BE86" s="601"/>
      <c r="BF86" s="964"/>
      <c r="BG86" s="601"/>
      <c r="BH86" s="601"/>
      <c r="BI86" s="601"/>
      <c r="BJ86" s="964"/>
      <c r="BK86" s="601"/>
      <c r="BL86" s="601"/>
      <c r="BM86" s="601"/>
      <c r="BN86" s="964"/>
      <c r="BO86" s="601"/>
      <c r="BP86" s="601"/>
      <c r="BQ86" s="601"/>
      <c r="BR86" s="964"/>
      <c r="BS86" s="601"/>
      <c r="BT86" s="601"/>
      <c r="BU86" s="601"/>
      <c r="BV86" s="964"/>
      <c r="BW86" s="601"/>
      <c r="BX86" s="601"/>
      <c r="BY86" s="601"/>
      <c r="BZ86" s="964"/>
      <c r="CA86" s="601"/>
      <c r="CB86" s="601"/>
      <c r="CC86" s="601"/>
      <c r="CD86" s="964"/>
      <c r="CE86" s="964"/>
      <c r="CF86" s="964"/>
      <c r="CG86" s="964"/>
      <c r="CH86" s="964"/>
      <c r="CI86" s="601"/>
      <c r="CJ86" s="601"/>
      <c r="CK86" s="601"/>
      <c r="CL86" s="964"/>
      <c r="CM86" s="601"/>
      <c r="CN86" s="601"/>
      <c r="CO86" s="601"/>
      <c r="CP86" s="964"/>
      <c r="CQ86" s="601"/>
      <c r="CR86" s="601"/>
      <c r="CS86" s="601"/>
      <c r="CT86" s="964"/>
      <c r="CU86" s="601"/>
      <c r="CV86" s="601"/>
      <c r="CW86" s="601"/>
      <c r="CX86" s="964"/>
      <c r="CY86" s="964"/>
      <c r="CZ86" s="964"/>
      <c r="DA86" s="964"/>
      <c r="DB86" s="964"/>
      <c r="DC86" s="601"/>
      <c r="DD86" s="601"/>
      <c r="DE86" s="601"/>
      <c r="DF86" s="964"/>
      <c r="DG86" s="601"/>
      <c r="DH86" s="601"/>
      <c r="DI86" s="601"/>
      <c r="DJ86" s="964"/>
      <c r="DK86" s="601"/>
      <c r="DL86" s="601"/>
      <c r="DM86" s="601"/>
      <c r="DN86" s="964"/>
      <c r="DO86" s="601"/>
      <c r="DP86" s="601"/>
      <c r="DQ86" s="601"/>
      <c r="DR86" s="964"/>
      <c r="DS86" s="601"/>
      <c r="DT86" s="601"/>
      <c r="DU86" s="601"/>
      <c r="DV86" s="964"/>
      <c r="DW86" s="601"/>
      <c r="DX86" s="601"/>
      <c r="DY86" s="601"/>
      <c r="DZ86" s="964"/>
      <c r="EA86" s="601"/>
      <c r="EB86" s="601"/>
      <c r="EC86" s="601"/>
      <c r="ED86" s="964"/>
      <c r="EE86" s="601"/>
      <c r="EF86" s="601"/>
      <c r="EG86" s="601"/>
      <c r="EH86" s="964"/>
      <c r="EI86" s="601"/>
      <c r="EJ86" s="601"/>
      <c r="EK86" s="601"/>
      <c r="EL86" s="964"/>
      <c r="EM86" s="601"/>
      <c r="EN86" s="601"/>
      <c r="EO86" s="601"/>
      <c r="EP86" s="964"/>
      <c r="EQ86" s="601"/>
      <c r="ER86" s="601"/>
      <c r="ES86" s="601"/>
      <c r="ET86" s="964"/>
      <c r="EU86" s="601"/>
      <c r="EV86" s="601"/>
      <c r="EW86" s="601"/>
      <c r="EX86" s="964"/>
      <c r="EY86" s="601"/>
      <c r="EZ86" s="601"/>
      <c r="FA86" s="601"/>
      <c r="FB86" s="964"/>
      <c r="FC86" s="601"/>
      <c r="FD86" s="601"/>
      <c r="FE86" s="601"/>
      <c r="FF86" s="964"/>
      <c r="FG86" s="601"/>
      <c r="FH86" s="601"/>
      <c r="FI86" s="601"/>
      <c r="FJ86" s="964"/>
      <c r="FK86" s="601"/>
      <c r="FL86" s="601"/>
      <c r="FM86" s="601"/>
      <c r="FN86" s="964"/>
      <c r="FO86" s="601"/>
      <c r="FP86" s="601"/>
      <c r="FQ86" s="601"/>
      <c r="FR86" s="964"/>
      <c r="FS86" s="601"/>
      <c r="FT86" s="601"/>
      <c r="FU86" s="601"/>
      <c r="FV86" s="964"/>
      <c r="FW86" s="601"/>
      <c r="FX86" s="601"/>
      <c r="FY86" s="601"/>
      <c r="FZ86" s="964"/>
      <c r="GA86" s="601"/>
      <c r="GB86" s="601"/>
      <c r="GC86" s="601"/>
      <c r="GD86" s="964"/>
      <c r="GE86" s="601"/>
      <c r="GF86" s="601"/>
      <c r="GG86" s="601"/>
      <c r="GH86" s="964"/>
      <c r="GI86" s="601"/>
      <c r="GJ86" s="601"/>
      <c r="GK86" s="601"/>
      <c r="GL86" s="964"/>
      <c r="GM86" s="601"/>
      <c r="GN86" s="601"/>
      <c r="GO86" s="601"/>
      <c r="GP86" s="964"/>
      <c r="GQ86" s="601"/>
      <c r="GR86" s="601"/>
      <c r="GS86" s="601"/>
      <c r="GT86" s="964"/>
      <c r="GU86" s="964"/>
      <c r="GV86" s="964"/>
      <c r="GW86" s="964"/>
      <c r="GX86" s="964"/>
      <c r="GY86" s="601"/>
      <c r="GZ86" s="601"/>
      <c r="HA86" s="601"/>
      <c r="HB86" s="964"/>
      <c r="HC86" s="601"/>
      <c r="HD86" s="601"/>
      <c r="HE86" s="601"/>
      <c r="HF86" s="964"/>
      <c r="HG86" s="601"/>
      <c r="HH86" s="601"/>
      <c r="HI86" s="601"/>
      <c r="HJ86" s="964"/>
      <c r="HK86" s="601"/>
      <c r="HL86" s="601"/>
      <c r="HM86" s="601"/>
      <c r="HN86" s="964"/>
      <c r="HO86" s="601"/>
      <c r="HP86" s="601"/>
      <c r="HQ86" s="601"/>
      <c r="HR86" s="964"/>
      <c r="HS86" s="601"/>
      <c r="HT86" s="601"/>
      <c r="HU86" s="601"/>
      <c r="HV86" s="964"/>
      <c r="HW86" s="601"/>
      <c r="HX86" s="601"/>
      <c r="HY86" s="601"/>
      <c r="HZ86" s="964"/>
      <c r="IA86" s="601"/>
      <c r="IB86" s="601"/>
      <c r="IC86" s="601"/>
      <c r="ID86" s="964"/>
      <c r="IE86" s="601"/>
      <c r="IF86" s="601"/>
      <c r="IG86" s="601"/>
      <c r="IH86" s="964"/>
      <c r="II86" s="601"/>
      <c r="IJ86" s="601"/>
      <c r="IK86" s="601"/>
      <c r="IL86" s="964"/>
      <c r="IM86" s="964"/>
      <c r="IN86" s="964"/>
      <c r="IO86" s="964"/>
      <c r="IP86" s="964"/>
      <c r="IQ86" s="964"/>
      <c r="IR86" s="964"/>
      <c r="IS86" s="964"/>
      <c r="IT86" s="964"/>
      <c r="IU86" s="601"/>
      <c r="IV86" s="601"/>
      <c r="IW86" s="601"/>
      <c r="IX86" s="964"/>
      <c r="IY86" s="601"/>
      <c r="IZ86" s="601"/>
      <c r="JA86" s="601"/>
      <c r="JB86" s="964"/>
      <c r="JC86" s="601"/>
      <c r="JD86" s="601"/>
      <c r="JE86" s="601"/>
      <c r="JF86" s="964"/>
      <c r="JG86" s="601"/>
      <c r="JH86" s="601"/>
      <c r="JI86" s="601"/>
      <c r="JJ86" s="964"/>
      <c r="JK86" s="601"/>
      <c r="JL86" s="601"/>
      <c r="JM86" s="601"/>
      <c r="JN86" s="964"/>
      <c r="JO86" s="601"/>
      <c r="JP86" s="601"/>
      <c r="JQ86" s="601"/>
      <c r="JR86" s="964"/>
      <c r="JS86" s="601"/>
      <c r="JT86" s="601"/>
      <c r="JU86" s="601"/>
      <c r="JV86" s="964"/>
      <c r="JW86" s="601"/>
      <c r="JX86" s="601"/>
      <c r="JY86" s="601"/>
      <c r="JZ86" s="964"/>
      <c r="KA86" s="601"/>
      <c r="KB86" s="601"/>
      <c r="KC86" s="601"/>
      <c r="KD86" s="964"/>
      <c r="KE86" s="601"/>
      <c r="KF86" s="601"/>
      <c r="KG86" s="601"/>
      <c r="KH86" s="964"/>
      <c r="KI86" s="601"/>
      <c r="KJ86" s="601"/>
      <c r="KK86" s="601"/>
      <c r="KL86" s="964"/>
      <c r="KM86" s="601"/>
      <c r="KN86" s="601"/>
      <c r="KO86" s="601"/>
      <c r="KP86" s="964"/>
      <c r="KQ86" s="601"/>
      <c r="KR86" s="601"/>
      <c r="KS86" s="601"/>
      <c r="KT86" s="964"/>
      <c r="KU86" s="601"/>
      <c r="KV86" s="601"/>
      <c r="KW86" s="601"/>
      <c r="KX86" s="964"/>
      <c r="KY86" s="601"/>
      <c r="KZ86" s="601"/>
      <c r="LA86" s="601"/>
      <c r="LB86" s="964"/>
      <c r="LC86" s="964"/>
      <c r="LD86" s="964"/>
      <c r="LE86" s="964"/>
      <c r="LF86" s="964"/>
      <c r="LG86" s="964"/>
      <c r="LH86" s="964"/>
      <c r="LI86" s="964"/>
      <c r="LJ86" s="964"/>
      <c r="LK86" s="964"/>
      <c r="LL86" s="964"/>
      <c r="LM86" s="964"/>
      <c r="LN86" s="964"/>
      <c r="LO86" s="601"/>
      <c r="LP86" s="601"/>
      <c r="LQ86" s="601"/>
      <c r="LR86" s="964"/>
      <c r="LS86" s="601"/>
      <c r="LT86" s="601"/>
      <c r="LU86" s="601"/>
      <c r="LV86" s="964"/>
      <c r="LW86" s="601"/>
      <c r="LX86" s="601"/>
      <c r="LY86" s="601"/>
      <c r="LZ86" s="964"/>
      <c r="MA86" s="601"/>
      <c r="MB86" s="601"/>
      <c r="MC86" s="601"/>
      <c r="MD86" s="964"/>
      <c r="ME86" s="601"/>
      <c r="MF86" s="601"/>
      <c r="MG86" s="601"/>
      <c r="MH86" s="964"/>
      <c r="MI86" s="601"/>
      <c r="MJ86" s="601"/>
      <c r="MK86" s="601"/>
      <c r="ML86" s="964"/>
      <c r="MM86" s="601"/>
      <c r="MN86" s="601"/>
      <c r="MO86" s="601"/>
      <c r="MP86" s="964"/>
      <c r="MQ86" s="601"/>
      <c r="MR86" s="601"/>
      <c r="MS86" s="601"/>
      <c r="MT86" s="964"/>
      <c r="MU86" s="601"/>
      <c r="MV86" s="601"/>
      <c r="MW86" s="601"/>
      <c r="MX86" s="601"/>
      <c r="MY86" s="601"/>
      <c r="MZ86" s="964"/>
      <c r="NA86" s="964"/>
      <c r="NB86" s="964"/>
      <c r="NC86" s="601"/>
      <c r="ND86" s="601"/>
      <c r="NE86" s="601"/>
      <c r="NF86" s="964"/>
      <c r="NG86" s="601"/>
      <c r="NH86" s="601"/>
      <c r="NI86" s="601"/>
      <c r="NJ86" s="964"/>
      <c r="NK86" s="601"/>
      <c r="NL86" s="601"/>
      <c r="NM86" s="601"/>
      <c r="NN86" s="964"/>
      <c r="NO86" s="601"/>
      <c r="NP86" s="601"/>
      <c r="NQ86" s="601"/>
      <c r="NR86" s="964"/>
      <c r="NS86" s="964"/>
      <c r="NT86" s="964"/>
      <c r="NU86" s="964"/>
      <c r="NV86" s="964"/>
      <c r="NW86" s="964"/>
      <c r="NX86" s="964"/>
      <c r="NY86" s="964"/>
      <c r="NZ86" s="964"/>
      <c r="OA86" s="964"/>
      <c r="OB86" s="964"/>
      <c r="OC86" s="964"/>
      <c r="OD86" s="964"/>
      <c r="OE86" s="601"/>
      <c r="OF86" s="601"/>
      <c r="OG86" s="601"/>
      <c r="OH86" s="964"/>
      <c r="OI86" s="964"/>
      <c r="OJ86" s="964"/>
      <c r="OK86" s="964"/>
      <c r="OL86" s="964"/>
      <c r="OM86" s="964"/>
      <c r="ON86" s="964"/>
      <c r="OO86" s="964"/>
      <c r="OP86" s="964"/>
      <c r="OQ86" s="964"/>
      <c r="OR86" s="964"/>
      <c r="OS86" s="964"/>
      <c r="OT86" s="964"/>
      <c r="OU86" s="964"/>
      <c r="OV86" s="964"/>
      <c r="OW86" s="964"/>
      <c r="OX86" s="964"/>
      <c r="OY86" s="964"/>
      <c r="OZ86" s="964"/>
      <c r="PA86" s="964"/>
      <c r="PB86" s="964"/>
      <c r="PC86" s="964"/>
      <c r="PD86" s="964"/>
      <c r="PE86" s="964"/>
      <c r="PF86" s="964"/>
      <c r="PG86" s="964"/>
      <c r="PH86" s="964"/>
      <c r="PI86" s="964"/>
      <c r="PJ86" s="964"/>
      <c r="PK86" s="964"/>
      <c r="PL86" s="964"/>
      <c r="PM86" s="964"/>
      <c r="PN86" s="964"/>
      <c r="PO86" s="964"/>
      <c r="PP86" s="964"/>
      <c r="PQ86" s="964"/>
      <c r="PR86" s="964"/>
      <c r="PS86" s="964"/>
      <c r="PT86" s="964"/>
      <c r="PU86" s="964"/>
      <c r="PV86" s="476"/>
      <c r="PW86" s="476"/>
      <c r="PX86" s="476"/>
      <c r="PY86" s="476"/>
      <c r="PZ86" s="476"/>
      <c r="QA86" s="601"/>
      <c r="QB86" s="601"/>
      <c r="QC86" s="601"/>
      <c r="QD86" s="964"/>
      <c r="QE86" s="476"/>
      <c r="QF86" s="476"/>
      <c r="QG86" s="476"/>
      <c r="QH86" s="476"/>
      <c r="QI86" s="476"/>
      <c r="QJ86" s="476"/>
      <c r="QK86" s="476"/>
      <c r="QL86" s="476"/>
      <c r="QM86" s="476"/>
      <c r="QN86" s="476"/>
      <c r="QO86" s="476"/>
      <c r="QP86" s="476"/>
      <c r="QQ86" s="476"/>
      <c r="QR86" s="476"/>
      <c r="QS86" s="476"/>
      <c r="QT86" s="476"/>
      <c r="QU86" s="476"/>
      <c r="QV86" s="476"/>
      <c r="QW86" s="476"/>
      <c r="QX86" s="476"/>
      <c r="QY86" s="964"/>
      <c r="QZ86" s="964"/>
      <c r="RA86" s="964"/>
      <c r="RB86" s="964"/>
      <c r="RC86" s="964"/>
      <c r="RD86" s="964"/>
      <c r="RE86" s="964"/>
      <c r="RF86" s="964"/>
      <c r="RG86" s="964"/>
      <c r="RH86" s="964"/>
      <c r="RI86" s="964"/>
      <c r="RJ86" s="964"/>
      <c r="RK86" s="964"/>
      <c r="RL86" s="964"/>
      <c r="RM86" s="964"/>
      <c r="RN86" s="964"/>
      <c r="RO86" s="964"/>
      <c r="RP86" s="964"/>
      <c r="RQ86" s="964"/>
      <c r="RR86" s="964"/>
      <c r="RS86" s="964"/>
      <c r="RT86" s="964"/>
      <c r="RU86" s="964"/>
      <c r="RV86" s="964"/>
      <c r="RW86" s="964"/>
      <c r="RX86" s="964"/>
      <c r="RY86" s="964"/>
      <c r="RZ86" s="964"/>
      <c r="SA86" s="964"/>
      <c r="SB86" s="964"/>
      <c r="SC86" s="964"/>
      <c r="SD86" s="964"/>
      <c r="SE86" s="964"/>
      <c r="SF86" s="964"/>
      <c r="SG86" s="964"/>
      <c r="SH86" s="964"/>
      <c r="SI86" s="964"/>
      <c r="SJ86" s="964"/>
      <c r="SK86" s="964"/>
      <c r="SL86" s="476"/>
      <c r="SM86" s="964"/>
      <c r="SN86" s="964"/>
      <c r="SO86" s="964"/>
      <c r="SP86" s="476"/>
      <c r="SQ86" s="964"/>
      <c r="SR86" s="964"/>
      <c r="SS86" s="964"/>
      <c r="ST86" s="964"/>
      <c r="SU86" s="964"/>
      <c r="SV86" s="964"/>
      <c r="SW86" s="964"/>
      <c r="SX86" s="964"/>
      <c r="SY86" s="964"/>
      <c r="SZ86" s="964"/>
      <c r="TA86" s="964"/>
      <c r="TB86" s="964"/>
      <c r="TC86" s="964"/>
      <c r="TD86" s="964"/>
      <c r="TE86" s="964"/>
      <c r="TF86" s="964"/>
      <c r="TG86" s="964"/>
      <c r="TH86" s="964"/>
      <c r="TI86" s="964"/>
      <c r="TJ86" s="964"/>
      <c r="TK86" s="964"/>
      <c r="TL86" s="964"/>
      <c r="TM86" s="964"/>
      <c r="TN86" s="964"/>
      <c r="TO86" s="964"/>
      <c r="TP86" s="964"/>
      <c r="TQ86" s="964"/>
      <c r="TR86" s="964"/>
      <c r="TS86" s="964"/>
      <c r="TT86" s="964"/>
      <c r="TU86" s="964"/>
      <c r="TV86" s="964"/>
      <c r="TW86" s="964"/>
      <c r="TX86" s="964"/>
      <c r="TY86" s="964"/>
      <c r="TZ86" s="964"/>
      <c r="UA86" s="964"/>
      <c r="UB86" s="964"/>
      <c r="UC86" s="964"/>
      <c r="UD86" s="964"/>
      <c r="UE86" s="964"/>
      <c r="UF86" s="964"/>
      <c r="UG86" s="964"/>
      <c r="UH86" s="964"/>
      <c r="UI86" s="964"/>
      <c r="UJ86" s="964"/>
      <c r="UK86" s="964"/>
      <c r="UL86" s="964"/>
      <c r="UM86" s="964"/>
      <c r="UN86" s="964"/>
      <c r="UO86" s="964"/>
      <c r="UP86" s="964"/>
      <c r="UQ86" s="964"/>
      <c r="UR86" s="964"/>
      <c r="US86" s="964"/>
      <c r="UT86" s="964"/>
      <c r="UU86" s="964"/>
      <c r="UV86" s="964"/>
      <c r="UW86" s="964"/>
      <c r="UX86" s="964"/>
      <c r="UY86" s="964"/>
      <c r="UZ86" s="964"/>
      <c r="VA86" s="964"/>
      <c r="VB86" s="964"/>
      <c r="VC86" s="964"/>
      <c r="VD86" s="964"/>
      <c r="VE86" s="964"/>
      <c r="VF86" s="964"/>
      <c r="VG86" s="964"/>
      <c r="VH86" s="964"/>
      <c r="VI86" s="964"/>
      <c r="VJ86" s="476"/>
      <c r="VK86" s="964"/>
      <c r="VL86" s="964"/>
      <c r="VM86" s="964"/>
      <c r="VN86" s="964"/>
      <c r="VO86" s="964"/>
      <c r="VP86" s="964"/>
      <c r="VQ86" s="964"/>
      <c r="VR86" s="476"/>
      <c r="VS86" s="964"/>
      <c r="VT86" s="964"/>
      <c r="VU86" s="964"/>
      <c r="VV86" s="476"/>
      <c r="VW86" s="964"/>
      <c r="VX86" s="964"/>
      <c r="VY86" s="964"/>
      <c r="VZ86" s="964"/>
      <c r="WA86" s="964"/>
      <c r="WB86" s="964"/>
      <c r="WC86" s="964"/>
      <c r="WD86" s="964"/>
      <c r="WE86" s="964"/>
      <c r="WF86" s="964"/>
      <c r="WG86" s="964"/>
      <c r="WH86" s="964"/>
      <c r="WI86" s="964"/>
      <c r="WJ86" s="964"/>
      <c r="WK86" s="964"/>
      <c r="WL86" s="964"/>
      <c r="WM86" s="964"/>
      <c r="WN86" s="964"/>
      <c r="WO86" s="964"/>
      <c r="WP86" s="964"/>
      <c r="WQ86" s="964"/>
      <c r="WR86" s="964"/>
      <c r="WS86" s="964"/>
      <c r="WT86" s="964"/>
      <c r="WU86" s="964"/>
      <c r="WV86" s="964"/>
      <c r="WW86" s="964"/>
      <c r="WX86" s="476"/>
      <c r="WY86" s="964"/>
      <c r="WZ86" s="964"/>
      <c r="XA86" s="964"/>
      <c r="XB86" s="476"/>
      <c r="XC86" s="476"/>
      <c r="XD86" s="476"/>
      <c r="XE86" s="476"/>
      <c r="XF86" s="476"/>
      <c r="XG86" s="476"/>
      <c r="XH86" s="476"/>
      <c r="XI86" s="476"/>
      <c r="XJ86" s="476"/>
      <c r="XK86" s="476"/>
      <c r="XL86" s="476"/>
      <c r="XM86" s="476"/>
      <c r="XN86" s="476"/>
      <c r="XO86" s="476"/>
      <c r="XP86" s="476"/>
      <c r="XQ86" s="476"/>
      <c r="XR86" s="476"/>
      <c r="XS86" s="476"/>
      <c r="XT86" s="476"/>
      <c r="XU86" s="476"/>
      <c r="XV86" s="476"/>
      <c r="XW86" s="476"/>
      <c r="XX86" s="476"/>
      <c r="XY86" s="476"/>
      <c r="XZ86" s="476"/>
      <c r="YA86" s="476"/>
      <c r="YB86" s="476"/>
      <c r="YC86" s="476"/>
      <c r="YD86" s="476"/>
      <c r="YE86" s="964"/>
      <c r="YF86" s="964"/>
      <c r="YG86" s="964"/>
      <c r="YH86" s="964"/>
      <c r="YI86" s="964"/>
      <c r="YJ86" s="964"/>
      <c r="YK86" s="964"/>
      <c r="YL86" s="964"/>
      <c r="YM86" s="964"/>
      <c r="YN86" s="964"/>
      <c r="YO86" s="964"/>
      <c r="YP86" s="964"/>
      <c r="YQ86" s="476"/>
      <c r="YR86" s="476"/>
      <c r="YS86" s="476"/>
      <c r="YT86" s="476"/>
      <c r="YU86" s="476"/>
      <c r="YV86" s="476"/>
      <c r="YW86" s="476"/>
      <c r="YX86" s="476"/>
      <c r="YY86" s="476"/>
      <c r="YZ86" s="476"/>
      <c r="ZA86" s="476"/>
      <c r="ZB86" s="476"/>
      <c r="ZC86" s="476"/>
      <c r="ZD86" s="476"/>
      <c r="ZE86" s="476"/>
      <c r="ZF86" s="476"/>
      <c r="ZG86" s="476"/>
      <c r="ZH86" s="476"/>
      <c r="ZI86" s="476"/>
      <c r="ZJ86" s="476"/>
      <c r="ZK86" s="476"/>
      <c r="ZL86" s="476"/>
      <c r="ZM86" s="476"/>
      <c r="ZN86" s="476"/>
      <c r="ZO86" s="476"/>
      <c r="ZP86" s="476"/>
      <c r="ZQ86" s="476"/>
      <c r="ZR86" s="476"/>
      <c r="ZS86" s="476"/>
      <c r="ZT86" s="476"/>
      <c r="ZU86" s="476"/>
      <c r="ZV86" s="476"/>
      <c r="ZW86" s="476"/>
      <c r="ZX86" s="476"/>
      <c r="ZY86" s="476"/>
      <c r="ZZ86" s="476"/>
      <c r="AAA86" s="476"/>
      <c r="AAB86" s="476"/>
      <c r="AAC86" s="476"/>
      <c r="AAD86" s="476"/>
      <c r="AAE86" s="476"/>
      <c r="AAF86" s="476"/>
      <c r="AAG86" s="476"/>
      <c r="AAH86" s="476"/>
      <c r="AAI86" s="476"/>
      <c r="AAJ86" s="476"/>
      <c r="AAK86" s="476"/>
      <c r="AAL86" s="476"/>
      <c r="AAM86" s="476"/>
      <c r="AAN86" s="476"/>
      <c r="AAO86" s="476"/>
      <c r="AAP86" s="476"/>
      <c r="AAQ86" s="476"/>
      <c r="AAR86" s="476"/>
      <c r="AAS86" s="476"/>
      <c r="AAT86" s="476"/>
      <c r="AAU86" s="476"/>
      <c r="AAV86" s="476"/>
      <c r="AAW86" s="476"/>
      <c r="AAX86" s="476"/>
      <c r="AAY86" s="476"/>
      <c r="AAZ86" s="476"/>
      <c r="ABA86" s="476"/>
      <c r="ABB86" s="476"/>
      <c r="ABC86" s="476"/>
      <c r="ABD86" s="476"/>
      <c r="ABE86" s="476"/>
      <c r="ABF86" s="476"/>
      <c r="ABG86" s="476"/>
      <c r="ABH86" s="476"/>
      <c r="ABI86" s="476"/>
      <c r="ABJ86" s="476"/>
      <c r="ABK86" s="476"/>
      <c r="ABL86" s="476"/>
      <c r="ABM86" s="476"/>
      <c r="ABN86" s="476"/>
      <c r="ABO86" s="476"/>
      <c r="ABP86" s="476"/>
      <c r="ABQ86" s="476"/>
      <c r="ABR86" s="476"/>
      <c r="ABS86" s="476"/>
      <c r="ABT86" s="476"/>
      <c r="ABU86" s="476"/>
      <c r="ABV86" s="476"/>
      <c r="ABW86" s="476"/>
      <c r="ABX86" s="476"/>
      <c r="ABY86" s="476"/>
      <c r="ABZ86" s="476"/>
      <c r="ACA86" s="476"/>
      <c r="ACB86" s="476"/>
      <c r="ACC86" s="476"/>
      <c r="ACD86" s="476"/>
      <c r="ACE86" s="476"/>
      <c r="ACF86" s="476"/>
      <c r="ACG86" s="476"/>
      <c r="ACH86" s="476"/>
      <c r="ACI86" s="476"/>
      <c r="ACJ86" s="476"/>
      <c r="ACK86" s="476"/>
      <c r="ACL86" s="476"/>
      <c r="ACM86" s="476"/>
      <c r="ACN86" s="476"/>
      <c r="ACO86" s="476"/>
      <c r="ACP86" s="476"/>
      <c r="ACQ86" s="476"/>
      <c r="ACR86" s="476"/>
      <c r="ACS86" s="476"/>
      <c r="ACT86" s="476"/>
      <c r="ACU86" s="476"/>
      <c r="ACV86" s="476"/>
      <c r="ACW86" s="476"/>
      <c r="ACX86" s="476"/>
      <c r="ACY86" s="476"/>
      <c r="ACZ86" s="476"/>
      <c r="ADA86" s="476"/>
      <c r="ADB86" s="476"/>
      <c r="ADC86" s="476"/>
      <c r="ADD86" s="476"/>
      <c r="ADE86" s="476"/>
      <c r="ADF86" s="476"/>
      <c r="ADG86" s="476"/>
      <c r="ADH86" s="476"/>
      <c r="ADI86" s="476"/>
      <c r="ADJ86" s="476"/>
      <c r="ADK86" s="476"/>
      <c r="ADL86" s="476"/>
      <c r="ADM86" s="476"/>
      <c r="ADN86" s="476"/>
      <c r="ADO86" s="476"/>
      <c r="ADP86" s="476"/>
      <c r="ADQ86" s="476"/>
      <c r="ADR86" s="476"/>
      <c r="ADS86" s="476"/>
      <c r="ADT86" s="476"/>
      <c r="ADU86" s="476"/>
      <c r="ADV86" s="476"/>
      <c r="ADW86" s="476"/>
      <c r="ADX86" s="476"/>
      <c r="ADY86" s="476"/>
      <c r="ADZ86" s="476"/>
      <c r="AEA86" s="476"/>
      <c r="AEB86" s="476"/>
      <c r="AEC86" s="476"/>
      <c r="AED86" s="476"/>
      <c r="AEE86" s="444"/>
      <c r="AEF86" s="443"/>
      <c r="AEG86" s="443"/>
      <c r="AEH86" s="1286"/>
      <c r="AEJ86" s="1286"/>
    </row>
    <row r="87" spans="1:816" ht="12.75" customHeight="1">
      <c r="A87" s="538"/>
      <c r="B87" s="461"/>
      <c r="C87" s="462"/>
      <c r="D87" s="443"/>
      <c r="E87" s="446" t="s">
        <v>169</v>
      </c>
      <c r="F87" s="445"/>
      <c r="G87" s="443"/>
      <c r="H87" s="443"/>
      <c r="I87" s="443"/>
      <c r="J87" s="601"/>
      <c r="K87" s="601"/>
      <c r="L87" s="601"/>
      <c r="M87" s="952"/>
      <c r="N87" s="964"/>
      <c r="O87" s="443"/>
      <c r="P87" s="443"/>
      <c r="Q87" s="443"/>
      <c r="R87" s="601"/>
      <c r="S87" s="601"/>
      <c r="T87" s="601"/>
      <c r="U87" s="601"/>
      <c r="V87" s="601"/>
      <c r="W87" s="443"/>
      <c r="X87" s="443"/>
      <c r="Y87" s="443"/>
      <c r="Z87" s="443"/>
      <c r="AA87" s="443"/>
      <c r="AB87" s="443"/>
      <c r="AC87" s="443"/>
      <c r="AD87" s="443"/>
      <c r="AE87" s="443"/>
      <c r="AF87" s="443"/>
      <c r="AG87" s="443"/>
      <c r="AH87" s="443"/>
      <c r="AI87" s="443"/>
      <c r="AJ87" s="443"/>
      <c r="AK87" s="443"/>
      <c r="AL87" s="443"/>
      <c r="AM87" s="443"/>
      <c r="AN87" s="443"/>
      <c r="AO87" s="443"/>
      <c r="AP87" s="443"/>
      <c r="AQ87" s="443"/>
      <c r="AR87" s="443"/>
      <c r="AS87" s="443"/>
      <c r="AT87" s="443"/>
      <c r="AU87" s="444"/>
      <c r="AV87" s="443"/>
      <c r="AW87" s="444"/>
      <c r="AX87" s="964"/>
      <c r="AY87" s="444"/>
      <c r="AZ87" s="443"/>
      <c r="BA87" s="444"/>
      <c r="BB87" s="969"/>
      <c r="BC87" s="443"/>
      <c r="BD87" s="443"/>
      <c r="BE87" s="443"/>
      <c r="BF87" s="969"/>
      <c r="BG87" s="443"/>
      <c r="BH87" s="443"/>
      <c r="BI87" s="443"/>
      <c r="BJ87" s="969"/>
      <c r="BK87" s="443"/>
      <c r="BL87" s="443"/>
      <c r="BM87" s="443"/>
      <c r="BN87" s="969"/>
      <c r="BO87" s="443"/>
      <c r="BP87" s="443"/>
      <c r="BQ87" s="443"/>
      <c r="BR87" s="443"/>
      <c r="BS87" s="443"/>
      <c r="BT87" s="443"/>
      <c r="BU87" s="443"/>
      <c r="BV87" s="443"/>
      <c r="BW87" s="443"/>
      <c r="BX87" s="443"/>
      <c r="BY87" s="443"/>
      <c r="BZ87" s="443"/>
      <c r="CA87" s="444"/>
      <c r="CB87" s="443"/>
      <c r="CC87" s="444"/>
      <c r="CD87" s="964"/>
      <c r="CE87" s="964"/>
      <c r="CF87" s="964"/>
      <c r="CG87" s="964"/>
      <c r="CH87" s="964"/>
      <c r="CI87" s="444"/>
      <c r="CJ87" s="443"/>
      <c r="CK87" s="444"/>
      <c r="CL87" s="969"/>
      <c r="CM87" s="443"/>
      <c r="CN87" s="443"/>
      <c r="CO87" s="443"/>
      <c r="CP87" s="969"/>
      <c r="CQ87" s="443"/>
      <c r="CR87" s="443"/>
      <c r="CS87" s="443"/>
      <c r="CT87" s="969"/>
      <c r="CU87" s="443"/>
      <c r="CV87" s="443"/>
      <c r="CW87" s="444"/>
      <c r="CX87" s="476"/>
      <c r="CY87" s="476"/>
      <c r="CZ87" s="476"/>
      <c r="DA87" s="476"/>
      <c r="DB87" s="476"/>
      <c r="DC87" s="444"/>
      <c r="DD87" s="444"/>
      <c r="DE87" s="444"/>
      <c r="DF87" s="476"/>
      <c r="DG87" s="476"/>
      <c r="DH87" s="443"/>
      <c r="DI87" s="443"/>
      <c r="DJ87" s="443"/>
      <c r="DK87" s="443"/>
      <c r="DL87" s="443"/>
      <c r="DM87" s="443"/>
      <c r="DN87" s="443"/>
      <c r="DO87" s="443"/>
      <c r="DP87" s="443"/>
      <c r="DQ87" s="443"/>
      <c r="DR87" s="443"/>
      <c r="DS87" s="444"/>
      <c r="DT87" s="443"/>
      <c r="DU87" s="444"/>
      <c r="DV87" s="964"/>
      <c r="DW87" s="444"/>
      <c r="DX87" s="443"/>
      <c r="DY87" s="444"/>
      <c r="DZ87" s="969"/>
      <c r="EA87" s="443"/>
      <c r="EB87" s="443"/>
      <c r="EC87" s="443"/>
      <c r="ED87" s="969"/>
      <c r="EE87" s="443"/>
      <c r="EF87" s="443"/>
      <c r="EG87" s="443"/>
      <c r="EH87" s="969"/>
      <c r="EI87" s="443"/>
      <c r="EJ87" s="443"/>
      <c r="EK87" s="443"/>
      <c r="EL87" s="969"/>
      <c r="EM87" s="443"/>
      <c r="EN87" s="443"/>
      <c r="EO87" s="443"/>
      <c r="EP87" s="443"/>
      <c r="EQ87" s="443"/>
      <c r="ER87" s="443"/>
      <c r="ES87" s="443"/>
      <c r="ET87" s="443"/>
      <c r="EU87" s="443"/>
      <c r="EV87" s="443"/>
      <c r="EW87" s="443"/>
      <c r="EX87" s="443"/>
      <c r="EY87" s="444"/>
      <c r="EZ87" s="443"/>
      <c r="FA87" s="444"/>
      <c r="FB87" s="964"/>
      <c r="FC87" s="444"/>
      <c r="FD87" s="443"/>
      <c r="FE87" s="444"/>
      <c r="FF87" s="969"/>
      <c r="FG87" s="443"/>
      <c r="FH87" s="443"/>
      <c r="FI87" s="443"/>
      <c r="FJ87" s="969"/>
      <c r="FK87" s="443"/>
      <c r="FL87" s="443"/>
      <c r="FM87" s="443"/>
      <c r="FN87" s="969"/>
      <c r="FO87" s="443"/>
      <c r="FP87" s="443"/>
      <c r="FQ87" s="444"/>
      <c r="FR87" s="969"/>
      <c r="FS87" s="444"/>
      <c r="FT87" s="443"/>
      <c r="FU87" s="443"/>
      <c r="FV87" s="443"/>
      <c r="FW87" s="443"/>
      <c r="FX87" s="443"/>
      <c r="FY87" s="443"/>
      <c r="FZ87" s="443"/>
      <c r="GA87" s="443"/>
      <c r="GB87" s="443"/>
      <c r="GC87" s="443"/>
      <c r="GD87" s="443"/>
      <c r="GE87" s="444"/>
      <c r="GF87" s="443"/>
      <c r="GG87" s="444"/>
      <c r="GH87" s="964"/>
      <c r="GI87" s="444"/>
      <c r="GJ87" s="443"/>
      <c r="GK87" s="444"/>
      <c r="GL87" s="969"/>
      <c r="GM87" s="443"/>
      <c r="GN87" s="443"/>
      <c r="GO87" s="443"/>
      <c r="GP87" s="969"/>
      <c r="GQ87" s="443"/>
      <c r="GR87" s="443"/>
      <c r="GS87" s="443"/>
      <c r="GT87" s="969"/>
      <c r="GU87" s="969"/>
      <c r="GV87" s="969"/>
      <c r="GW87" s="969"/>
      <c r="GX87" s="969"/>
      <c r="GY87" s="443"/>
      <c r="GZ87" s="443"/>
      <c r="HA87" s="443"/>
      <c r="HB87" s="969"/>
      <c r="HC87" s="443"/>
      <c r="HD87" s="443"/>
      <c r="HE87" s="443"/>
      <c r="HF87" s="443"/>
      <c r="HG87" s="443"/>
      <c r="HH87" s="443"/>
      <c r="HI87" s="443"/>
      <c r="HJ87" s="443"/>
      <c r="HK87" s="443"/>
      <c r="HL87" s="443"/>
      <c r="HM87" s="443"/>
      <c r="HN87" s="443"/>
      <c r="HO87" s="444"/>
      <c r="HP87" s="443"/>
      <c r="HQ87" s="444"/>
      <c r="HR87" s="964"/>
      <c r="HS87" s="444"/>
      <c r="HT87" s="443"/>
      <c r="HU87" s="444"/>
      <c r="HV87" s="969"/>
      <c r="HW87" s="443"/>
      <c r="HX87" s="443"/>
      <c r="HY87" s="443"/>
      <c r="HZ87" s="969"/>
      <c r="IA87" s="443"/>
      <c r="IB87" s="443"/>
      <c r="IC87" s="443"/>
      <c r="ID87" s="969"/>
      <c r="IE87" s="443"/>
      <c r="IF87" s="443"/>
      <c r="IG87" s="969"/>
      <c r="IH87" s="969"/>
      <c r="II87" s="969"/>
      <c r="IJ87" s="969"/>
      <c r="IK87" s="969"/>
      <c r="IL87" s="964"/>
      <c r="IM87" s="964"/>
      <c r="IN87" s="964"/>
      <c r="IO87" s="964"/>
      <c r="IP87" s="964"/>
      <c r="IQ87" s="964"/>
      <c r="IR87" s="964"/>
      <c r="IS87" s="964"/>
      <c r="IT87" s="964"/>
      <c r="IU87" s="443"/>
      <c r="IV87" s="443"/>
      <c r="IW87" s="443"/>
      <c r="IX87" s="443"/>
      <c r="IY87" s="443"/>
      <c r="IZ87" s="443"/>
      <c r="JA87" s="443"/>
      <c r="JB87" s="443"/>
      <c r="JC87" s="444"/>
      <c r="JD87" s="443"/>
      <c r="JE87" s="444"/>
      <c r="JF87" s="964"/>
      <c r="JG87" s="444"/>
      <c r="JH87" s="443"/>
      <c r="JI87" s="444"/>
      <c r="JJ87" s="964"/>
      <c r="JK87" s="444"/>
      <c r="JL87" s="443"/>
      <c r="JM87" s="444"/>
      <c r="JN87" s="969"/>
      <c r="JO87" s="443"/>
      <c r="JP87" s="443"/>
      <c r="JQ87" s="443"/>
      <c r="JR87" s="969"/>
      <c r="JS87" s="443"/>
      <c r="JT87" s="443"/>
      <c r="JU87" s="443"/>
      <c r="JV87" s="969"/>
      <c r="JW87" s="443"/>
      <c r="JX87" s="443"/>
      <c r="JY87" s="443"/>
      <c r="JZ87" s="969"/>
      <c r="KA87" s="443"/>
      <c r="KB87" s="443"/>
      <c r="KC87" s="443"/>
      <c r="KD87" s="443"/>
      <c r="KE87" s="443"/>
      <c r="KF87" s="443"/>
      <c r="KG87" s="443"/>
      <c r="KH87" s="443"/>
      <c r="KI87" s="443"/>
      <c r="KJ87" s="443"/>
      <c r="KK87" s="443"/>
      <c r="KL87" s="443"/>
      <c r="KM87" s="444"/>
      <c r="KN87" s="443"/>
      <c r="KO87" s="444"/>
      <c r="KP87" s="964"/>
      <c r="KQ87" s="444"/>
      <c r="KR87" s="443"/>
      <c r="KS87" s="444"/>
      <c r="KT87" s="964"/>
      <c r="KU87" s="444"/>
      <c r="KV87" s="443"/>
      <c r="KW87" s="444"/>
      <c r="KX87" s="969"/>
      <c r="KY87" s="969"/>
      <c r="KZ87" s="969"/>
      <c r="LA87" s="969"/>
      <c r="LB87" s="964"/>
      <c r="LC87" s="964"/>
      <c r="LD87" s="964"/>
      <c r="LE87" s="964"/>
      <c r="LF87" s="964"/>
      <c r="LG87" s="964"/>
      <c r="LH87" s="964"/>
      <c r="LI87" s="964"/>
      <c r="LJ87" s="964"/>
      <c r="LK87" s="964"/>
      <c r="LL87" s="964"/>
      <c r="LM87" s="964"/>
      <c r="LN87" s="964"/>
      <c r="LO87" s="443"/>
      <c r="LP87" s="443"/>
      <c r="LQ87" s="969"/>
      <c r="LR87" s="969"/>
      <c r="LS87" s="443"/>
      <c r="LT87" s="443"/>
      <c r="LU87" s="969"/>
      <c r="LV87" s="964"/>
      <c r="LW87" s="969"/>
      <c r="LX87" s="443"/>
      <c r="LY87" s="969"/>
      <c r="LZ87" s="969"/>
      <c r="MA87" s="969"/>
      <c r="MB87" s="969"/>
      <c r="MC87" s="969"/>
      <c r="MD87" s="964"/>
      <c r="ME87" s="969"/>
      <c r="MF87" s="443"/>
      <c r="MG87" s="969"/>
      <c r="MH87" s="969"/>
      <c r="MI87" s="969"/>
      <c r="MJ87" s="969"/>
      <c r="MK87" s="969"/>
      <c r="ML87" s="964"/>
      <c r="MM87" s="969"/>
      <c r="MN87" s="969"/>
      <c r="MO87" s="969"/>
      <c r="MP87" s="964"/>
      <c r="MQ87" s="969"/>
      <c r="MR87" s="969"/>
      <c r="MS87" s="969"/>
      <c r="MT87" s="964"/>
      <c r="MU87" s="969"/>
      <c r="MV87" s="601"/>
      <c r="MW87" s="601"/>
      <c r="MX87" s="601"/>
      <c r="MY87" s="601"/>
      <c r="MZ87" s="964"/>
      <c r="NA87" s="964"/>
      <c r="NB87" s="964"/>
      <c r="NC87" s="969"/>
      <c r="ND87" s="969"/>
      <c r="NE87" s="969"/>
      <c r="NF87" s="964"/>
      <c r="NG87" s="969"/>
      <c r="NH87" s="969"/>
      <c r="NI87" s="969"/>
      <c r="NJ87" s="964"/>
      <c r="NK87" s="969"/>
      <c r="NL87" s="969"/>
      <c r="NM87" s="969"/>
      <c r="NN87" s="964"/>
      <c r="NO87" s="969"/>
      <c r="NP87" s="969"/>
      <c r="NQ87" s="969"/>
      <c r="NR87" s="964"/>
      <c r="NS87" s="964"/>
      <c r="NT87" s="964"/>
      <c r="NU87" s="964"/>
      <c r="NV87" s="964"/>
      <c r="NW87" s="964"/>
      <c r="NX87" s="964"/>
      <c r="NY87" s="964"/>
      <c r="NZ87" s="964"/>
      <c r="OA87" s="964"/>
      <c r="OB87" s="964"/>
      <c r="OC87" s="964"/>
      <c r="OD87" s="964"/>
      <c r="OE87" s="969"/>
      <c r="OF87" s="969"/>
      <c r="OG87" s="969"/>
      <c r="OH87" s="964"/>
      <c r="OI87" s="964"/>
      <c r="OJ87" s="964"/>
      <c r="OK87" s="964"/>
      <c r="OL87" s="964"/>
      <c r="OM87" s="964"/>
      <c r="ON87" s="964"/>
      <c r="OO87" s="964"/>
      <c r="OP87" s="964"/>
      <c r="OQ87" s="964"/>
      <c r="OR87" s="964"/>
      <c r="OS87" s="964"/>
      <c r="OT87" s="964"/>
      <c r="OU87" s="964"/>
      <c r="OV87" s="964"/>
      <c r="OW87" s="964"/>
      <c r="OX87" s="964"/>
      <c r="OY87" s="964"/>
      <c r="OZ87" s="964"/>
      <c r="PA87" s="964"/>
      <c r="PB87" s="964"/>
      <c r="PC87" s="964"/>
      <c r="PD87" s="964"/>
      <c r="PE87" s="964"/>
      <c r="PF87" s="964"/>
      <c r="PG87" s="964"/>
      <c r="PH87" s="964"/>
      <c r="PI87" s="964"/>
      <c r="PJ87" s="964"/>
      <c r="PK87" s="964"/>
      <c r="PL87" s="964"/>
      <c r="PM87" s="964"/>
      <c r="PN87" s="964"/>
      <c r="PO87" s="964"/>
      <c r="PP87" s="964"/>
      <c r="PQ87" s="964"/>
      <c r="PR87" s="964"/>
      <c r="PS87" s="964"/>
      <c r="PT87" s="964"/>
      <c r="PU87" s="964"/>
      <c r="PV87" s="476"/>
      <c r="PW87" s="476"/>
      <c r="PX87" s="476"/>
      <c r="PY87" s="476"/>
      <c r="PZ87" s="476"/>
      <c r="QA87" s="969"/>
      <c r="QB87" s="969"/>
      <c r="QC87" s="969"/>
      <c r="QD87" s="964"/>
      <c r="QE87" s="476"/>
      <c r="QF87" s="476"/>
      <c r="QG87" s="476"/>
      <c r="QH87" s="476"/>
      <c r="QI87" s="476"/>
      <c r="QJ87" s="476"/>
      <c r="QK87" s="476"/>
      <c r="QL87" s="476"/>
      <c r="QM87" s="476"/>
      <c r="QN87" s="476"/>
      <c r="QO87" s="476"/>
      <c r="QP87" s="476"/>
      <c r="QQ87" s="476"/>
      <c r="QR87" s="476"/>
      <c r="QS87" s="476"/>
      <c r="QT87" s="476"/>
      <c r="QU87" s="476"/>
      <c r="QV87" s="476"/>
      <c r="QW87" s="476"/>
      <c r="QX87" s="476"/>
      <c r="QY87" s="964"/>
      <c r="QZ87" s="964"/>
      <c r="RA87" s="964"/>
      <c r="RB87" s="964"/>
      <c r="RC87" s="964"/>
      <c r="RD87" s="964"/>
      <c r="RE87" s="964"/>
      <c r="RF87" s="964"/>
      <c r="RG87" s="964"/>
      <c r="RH87" s="964"/>
      <c r="RI87" s="964"/>
      <c r="RJ87" s="964"/>
      <c r="RK87" s="964"/>
      <c r="RL87" s="964"/>
      <c r="RM87" s="964"/>
      <c r="RN87" s="964"/>
      <c r="RO87" s="964"/>
      <c r="RP87" s="964"/>
      <c r="RQ87" s="964"/>
      <c r="RR87" s="964"/>
      <c r="RS87" s="964"/>
      <c r="RT87" s="964"/>
      <c r="RU87" s="964"/>
      <c r="RV87" s="964"/>
      <c r="RW87" s="964"/>
      <c r="RX87" s="964"/>
      <c r="RY87" s="964"/>
      <c r="RZ87" s="964"/>
      <c r="SA87" s="964"/>
      <c r="SB87" s="964"/>
      <c r="SC87" s="964"/>
      <c r="SD87" s="964"/>
      <c r="SE87" s="964"/>
      <c r="SF87" s="964"/>
      <c r="SG87" s="964"/>
      <c r="SH87" s="964"/>
      <c r="SI87" s="964"/>
      <c r="SJ87" s="964"/>
      <c r="SK87" s="964"/>
      <c r="SL87" s="476"/>
      <c r="SM87" s="964"/>
      <c r="SN87" s="964"/>
      <c r="SO87" s="964"/>
      <c r="SP87" s="476"/>
      <c r="SQ87" s="964"/>
      <c r="SR87" s="964"/>
      <c r="SS87" s="964"/>
      <c r="ST87" s="964"/>
      <c r="SU87" s="964"/>
      <c r="SV87" s="964"/>
      <c r="SW87" s="964"/>
      <c r="SX87" s="964"/>
      <c r="SY87" s="964"/>
      <c r="SZ87" s="964"/>
      <c r="TA87" s="964"/>
      <c r="TB87" s="964"/>
      <c r="TC87" s="964"/>
      <c r="TD87" s="964"/>
      <c r="TE87" s="964"/>
      <c r="TF87" s="964"/>
      <c r="TG87" s="964"/>
      <c r="TH87" s="964"/>
      <c r="TI87" s="964"/>
      <c r="TJ87" s="964"/>
      <c r="TK87" s="964"/>
      <c r="TL87" s="964"/>
      <c r="TM87" s="964"/>
      <c r="TN87" s="964"/>
      <c r="TO87" s="964"/>
      <c r="TP87" s="964"/>
      <c r="TQ87" s="964"/>
      <c r="TR87" s="964"/>
      <c r="TS87" s="964"/>
      <c r="TT87" s="964"/>
      <c r="TU87" s="964"/>
      <c r="TV87" s="964"/>
      <c r="TW87" s="964"/>
      <c r="TX87" s="964"/>
      <c r="TY87" s="964"/>
      <c r="TZ87" s="964"/>
      <c r="UA87" s="964"/>
      <c r="UB87" s="964"/>
      <c r="UC87" s="964"/>
      <c r="UD87" s="964"/>
      <c r="UE87" s="964"/>
      <c r="UF87" s="964"/>
      <c r="UG87" s="964"/>
      <c r="UH87" s="964"/>
      <c r="UI87" s="964"/>
      <c r="UJ87" s="964"/>
      <c r="UK87" s="964"/>
      <c r="UL87" s="964"/>
      <c r="UM87" s="964"/>
      <c r="UN87" s="964"/>
      <c r="UO87" s="964"/>
      <c r="UP87" s="964"/>
      <c r="UQ87" s="964"/>
      <c r="UR87" s="964"/>
      <c r="US87" s="964"/>
      <c r="UT87" s="964"/>
      <c r="UU87" s="964"/>
      <c r="UV87" s="964"/>
      <c r="UW87" s="964"/>
      <c r="UX87" s="964"/>
      <c r="UY87" s="964"/>
      <c r="UZ87" s="964"/>
      <c r="VA87" s="964"/>
      <c r="VB87" s="964"/>
      <c r="VC87" s="964"/>
      <c r="VD87" s="964"/>
      <c r="VE87" s="964"/>
      <c r="VF87" s="964"/>
      <c r="VG87" s="964"/>
      <c r="VH87" s="964"/>
      <c r="VI87" s="964"/>
      <c r="VJ87" s="476"/>
      <c r="VK87" s="964"/>
      <c r="VL87" s="964"/>
      <c r="VM87" s="964"/>
      <c r="VN87" s="964"/>
      <c r="VO87" s="964"/>
      <c r="VP87" s="964"/>
      <c r="VQ87" s="964"/>
      <c r="VR87" s="476"/>
      <c r="VS87" s="964"/>
      <c r="VT87" s="964"/>
      <c r="VU87" s="964"/>
      <c r="VV87" s="476"/>
      <c r="VW87" s="964"/>
      <c r="VX87" s="964"/>
      <c r="VY87" s="964"/>
      <c r="VZ87" s="964"/>
      <c r="WA87" s="964"/>
      <c r="WB87" s="964"/>
      <c r="WC87" s="964"/>
      <c r="WD87" s="964"/>
      <c r="WE87" s="964"/>
      <c r="WF87" s="964"/>
      <c r="WG87" s="964"/>
      <c r="WH87" s="964"/>
      <c r="WI87" s="964"/>
      <c r="WJ87" s="964"/>
      <c r="WK87" s="964"/>
      <c r="WL87" s="964"/>
      <c r="WM87" s="964"/>
      <c r="WN87" s="964"/>
      <c r="WO87" s="964"/>
      <c r="WP87" s="964"/>
      <c r="WQ87" s="964"/>
      <c r="WR87" s="964"/>
      <c r="WS87" s="964"/>
      <c r="WT87" s="964"/>
      <c r="WU87" s="964"/>
      <c r="WV87" s="964"/>
      <c r="WW87" s="964"/>
      <c r="WX87" s="476"/>
      <c r="WY87" s="964"/>
      <c r="WZ87" s="964"/>
      <c r="XA87" s="964"/>
      <c r="XB87" s="476"/>
      <c r="XC87" s="476"/>
      <c r="XD87" s="476"/>
      <c r="XE87" s="476"/>
      <c r="XF87" s="476"/>
      <c r="XG87" s="476"/>
      <c r="XH87" s="476"/>
      <c r="XI87" s="476"/>
      <c r="XJ87" s="476"/>
      <c r="XK87" s="476"/>
      <c r="XL87" s="476"/>
      <c r="XM87" s="476"/>
      <c r="XN87" s="476"/>
      <c r="XO87" s="476"/>
      <c r="XP87" s="476"/>
      <c r="XQ87" s="476"/>
      <c r="XR87" s="476"/>
      <c r="XS87" s="476"/>
      <c r="XT87" s="476"/>
      <c r="XU87" s="476"/>
      <c r="XV87" s="476"/>
      <c r="XW87" s="476"/>
      <c r="XX87" s="476"/>
      <c r="XY87" s="476"/>
      <c r="XZ87" s="476"/>
      <c r="YA87" s="476"/>
      <c r="YB87" s="476"/>
      <c r="YC87" s="476"/>
      <c r="YD87" s="476"/>
      <c r="YE87" s="964"/>
      <c r="YF87" s="964"/>
      <c r="YG87" s="964"/>
      <c r="YH87" s="964"/>
      <c r="YI87" s="964"/>
      <c r="YJ87" s="964"/>
      <c r="YK87" s="964"/>
      <c r="YL87" s="964"/>
      <c r="YM87" s="964"/>
      <c r="YN87" s="964"/>
      <c r="YO87" s="964"/>
      <c r="YP87" s="964"/>
      <c r="YQ87" s="476"/>
      <c r="YR87" s="476"/>
      <c r="YS87" s="476"/>
      <c r="YT87" s="476"/>
      <c r="YU87" s="476"/>
      <c r="YV87" s="476"/>
      <c r="YW87" s="476"/>
      <c r="YX87" s="476"/>
      <c r="YY87" s="476"/>
      <c r="YZ87" s="476"/>
      <c r="ZA87" s="476"/>
      <c r="ZB87" s="476"/>
      <c r="ZC87" s="476"/>
      <c r="ZD87" s="476"/>
      <c r="ZE87" s="476"/>
      <c r="ZF87" s="476"/>
      <c r="ZG87" s="476"/>
      <c r="ZH87" s="476"/>
      <c r="ZI87" s="476"/>
      <c r="ZJ87" s="476"/>
      <c r="ZK87" s="476"/>
      <c r="ZL87" s="476"/>
      <c r="ZM87" s="476"/>
      <c r="ZN87" s="476"/>
      <c r="ZO87" s="476"/>
      <c r="ZP87" s="476"/>
      <c r="ZQ87" s="476"/>
      <c r="ZR87" s="476"/>
      <c r="ZS87" s="476"/>
      <c r="ZT87" s="476"/>
      <c r="ZU87" s="476"/>
      <c r="ZV87" s="476"/>
      <c r="ZW87" s="476"/>
      <c r="ZX87" s="476"/>
      <c r="ZY87" s="476"/>
      <c r="ZZ87" s="476"/>
      <c r="AAA87" s="476"/>
      <c r="AAB87" s="476"/>
      <c r="AAC87" s="476"/>
      <c r="AAD87" s="476"/>
      <c r="AAE87" s="476"/>
      <c r="AAF87" s="476"/>
      <c r="AAG87" s="476"/>
      <c r="AAH87" s="476"/>
      <c r="AAI87" s="476"/>
      <c r="AAJ87" s="476"/>
      <c r="AAK87" s="476"/>
      <c r="AAL87" s="476"/>
      <c r="AAM87" s="476"/>
      <c r="AAN87" s="476"/>
      <c r="AAO87" s="476"/>
      <c r="AAP87" s="476"/>
      <c r="AAQ87" s="476"/>
      <c r="AAR87" s="476"/>
      <c r="AAS87" s="476"/>
      <c r="AAT87" s="476"/>
      <c r="AAU87" s="476"/>
      <c r="AAV87" s="476"/>
      <c r="AAW87" s="476"/>
      <c r="AAX87" s="476"/>
      <c r="AAY87" s="476"/>
      <c r="AAZ87" s="476"/>
      <c r="ABA87" s="476"/>
      <c r="ABB87" s="476"/>
      <c r="ABC87" s="476"/>
      <c r="ABD87" s="476"/>
      <c r="ABE87" s="476"/>
      <c r="ABF87" s="476"/>
      <c r="ABG87" s="476"/>
      <c r="ABH87" s="476"/>
      <c r="ABI87" s="476"/>
      <c r="ABJ87" s="476"/>
      <c r="ABK87" s="476"/>
      <c r="ABL87" s="476"/>
      <c r="ABM87" s="476"/>
      <c r="ABN87" s="476"/>
      <c r="ABO87" s="476"/>
      <c r="ABP87" s="476"/>
      <c r="ABQ87" s="476"/>
      <c r="ABR87" s="476"/>
      <c r="ABS87" s="476"/>
      <c r="ABT87" s="476"/>
      <c r="ABU87" s="476"/>
      <c r="ABV87" s="476"/>
      <c r="ABW87" s="476"/>
      <c r="ABX87" s="476"/>
      <c r="ABY87" s="476"/>
      <c r="ABZ87" s="476"/>
      <c r="ACA87" s="476"/>
      <c r="ACB87" s="476"/>
      <c r="ACC87" s="476"/>
      <c r="ACD87" s="476"/>
      <c r="ACE87" s="476"/>
      <c r="ACF87" s="476"/>
      <c r="ACG87" s="476"/>
      <c r="ACH87" s="476"/>
      <c r="ACI87" s="476"/>
      <c r="ACJ87" s="476"/>
      <c r="ACK87" s="476"/>
      <c r="ACL87" s="476"/>
      <c r="ACM87" s="476"/>
      <c r="ACN87" s="476"/>
      <c r="ACO87" s="476"/>
      <c r="ACP87" s="476"/>
      <c r="ACQ87" s="476"/>
      <c r="ACR87" s="476"/>
      <c r="ACS87" s="476"/>
      <c r="ACT87" s="476"/>
      <c r="ACU87" s="476"/>
      <c r="ACV87" s="476"/>
      <c r="ACW87" s="476"/>
      <c r="ACX87" s="476"/>
      <c r="ACY87" s="476"/>
      <c r="ACZ87" s="476"/>
      <c r="ADA87" s="476"/>
      <c r="ADB87" s="476"/>
      <c r="ADC87" s="476"/>
      <c r="ADD87" s="476"/>
      <c r="ADE87" s="476"/>
      <c r="ADF87" s="476"/>
      <c r="ADG87" s="476"/>
      <c r="ADH87" s="476"/>
      <c r="ADI87" s="476"/>
      <c r="ADJ87" s="476"/>
      <c r="ADK87" s="476"/>
      <c r="ADL87" s="476"/>
      <c r="ADM87" s="476"/>
      <c r="ADN87" s="476"/>
      <c r="ADO87" s="476"/>
      <c r="ADP87" s="476"/>
      <c r="ADQ87" s="476"/>
      <c r="ADR87" s="476"/>
      <c r="ADS87" s="476"/>
      <c r="ADT87" s="476"/>
      <c r="ADU87" s="476"/>
      <c r="ADV87" s="476"/>
      <c r="ADW87" s="476"/>
      <c r="ADX87" s="476"/>
      <c r="ADY87" s="476"/>
      <c r="ADZ87" s="476"/>
      <c r="AEA87" s="476"/>
      <c r="AEB87" s="476"/>
      <c r="AEC87" s="476"/>
      <c r="AED87" s="476"/>
      <c r="AEE87" s="444"/>
      <c r="AEF87" s="443"/>
      <c r="AEG87" s="443"/>
    </row>
    <row r="88" spans="1:816" ht="12.75" customHeight="1">
      <c r="A88" s="538"/>
      <c r="B88" s="461"/>
      <c r="C88" s="462"/>
      <c r="D88" s="443"/>
      <c r="E88" s="446" t="s">
        <v>102</v>
      </c>
      <c r="F88" s="445"/>
      <c r="G88" s="443"/>
      <c r="H88" s="443"/>
      <c r="I88" s="443"/>
      <c r="J88" s="476"/>
      <c r="K88" s="601"/>
      <c r="L88" s="601"/>
      <c r="M88" s="952"/>
      <c r="N88" s="476"/>
      <c r="O88" s="601"/>
      <c r="P88" s="601"/>
      <c r="Q88" s="601"/>
      <c r="R88" s="476"/>
      <c r="S88" s="601"/>
      <c r="T88" s="601"/>
      <c r="U88" s="601"/>
      <c r="V88" s="476"/>
      <c r="W88" s="601"/>
      <c r="X88" s="601"/>
      <c r="Y88" s="601"/>
      <c r="Z88" s="476"/>
      <c r="AA88" s="601"/>
      <c r="AB88" s="601"/>
      <c r="AC88" s="601"/>
      <c r="AD88" s="476"/>
      <c r="AE88" s="601"/>
      <c r="AF88" s="601"/>
      <c r="AG88" s="601"/>
      <c r="AH88" s="476"/>
      <c r="AI88" s="601"/>
      <c r="AJ88" s="601"/>
      <c r="AK88" s="601"/>
      <c r="AL88" s="476"/>
      <c r="AM88" s="601"/>
      <c r="AN88" s="601"/>
      <c r="AO88" s="601"/>
      <c r="AP88" s="476"/>
      <c r="AQ88" s="601"/>
      <c r="AR88" s="601"/>
      <c r="AS88" s="601"/>
      <c r="AT88" s="476"/>
      <c r="AU88" s="601"/>
      <c r="AV88" s="601"/>
      <c r="AW88" s="601"/>
      <c r="AX88" s="476"/>
      <c r="AY88" s="601"/>
      <c r="AZ88" s="601"/>
      <c r="BA88" s="601"/>
      <c r="BB88" s="476"/>
      <c r="BC88" s="601"/>
      <c r="BD88" s="601"/>
      <c r="BE88" s="601"/>
      <c r="BF88" s="476"/>
      <c r="BG88" s="601"/>
      <c r="BH88" s="601"/>
      <c r="BI88" s="601"/>
      <c r="BJ88" s="476"/>
      <c r="BK88" s="601"/>
      <c r="BL88" s="601"/>
      <c r="BM88" s="601"/>
      <c r="BN88" s="476"/>
      <c r="BO88" s="601"/>
      <c r="BP88" s="601"/>
      <c r="BQ88" s="601"/>
      <c r="BR88" s="476"/>
      <c r="BS88" s="601"/>
      <c r="BT88" s="601"/>
      <c r="BU88" s="601"/>
      <c r="BV88" s="476"/>
      <c r="BW88" s="601"/>
      <c r="BX88" s="601"/>
      <c r="BY88" s="601"/>
      <c r="BZ88" s="476"/>
      <c r="CA88" s="601"/>
      <c r="CB88" s="601"/>
      <c r="CC88" s="601"/>
      <c r="CD88" s="476"/>
      <c r="CE88" s="476"/>
      <c r="CF88" s="476"/>
      <c r="CG88" s="476"/>
      <c r="CH88" s="476"/>
      <c r="CI88" s="601"/>
      <c r="CJ88" s="601"/>
      <c r="CK88" s="601"/>
      <c r="CL88" s="476"/>
      <c r="CM88" s="601"/>
      <c r="CN88" s="601"/>
      <c r="CO88" s="601"/>
      <c r="CP88" s="476"/>
      <c r="CQ88" s="601"/>
      <c r="CR88" s="601"/>
      <c r="CS88" s="601"/>
      <c r="CT88" s="476"/>
      <c r="CU88" s="601"/>
      <c r="CV88" s="601"/>
      <c r="CW88" s="601"/>
      <c r="CX88" s="476"/>
      <c r="CY88" s="476"/>
      <c r="CZ88" s="476"/>
      <c r="DA88" s="476"/>
      <c r="DB88" s="476"/>
      <c r="DC88" s="601"/>
      <c r="DD88" s="601"/>
      <c r="DE88" s="601"/>
      <c r="DF88" s="476"/>
      <c r="DG88" s="601"/>
      <c r="DH88" s="601"/>
      <c r="DI88" s="601"/>
      <c r="DJ88" s="476"/>
      <c r="DK88" s="601"/>
      <c r="DL88" s="601"/>
      <c r="DM88" s="601"/>
      <c r="DN88" s="476"/>
      <c r="DO88" s="601"/>
      <c r="DP88" s="601"/>
      <c r="DQ88" s="601"/>
      <c r="DR88" s="476"/>
      <c r="DS88" s="601"/>
      <c r="DT88" s="601"/>
      <c r="DU88" s="601"/>
      <c r="DV88" s="476"/>
      <c r="DW88" s="601"/>
      <c r="DX88" s="601"/>
      <c r="DY88" s="601"/>
      <c r="DZ88" s="476"/>
      <c r="EA88" s="601"/>
      <c r="EB88" s="601"/>
      <c r="EC88" s="601"/>
      <c r="ED88" s="476"/>
      <c r="EE88" s="601"/>
      <c r="EF88" s="601"/>
      <c r="EG88" s="601"/>
      <c r="EH88" s="476"/>
      <c r="EI88" s="601"/>
      <c r="EJ88" s="601"/>
      <c r="EK88" s="601"/>
      <c r="EL88" s="476"/>
      <c r="EM88" s="601"/>
      <c r="EN88" s="601"/>
      <c r="EO88" s="601"/>
      <c r="EP88" s="476"/>
      <c r="EQ88" s="601"/>
      <c r="ER88" s="601"/>
      <c r="ES88" s="601"/>
      <c r="ET88" s="476"/>
      <c r="EU88" s="601"/>
      <c r="EV88" s="601"/>
      <c r="EW88" s="601"/>
      <c r="EX88" s="476"/>
      <c r="EY88" s="601"/>
      <c r="EZ88" s="601"/>
      <c r="FA88" s="601"/>
      <c r="FB88" s="476"/>
      <c r="FC88" s="601"/>
      <c r="FD88" s="601"/>
      <c r="FE88" s="601"/>
      <c r="FF88" s="476"/>
      <c r="FG88" s="601"/>
      <c r="FH88" s="601"/>
      <c r="FI88" s="601"/>
      <c r="FJ88" s="476"/>
      <c r="FK88" s="601"/>
      <c r="FL88" s="601"/>
      <c r="FM88" s="601"/>
      <c r="FN88" s="476"/>
      <c r="FO88" s="601"/>
      <c r="FP88" s="601"/>
      <c r="FQ88" s="601"/>
      <c r="FR88" s="476"/>
      <c r="FS88" s="601"/>
      <c r="FT88" s="601"/>
      <c r="FU88" s="601"/>
      <c r="FV88" s="476"/>
      <c r="FW88" s="601"/>
      <c r="FX88" s="601"/>
      <c r="FY88" s="601"/>
      <c r="FZ88" s="476"/>
      <c r="GA88" s="601"/>
      <c r="GB88" s="601"/>
      <c r="GC88" s="601"/>
      <c r="GD88" s="476"/>
      <c r="GE88" s="601"/>
      <c r="GF88" s="601"/>
      <c r="GG88" s="601"/>
      <c r="GH88" s="476"/>
      <c r="GI88" s="601"/>
      <c r="GJ88" s="601"/>
      <c r="GK88" s="601"/>
      <c r="GL88" s="476"/>
      <c r="GM88" s="601"/>
      <c r="GN88" s="601"/>
      <c r="GO88" s="601"/>
      <c r="GP88" s="476"/>
      <c r="GQ88" s="601"/>
      <c r="GR88" s="601"/>
      <c r="GS88" s="601"/>
      <c r="GT88" s="476"/>
      <c r="GU88" s="476"/>
      <c r="GV88" s="476"/>
      <c r="GW88" s="476"/>
      <c r="GX88" s="476"/>
      <c r="GY88" s="601"/>
      <c r="GZ88" s="601"/>
      <c r="HA88" s="601"/>
      <c r="HB88" s="476"/>
      <c r="HC88" s="601"/>
      <c r="HD88" s="601"/>
      <c r="HE88" s="601"/>
      <c r="HF88" s="476"/>
      <c r="HG88" s="601"/>
      <c r="HH88" s="601"/>
      <c r="HI88" s="601"/>
      <c r="HJ88" s="476"/>
      <c r="HK88" s="601"/>
      <c r="HL88" s="601"/>
      <c r="HM88" s="601"/>
      <c r="HN88" s="476"/>
      <c r="HO88" s="601"/>
      <c r="HP88" s="601"/>
      <c r="HQ88" s="601"/>
      <c r="HR88" s="476"/>
      <c r="HS88" s="601"/>
      <c r="HT88" s="601"/>
      <c r="HU88" s="601"/>
      <c r="HV88" s="476"/>
      <c r="HW88" s="601"/>
      <c r="HX88" s="601"/>
      <c r="HY88" s="601"/>
      <c r="HZ88" s="476"/>
      <c r="IA88" s="601"/>
      <c r="IB88" s="601"/>
      <c r="IC88" s="601"/>
      <c r="ID88" s="476"/>
      <c r="IE88" s="601"/>
      <c r="IF88" s="601"/>
      <c r="IG88" s="601"/>
      <c r="IH88" s="476"/>
      <c r="II88" s="601"/>
      <c r="IJ88" s="601"/>
      <c r="IK88" s="601"/>
      <c r="IL88" s="476"/>
      <c r="IM88" s="964"/>
      <c r="IN88" s="964"/>
      <c r="IO88" s="964"/>
      <c r="IP88" s="476"/>
      <c r="IQ88" s="601"/>
      <c r="IR88" s="601"/>
      <c r="IS88" s="601"/>
      <c r="IT88" s="476"/>
      <c r="IU88" s="601"/>
      <c r="IV88" s="601"/>
      <c r="IW88" s="601"/>
      <c r="IX88" s="476"/>
      <c r="IY88" s="601"/>
      <c r="IZ88" s="601"/>
      <c r="JA88" s="601"/>
      <c r="JB88" s="476"/>
      <c r="JC88" s="601"/>
      <c r="JD88" s="601"/>
      <c r="JE88" s="601"/>
      <c r="JF88" s="476"/>
      <c r="JG88" s="601"/>
      <c r="JH88" s="601"/>
      <c r="JI88" s="601"/>
      <c r="JJ88" s="476"/>
      <c r="JK88" s="601"/>
      <c r="JL88" s="601"/>
      <c r="JM88" s="601"/>
      <c r="JN88" s="476"/>
      <c r="JO88" s="601"/>
      <c r="JP88" s="601"/>
      <c r="JQ88" s="601"/>
      <c r="JR88" s="476"/>
      <c r="JS88" s="601"/>
      <c r="JT88" s="601"/>
      <c r="JU88" s="601"/>
      <c r="JV88" s="476"/>
      <c r="JW88" s="601"/>
      <c r="JX88" s="601"/>
      <c r="JY88" s="601"/>
      <c r="JZ88" s="476"/>
      <c r="KA88" s="601"/>
      <c r="KB88" s="601"/>
      <c r="KC88" s="601"/>
      <c r="KD88" s="476"/>
      <c r="KE88" s="601"/>
      <c r="KF88" s="601"/>
      <c r="KG88" s="601"/>
      <c r="KH88" s="476"/>
      <c r="KI88" s="601"/>
      <c r="KJ88" s="601"/>
      <c r="KK88" s="601"/>
      <c r="KL88" s="476"/>
      <c r="KM88" s="601"/>
      <c r="KN88" s="601"/>
      <c r="KO88" s="601"/>
      <c r="KP88" s="476"/>
      <c r="KQ88" s="601"/>
      <c r="KR88" s="601"/>
      <c r="KS88" s="601"/>
      <c r="KT88" s="476"/>
      <c r="KU88" s="601"/>
      <c r="KV88" s="601"/>
      <c r="KW88" s="601"/>
      <c r="KX88" s="476"/>
      <c r="KY88" s="601"/>
      <c r="KZ88" s="601"/>
      <c r="LA88" s="601"/>
      <c r="LB88" s="476"/>
      <c r="LC88" s="601"/>
      <c r="LD88" s="601"/>
      <c r="LE88" s="601"/>
      <c r="LF88" s="476"/>
      <c r="LG88" s="601"/>
      <c r="LH88" s="601"/>
      <c r="LI88" s="601"/>
      <c r="LJ88" s="476"/>
      <c r="LK88" s="601"/>
      <c r="LL88" s="601"/>
      <c r="LM88" s="601"/>
      <c r="LN88" s="476"/>
      <c r="LO88" s="601"/>
      <c r="LP88" s="601"/>
      <c r="LQ88" s="601"/>
      <c r="LR88" s="476"/>
      <c r="LS88" s="601"/>
      <c r="LT88" s="601"/>
      <c r="LU88" s="601"/>
      <c r="LV88" s="476"/>
      <c r="LW88" s="601"/>
      <c r="LX88" s="601"/>
      <c r="LY88" s="601"/>
      <c r="LZ88" s="476"/>
      <c r="MA88" s="601"/>
      <c r="MB88" s="601"/>
      <c r="MC88" s="601"/>
      <c r="MD88" s="476"/>
      <c r="ME88" s="601"/>
      <c r="MF88" s="601"/>
      <c r="MG88" s="601"/>
      <c r="MH88" s="476"/>
      <c r="MI88" s="601"/>
      <c r="MJ88" s="601"/>
      <c r="MK88" s="601"/>
      <c r="ML88" s="476"/>
      <c r="MM88" s="601"/>
      <c r="MN88" s="601"/>
      <c r="MO88" s="601"/>
      <c r="MP88" s="476"/>
      <c r="MQ88" s="601"/>
      <c r="MR88" s="601"/>
      <c r="MS88" s="601"/>
      <c r="MT88" s="476"/>
      <c r="MU88" s="601"/>
      <c r="MV88" s="601"/>
      <c r="MW88" s="601"/>
      <c r="MX88" s="476"/>
      <c r="MY88" s="601"/>
      <c r="MZ88" s="601"/>
      <c r="NA88" s="601"/>
      <c r="NB88" s="476"/>
      <c r="NC88" s="601"/>
      <c r="ND88" s="601"/>
      <c r="NE88" s="601"/>
      <c r="NF88" s="476"/>
      <c r="NG88" s="601"/>
      <c r="NH88" s="601"/>
      <c r="NI88" s="601"/>
      <c r="NJ88" s="476"/>
      <c r="NK88" s="601"/>
      <c r="NL88" s="601"/>
      <c r="NM88" s="601"/>
      <c r="NN88" s="476"/>
      <c r="NO88" s="601"/>
      <c r="NP88" s="601"/>
      <c r="NQ88" s="601"/>
      <c r="NR88" s="476"/>
      <c r="NS88" s="601"/>
      <c r="NT88" s="601"/>
      <c r="NU88" s="601"/>
      <c r="NV88" s="476"/>
      <c r="NW88" s="601"/>
      <c r="NX88" s="601"/>
      <c r="NY88" s="601"/>
      <c r="NZ88" s="476"/>
      <c r="OA88" s="601"/>
      <c r="OB88" s="601"/>
      <c r="OC88" s="601"/>
      <c r="OD88" s="476"/>
      <c r="OE88" s="601"/>
      <c r="OF88" s="601"/>
      <c r="OG88" s="601"/>
      <c r="OH88" s="476"/>
      <c r="OI88" s="601"/>
      <c r="OJ88" s="601"/>
      <c r="OK88" s="601"/>
      <c r="OL88" s="476"/>
      <c r="OM88" s="601"/>
      <c r="ON88" s="601"/>
      <c r="OO88" s="601"/>
      <c r="OP88" s="476"/>
      <c r="OQ88" s="601"/>
      <c r="OR88" s="601"/>
      <c r="OS88" s="601"/>
      <c r="OT88" s="476"/>
      <c r="OU88" s="601"/>
      <c r="OV88" s="601"/>
      <c r="OW88" s="601"/>
      <c r="OX88" s="476"/>
      <c r="OY88" s="601"/>
      <c r="OZ88" s="601"/>
      <c r="PA88" s="601"/>
      <c r="PB88" s="476"/>
      <c r="PC88" s="601"/>
      <c r="PD88" s="601"/>
      <c r="PE88" s="601"/>
      <c r="PF88" s="476"/>
      <c r="PG88" s="601"/>
      <c r="PH88" s="601"/>
      <c r="PI88" s="601"/>
      <c r="PJ88" s="476"/>
      <c r="PK88" s="601"/>
      <c r="PL88" s="601"/>
      <c r="PM88" s="601"/>
      <c r="PN88" s="476"/>
      <c r="PO88" s="601"/>
      <c r="PP88" s="601"/>
      <c r="PQ88" s="601"/>
      <c r="PR88" s="476"/>
      <c r="PS88" s="601"/>
      <c r="PT88" s="601"/>
      <c r="PU88" s="601"/>
      <c r="PV88" s="476"/>
      <c r="PW88" s="476"/>
      <c r="PX88" s="476"/>
      <c r="PY88" s="476"/>
      <c r="PZ88" s="476"/>
      <c r="QA88" s="601"/>
      <c r="QB88" s="601"/>
      <c r="QC88" s="601"/>
      <c r="QD88" s="476"/>
      <c r="QE88" s="476"/>
      <c r="QF88" s="476"/>
      <c r="QG88" s="476"/>
      <c r="QH88" s="476"/>
      <c r="QI88" s="476"/>
      <c r="QJ88" s="476"/>
      <c r="QK88" s="476"/>
      <c r="QL88" s="476"/>
      <c r="QM88" s="476"/>
      <c r="QN88" s="476"/>
      <c r="QO88" s="476"/>
      <c r="QP88" s="476"/>
      <c r="QQ88" s="476"/>
      <c r="QR88" s="476"/>
      <c r="QS88" s="476"/>
      <c r="QT88" s="476"/>
      <c r="QU88" s="476"/>
      <c r="QV88" s="476"/>
      <c r="QW88" s="476"/>
      <c r="QX88" s="476"/>
      <c r="QY88" s="601"/>
      <c r="QZ88" s="601"/>
      <c r="RA88" s="601"/>
      <c r="RB88" s="476"/>
      <c r="RC88" s="601"/>
      <c r="RD88" s="601"/>
      <c r="RE88" s="601"/>
      <c r="RF88" s="476"/>
      <c r="RG88" s="601"/>
      <c r="RH88" s="601"/>
      <c r="RI88" s="601"/>
      <c r="RJ88" s="476"/>
      <c r="RK88" s="476"/>
      <c r="RL88" s="476"/>
      <c r="RM88" s="476"/>
      <c r="RN88" s="476"/>
      <c r="RO88" s="476"/>
      <c r="RP88" s="476"/>
      <c r="RQ88" s="476"/>
      <c r="RR88" s="476"/>
      <c r="RS88" s="476"/>
      <c r="RT88" s="476"/>
      <c r="RU88" s="476"/>
      <c r="RV88" s="476"/>
      <c r="RW88" s="476"/>
      <c r="RX88" s="476"/>
      <c r="RY88" s="476"/>
      <c r="RZ88" s="476"/>
      <c r="SA88" s="601"/>
      <c r="SB88" s="601"/>
      <c r="SC88" s="601"/>
      <c r="SD88" s="476"/>
      <c r="SE88" s="601"/>
      <c r="SF88" s="601"/>
      <c r="SG88" s="601"/>
      <c r="SH88" s="476"/>
      <c r="SI88" s="601"/>
      <c r="SJ88" s="601"/>
      <c r="SK88" s="601"/>
      <c r="SL88" s="476"/>
      <c r="SM88" s="601"/>
      <c r="SN88" s="601"/>
      <c r="SO88" s="601"/>
      <c r="SP88" s="476"/>
      <c r="SQ88" s="601"/>
      <c r="SR88" s="601"/>
      <c r="SS88" s="601"/>
      <c r="ST88" s="476"/>
      <c r="SU88" s="601"/>
      <c r="SV88" s="601"/>
      <c r="SW88" s="601"/>
      <c r="SX88" s="476"/>
      <c r="SY88" s="601"/>
      <c r="SZ88" s="601"/>
      <c r="TA88" s="601"/>
      <c r="TB88" s="476"/>
      <c r="TC88" s="476"/>
      <c r="TD88" s="476"/>
      <c r="TE88" s="476"/>
      <c r="TF88" s="476"/>
      <c r="TG88" s="601"/>
      <c r="TH88" s="601"/>
      <c r="TI88" s="601"/>
      <c r="TJ88" s="476"/>
      <c r="TK88" s="601"/>
      <c r="TL88" s="601"/>
      <c r="TM88" s="601"/>
      <c r="TN88" s="476"/>
      <c r="TO88" s="601"/>
      <c r="TP88" s="601"/>
      <c r="TQ88" s="601"/>
      <c r="TR88" s="476"/>
      <c r="TS88" s="601"/>
      <c r="TT88" s="601"/>
      <c r="TU88" s="601"/>
      <c r="TV88" s="476"/>
      <c r="TW88" s="601"/>
      <c r="TX88" s="601"/>
      <c r="TY88" s="601"/>
      <c r="TZ88" s="476"/>
      <c r="UA88" s="476"/>
      <c r="UB88" s="476"/>
      <c r="UC88" s="476"/>
      <c r="UD88" s="476"/>
      <c r="UE88" s="601"/>
      <c r="UF88" s="601"/>
      <c r="UG88" s="601"/>
      <c r="UH88" s="476"/>
      <c r="UI88" s="601"/>
      <c r="UJ88" s="601"/>
      <c r="UK88" s="601"/>
      <c r="UL88" s="476"/>
      <c r="UM88" s="601"/>
      <c r="UN88" s="601"/>
      <c r="UO88" s="601"/>
      <c r="UP88" s="476"/>
      <c r="UQ88" s="601"/>
      <c r="UR88" s="601"/>
      <c r="US88" s="601"/>
      <c r="UT88" s="476"/>
      <c r="UU88" s="601"/>
      <c r="UV88" s="601"/>
      <c r="UW88" s="601"/>
      <c r="UX88" s="476"/>
      <c r="UY88" s="601"/>
      <c r="UZ88" s="601"/>
      <c r="VA88" s="601"/>
      <c r="VB88" s="476"/>
      <c r="VC88" s="601"/>
      <c r="VD88" s="601"/>
      <c r="VE88" s="601"/>
      <c r="VF88" s="476"/>
      <c r="VG88" s="601"/>
      <c r="VH88" s="601"/>
      <c r="VI88" s="601"/>
      <c r="VJ88" s="476"/>
      <c r="VK88" s="601"/>
      <c r="VL88" s="601"/>
      <c r="VM88" s="601"/>
      <c r="VN88" s="476"/>
      <c r="VO88" s="601"/>
      <c r="VP88" s="601"/>
      <c r="VQ88" s="601"/>
      <c r="VR88" s="476"/>
      <c r="VS88" s="601"/>
      <c r="VT88" s="601"/>
      <c r="VU88" s="601"/>
      <c r="VV88" s="476"/>
      <c r="VW88" s="601"/>
      <c r="VX88" s="601"/>
      <c r="VY88" s="601"/>
      <c r="VZ88" s="476"/>
      <c r="WA88" s="601"/>
      <c r="WB88" s="601"/>
      <c r="WC88" s="601"/>
      <c r="WD88" s="476"/>
      <c r="WE88" s="601"/>
      <c r="WF88" s="601"/>
      <c r="WG88" s="601"/>
      <c r="WH88" s="476"/>
      <c r="WI88" s="601"/>
      <c r="WJ88" s="601"/>
      <c r="WK88" s="601"/>
      <c r="WL88" s="476"/>
      <c r="WM88" s="476"/>
      <c r="WN88" s="476"/>
      <c r="WO88" s="476"/>
      <c r="WP88" s="476"/>
      <c r="WQ88" s="601"/>
      <c r="WR88" s="601"/>
      <c r="WS88" s="601"/>
      <c r="WT88" s="476"/>
      <c r="WU88" s="601"/>
      <c r="WV88" s="601"/>
      <c r="WW88" s="601"/>
      <c r="WX88" s="476"/>
      <c r="WY88" s="601"/>
      <c r="WZ88" s="601"/>
      <c r="XA88" s="601"/>
      <c r="XB88" s="476"/>
      <c r="XC88" s="476"/>
      <c r="XD88" s="476"/>
      <c r="XE88" s="476"/>
      <c r="XF88" s="476"/>
      <c r="XG88" s="476"/>
      <c r="XH88" s="476"/>
      <c r="XI88" s="476"/>
      <c r="XJ88" s="476"/>
      <c r="XK88" s="476"/>
      <c r="XL88" s="476"/>
      <c r="XM88" s="476"/>
      <c r="XN88" s="476"/>
      <c r="XO88" s="476"/>
      <c r="XP88" s="476"/>
      <c r="XQ88" s="476"/>
      <c r="XR88" s="476"/>
      <c r="XS88" s="476"/>
      <c r="XT88" s="476"/>
      <c r="XU88" s="476"/>
      <c r="XV88" s="476"/>
      <c r="XW88" s="476"/>
      <c r="XX88" s="476"/>
      <c r="XY88" s="476"/>
      <c r="XZ88" s="476"/>
      <c r="YA88" s="476"/>
      <c r="YB88" s="476"/>
      <c r="YC88" s="476"/>
      <c r="YD88" s="476"/>
      <c r="YE88" s="601"/>
      <c r="YF88" s="601"/>
      <c r="YG88" s="601"/>
      <c r="YH88" s="476"/>
      <c r="YI88" s="601"/>
      <c r="YJ88" s="601"/>
      <c r="YK88" s="601"/>
      <c r="YL88" s="476"/>
      <c r="YM88" s="476"/>
      <c r="YN88" s="476"/>
      <c r="YO88" s="476"/>
      <c r="YP88" s="476"/>
      <c r="YQ88" s="476"/>
      <c r="YR88" s="476"/>
      <c r="YS88" s="476"/>
      <c r="YT88" s="476"/>
      <c r="YU88" s="476"/>
      <c r="YV88" s="476"/>
      <c r="YW88" s="476"/>
      <c r="YX88" s="476"/>
      <c r="YY88" s="476"/>
      <c r="YZ88" s="476"/>
      <c r="ZA88" s="476"/>
      <c r="ZB88" s="476"/>
      <c r="ZC88" s="476"/>
      <c r="ZD88" s="476"/>
      <c r="ZE88" s="476"/>
      <c r="ZF88" s="476"/>
      <c r="ZG88" s="476"/>
      <c r="ZH88" s="476"/>
      <c r="ZI88" s="476"/>
      <c r="ZJ88" s="476"/>
      <c r="ZK88" s="476"/>
      <c r="ZL88" s="476"/>
      <c r="ZM88" s="476"/>
      <c r="ZN88" s="476"/>
      <c r="ZO88" s="476"/>
      <c r="ZP88" s="476"/>
      <c r="ZQ88" s="476"/>
      <c r="ZR88" s="476"/>
      <c r="ZS88" s="476"/>
      <c r="ZT88" s="476"/>
      <c r="ZU88" s="476"/>
      <c r="ZV88" s="476"/>
      <c r="ZW88" s="476"/>
      <c r="ZX88" s="476"/>
      <c r="ZY88" s="476"/>
      <c r="ZZ88" s="476"/>
      <c r="AAA88" s="476"/>
      <c r="AAB88" s="476"/>
      <c r="AAC88" s="476"/>
      <c r="AAD88" s="476"/>
      <c r="AAE88" s="476"/>
      <c r="AAF88" s="476"/>
      <c r="AAG88" s="476"/>
      <c r="AAH88" s="476"/>
      <c r="AAI88" s="476"/>
      <c r="AAJ88" s="476"/>
      <c r="AAK88" s="476"/>
      <c r="AAL88" s="476"/>
      <c r="AAM88" s="476"/>
      <c r="AAN88" s="476"/>
      <c r="AAO88" s="476"/>
      <c r="AAP88" s="476"/>
      <c r="AAQ88" s="476"/>
      <c r="AAR88" s="476"/>
      <c r="AAS88" s="476"/>
      <c r="AAT88" s="476"/>
      <c r="AAU88" s="476"/>
      <c r="AAV88" s="476"/>
      <c r="AAW88" s="476"/>
      <c r="AAX88" s="476"/>
      <c r="AAY88" s="476"/>
      <c r="AAZ88" s="476"/>
      <c r="ABA88" s="476"/>
      <c r="ABB88" s="476"/>
      <c r="ABC88" s="476"/>
      <c r="ABD88" s="476"/>
      <c r="ABE88" s="476"/>
      <c r="ABF88" s="476"/>
      <c r="ABG88" s="476"/>
      <c r="ABH88" s="476"/>
      <c r="ABI88" s="476"/>
      <c r="ABJ88" s="476"/>
      <c r="ABK88" s="476"/>
      <c r="ABL88" s="476"/>
      <c r="ABM88" s="476"/>
      <c r="ABN88" s="476"/>
      <c r="ABO88" s="476"/>
      <c r="ABP88" s="476"/>
      <c r="ABQ88" s="476"/>
      <c r="ABR88" s="476"/>
      <c r="ABS88" s="476"/>
      <c r="ABT88" s="476"/>
      <c r="ABU88" s="476"/>
      <c r="ABV88" s="476"/>
      <c r="ABW88" s="476"/>
      <c r="ABX88" s="476"/>
      <c r="ABY88" s="476"/>
      <c r="ABZ88" s="476"/>
      <c r="ACA88" s="476"/>
      <c r="ACB88" s="476"/>
      <c r="ACC88" s="476"/>
      <c r="ACD88" s="476"/>
      <c r="ACE88" s="476"/>
      <c r="ACF88" s="476"/>
      <c r="ACG88" s="476"/>
      <c r="ACH88" s="476"/>
      <c r="ACI88" s="476"/>
      <c r="ACJ88" s="476"/>
      <c r="ACK88" s="476"/>
      <c r="ACL88" s="476"/>
      <c r="ACM88" s="476"/>
      <c r="ACN88" s="476"/>
      <c r="ACO88" s="476"/>
      <c r="ACP88" s="476"/>
      <c r="ACQ88" s="476"/>
      <c r="ACR88" s="476"/>
      <c r="ACS88" s="476"/>
      <c r="ACT88" s="476"/>
      <c r="ACU88" s="476"/>
      <c r="ACV88" s="476"/>
      <c r="ACW88" s="476"/>
      <c r="ACX88" s="476"/>
      <c r="ACY88" s="476"/>
      <c r="ACZ88" s="476"/>
      <c r="ADA88" s="476"/>
      <c r="ADB88" s="476"/>
      <c r="ADC88" s="476"/>
      <c r="ADD88" s="476"/>
      <c r="ADE88" s="476"/>
      <c r="ADF88" s="476"/>
      <c r="ADG88" s="476"/>
      <c r="ADH88" s="476"/>
      <c r="ADI88" s="476"/>
      <c r="ADJ88" s="476"/>
      <c r="ADK88" s="476"/>
      <c r="ADL88" s="476"/>
      <c r="ADM88" s="476"/>
      <c r="ADN88" s="476"/>
      <c r="ADO88" s="476"/>
      <c r="ADP88" s="476"/>
      <c r="ADQ88" s="476"/>
      <c r="ADR88" s="476"/>
      <c r="ADS88" s="476"/>
      <c r="ADT88" s="476"/>
      <c r="ADU88" s="476"/>
      <c r="ADV88" s="476"/>
      <c r="ADW88" s="476"/>
      <c r="ADX88" s="476"/>
      <c r="ADY88" s="476"/>
      <c r="ADZ88" s="476"/>
      <c r="AEA88" s="476"/>
      <c r="AEB88" s="476"/>
      <c r="AEC88" s="476"/>
      <c r="AED88" s="476"/>
      <c r="AEE88" s="443"/>
      <c r="AEF88" s="443"/>
      <c r="AEG88" s="443"/>
    </row>
    <row r="89" spans="1:816" ht="12.75" customHeight="1">
      <c r="A89" s="538"/>
      <c r="B89" s="461"/>
      <c r="C89" s="462"/>
      <c r="D89" s="443"/>
      <c r="E89" s="446" t="s">
        <v>190</v>
      </c>
      <c r="F89" s="445"/>
      <c r="G89" s="443"/>
      <c r="H89" s="443"/>
      <c r="I89" s="443"/>
      <c r="J89" s="476"/>
      <c r="K89" s="601"/>
      <c r="L89" s="601"/>
      <c r="M89" s="952"/>
      <c r="N89" s="476"/>
      <c r="O89" s="601"/>
      <c r="P89" s="601"/>
      <c r="Q89" s="601"/>
      <c r="R89" s="476"/>
      <c r="S89" s="601"/>
      <c r="T89" s="601"/>
      <c r="U89" s="601"/>
      <c r="V89" s="476"/>
      <c r="W89" s="601"/>
      <c r="X89" s="601"/>
      <c r="Y89" s="601"/>
      <c r="Z89" s="476"/>
      <c r="AA89" s="601"/>
      <c r="AB89" s="601"/>
      <c r="AC89" s="601"/>
      <c r="AD89" s="476"/>
      <c r="AE89" s="601"/>
      <c r="AF89" s="601"/>
      <c r="AG89" s="601"/>
      <c r="AH89" s="476"/>
      <c r="AI89" s="601"/>
      <c r="AJ89" s="601"/>
      <c r="AK89" s="601"/>
      <c r="AL89" s="476"/>
      <c r="AM89" s="601"/>
      <c r="AN89" s="601"/>
      <c r="AO89" s="601"/>
      <c r="AP89" s="476"/>
      <c r="AQ89" s="601"/>
      <c r="AR89" s="601"/>
      <c r="AS89" s="601"/>
      <c r="AT89" s="476"/>
      <c r="AU89" s="601"/>
      <c r="AV89" s="601"/>
      <c r="AW89" s="601"/>
      <c r="AX89" s="476"/>
      <c r="AY89" s="601"/>
      <c r="AZ89" s="601"/>
      <c r="BA89" s="601"/>
      <c r="BB89" s="476"/>
      <c r="BC89" s="601"/>
      <c r="BD89" s="601"/>
      <c r="BE89" s="601"/>
      <c r="BF89" s="476"/>
      <c r="BG89" s="601"/>
      <c r="BH89" s="601"/>
      <c r="BI89" s="601"/>
      <c r="BJ89" s="476"/>
      <c r="BK89" s="601"/>
      <c r="BL89" s="601"/>
      <c r="BM89" s="601"/>
      <c r="BN89" s="476"/>
      <c r="BO89" s="601"/>
      <c r="BP89" s="601"/>
      <c r="BQ89" s="601"/>
      <c r="BR89" s="476"/>
      <c r="BS89" s="601"/>
      <c r="BT89" s="601"/>
      <c r="BU89" s="601"/>
      <c r="BV89" s="476"/>
      <c r="BW89" s="601"/>
      <c r="BX89" s="601"/>
      <c r="BY89" s="601"/>
      <c r="BZ89" s="476"/>
      <c r="CA89" s="601"/>
      <c r="CB89" s="601"/>
      <c r="CC89" s="601"/>
      <c r="CD89" s="476"/>
      <c r="CE89" s="476"/>
      <c r="CF89" s="476"/>
      <c r="CG89" s="476"/>
      <c r="CH89" s="476"/>
      <c r="CI89" s="601"/>
      <c r="CJ89" s="601"/>
      <c r="CK89" s="601"/>
      <c r="CL89" s="476"/>
      <c r="CM89" s="601"/>
      <c r="CN89" s="601"/>
      <c r="CO89" s="601"/>
      <c r="CP89" s="476"/>
      <c r="CQ89" s="601"/>
      <c r="CR89" s="601"/>
      <c r="CS89" s="601"/>
      <c r="CT89" s="476"/>
      <c r="CU89" s="601"/>
      <c r="CV89" s="601"/>
      <c r="CW89" s="601"/>
      <c r="CX89" s="476"/>
      <c r="CY89" s="476"/>
      <c r="CZ89" s="476"/>
      <c r="DA89" s="476"/>
      <c r="DB89" s="476"/>
      <c r="DC89" s="601"/>
      <c r="DD89" s="601"/>
      <c r="DE89" s="601"/>
      <c r="DF89" s="476"/>
      <c r="DG89" s="601"/>
      <c r="DH89" s="601"/>
      <c r="DI89" s="601"/>
      <c r="DJ89" s="476"/>
      <c r="DK89" s="601"/>
      <c r="DL89" s="601"/>
      <c r="DM89" s="601"/>
      <c r="DN89" s="476"/>
      <c r="DO89" s="601"/>
      <c r="DP89" s="601"/>
      <c r="DQ89" s="601"/>
      <c r="DR89" s="476"/>
      <c r="DS89" s="601"/>
      <c r="DT89" s="601"/>
      <c r="DU89" s="601"/>
      <c r="DV89" s="476"/>
      <c r="DW89" s="601"/>
      <c r="DX89" s="601"/>
      <c r="DY89" s="601"/>
      <c r="DZ89" s="476"/>
      <c r="EA89" s="601"/>
      <c r="EB89" s="601"/>
      <c r="EC89" s="601"/>
      <c r="ED89" s="476"/>
      <c r="EE89" s="601"/>
      <c r="EF89" s="601"/>
      <c r="EG89" s="601"/>
      <c r="EH89" s="476"/>
      <c r="EI89" s="601"/>
      <c r="EJ89" s="601"/>
      <c r="EK89" s="601"/>
      <c r="EL89" s="476"/>
      <c r="EM89" s="601"/>
      <c r="EN89" s="601"/>
      <c r="EO89" s="601"/>
      <c r="EP89" s="476"/>
      <c r="EQ89" s="601"/>
      <c r="ER89" s="601"/>
      <c r="ES89" s="601"/>
      <c r="ET89" s="476"/>
      <c r="EU89" s="601"/>
      <c r="EV89" s="601"/>
      <c r="EW89" s="601"/>
      <c r="EX89" s="476"/>
      <c r="EY89" s="601"/>
      <c r="EZ89" s="601"/>
      <c r="FA89" s="601"/>
      <c r="FB89" s="476"/>
      <c r="FC89" s="601"/>
      <c r="FD89" s="601"/>
      <c r="FE89" s="601"/>
      <c r="FF89" s="476"/>
      <c r="FG89" s="601"/>
      <c r="FH89" s="601"/>
      <c r="FI89" s="601"/>
      <c r="FJ89" s="476"/>
      <c r="FK89" s="601"/>
      <c r="FL89" s="601"/>
      <c r="FM89" s="601"/>
      <c r="FN89" s="476"/>
      <c r="FO89" s="601"/>
      <c r="FP89" s="601"/>
      <c r="FQ89" s="601"/>
      <c r="FR89" s="476"/>
      <c r="FS89" s="601"/>
      <c r="FT89" s="601"/>
      <c r="FU89" s="601"/>
      <c r="FV89" s="476"/>
      <c r="FW89" s="601"/>
      <c r="FX89" s="601"/>
      <c r="FY89" s="601"/>
      <c r="FZ89" s="476"/>
      <c r="GA89" s="601"/>
      <c r="GB89" s="601"/>
      <c r="GC89" s="601"/>
      <c r="GD89" s="476"/>
      <c r="GE89" s="601"/>
      <c r="GF89" s="601"/>
      <c r="GG89" s="601"/>
      <c r="GH89" s="476"/>
      <c r="GI89" s="601"/>
      <c r="GJ89" s="601"/>
      <c r="GK89" s="601"/>
      <c r="GL89" s="476"/>
      <c r="GM89" s="601"/>
      <c r="GN89" s="601"/>
      <c r="GO89" s="601"/>
      <c r="GP89" s="476"/>
      <c r="GQ89" s="601"/>
      <c r="GR89" s="601"/>
      <c r="GS89" s="601"/>
      <c r="GT89" s="476"/>
      <c r="GU89" s="476"/>
      <c r="GV89" s="476"/>
      <c r="GW89" s="476"/>
      <c r="GX89" s="476"/>
      <c r="GY89" s="601"/>
      <c r="GZ89" s="601"/>
      <c r="HA89" s="601"/>
      <c r="HB89" s="476"/>
      <c r="HC89" s="601"/>
      <c r="HD89" s="601"/>
      <c r="HE89" s="601"/>
      <c r="HF89" s="476"/>
      <c r="HG89" s="601"/>
      <c r="HH89" s="601"/>
      <c r="HI89" s="601"/>
      <c r="HJ89" s="476"/>
      <c r="HK89" s="601"/>
      <c r="HL89" s="601"/>
      <c r="HM89" s="601"/>
      <c r="HN89" s="476"/>
      <c r="HO89" s="601"/>
      <c r="HP89" s="601"/>
      <c r="HQ89" s="601"/>
      <c r="HR89" s="476"/>
      <c r="HS89" s="601"/>
      <c r="HT89" s="601"/>
      <c r="HU89" s="601"/>
      <c r="HV89" s="476"/>
      <c r="HW89" s="601"/>
      <c r="HX89" s="601"/>
      <c r="HY89" s="601"/>
      <c r="HZ89" s="476"/>
      <c r="IA89" s="601"/>
      <c r="IB89" s="601"/>
      <c r="IC89" s="601"/>
      <c r="ID89" s="476"/>
      <c r="IE89" s="601"/>
      <c r="IF89" s="601"/>
      <c r="IG89" s="601"/>
      <c r="IH89" s="476"/>
      <c r="II89" s="601"/>
      <c r="IJ89" s="601"/>
      <c r="IK89" s="601"/>
      <c r="IL89" s="476"/>
      <c r="IM89" s="964"/>
      <c r="IN89" s="964"/>
      <c r="IO89" s="964"/>
      <c r="IP89" s="476"/>
      <c r="IQ89" s="601"/>
      <c r="IR89" s="601"/>
      <c r="IS89" s="601"/>
      <c r="IT89" s="476"/>
      <c r="IU89" s="601"/>
      <c r="IV89" s="601"/>
      <c r="IW89" s="601"/>
      <c r="IX89" s="476"/>
      <c r="IY89" s="601"/>
      <c r="IZ89" s="601"/>
      <c r="JA89" s="601"/>
      <c r="JB89" s="476"/>
      <c r="JC89" s="601"/>
      <c r="JD89" s="601"/>
      <c r="JE89" s="601"/>
      <c r="JF89" s="476"/>
      <c r="JG89" s="601"/>
      <c r="JH89" s="601"/>
      <c r="JI89" s="601"/>
      <c r="JJ89" s="476"/>
      <c r="JK89" s="601"/>
      <c r="JL89" s="601"/>
      <c r="JM89" s="601"/>
      <c r="JN89" s="476"/>
      <c r="JO89" s="601"/>
      <c r="JP89" s="601"/>
      <c r="JQ89" s="601"/>
      <c r="JR89" s="476"/>
      <c r="JS89" s="601"/>
      <c r="JT89" s="601"/>
      <c r="JU89" s="601"/>
      <c r="JV89" s="476"/>
      <c r="JW89" s="601"/>
      <c r="JX89" s="601"/>
      <c r="JY89" s="601"/>
      <c r="JZ89" s="476"/>
      <c r="KA89" s="601"/>
      <c r="KB89" s="601"/>
      <c r="KC89" s="601"/>
      <c r="KD89" s="476"/>
      <c r="KE89" s="601"/>
      <c r="KF89" s="601"/>
      <c r="KG89" s="601"/>
      <c r="KH89" s="476"/>
      <c r="KI89" s="601"/>
      <c r="KJ89" s="601"/>
      <c r="KK89" s="601"/>
      <c r="KL89" s="476"/>
      <c r="KM89" s="601"/>
      <c r="KN89" s="601"/>
      <c r="KO89" s="601"/>
      <c r="KP89" s="476"/>
      <c r="KQ89" s="601"/>
      <c r="KR89" s="601"/>
      <c r="KS89" s="601"/>
      <c r="KT89" s="476"/>
      <c r="KU89" s="601"/>
      <c r="KV89" s="601"/>
      <c r="KW89" s="601"/>
      <c r="KX89" s="476"/>
      <c r="KY89" s="601"/>
      <c r="KZ89" s="601"/>
      <c r="LA89" s="601"/>
      <c r="LB89" s="476"/>
      <c r="LC89" s="601"/>
      <c r="LD89" s="601"/>
      <c r="LE89" s="601"/>
      <c r="LF89" s="476"/>
      <c r="LG89" s="601"/>
      <c r="LH89" s="601"/>
      <c r="LI89" s="601"/>
      <c r="LJ89" s="476"/>
      <c r="LK89" s="601"/>
      <c r="LL89" s="601"/>
      <c r="LM89" s="601"/>
      <c r="LN89" s="476"/>
      <c r="LO89" s="601"/>
      <c r="LP89" s="601"/>
      <c r="LQ89" s="601"/>
      <c r="LR89" s="476"/>
      <c r="LS89" s="601"/>
      <c r="LT89" s="601"/>
      <c r="LU89" s="601"/>
      <c r="LV89" s="476"/>
      <c r="LW89" s="601"/>
      <c r="LX89" s="601"/>
      <c r="LY89" s="601"/>
      <c r="LZ89" s="476"/>
      <c r="MA89" s="601"/>
      <c r="MB89" s="601"/>
      <c r="MC89" s="601"/>
      <c r="MD89" s="476"/>
      <c r="ME89" s="601"/>
      <c r="MF89" s="601"/>
      <c r="MG89" s="601"/>
      <c r="MH89" s="476"/>
      <c r="MI89" s="601"/>
      <c r="MJ89" s="601"/>
      <c r="MK89" s="601"/>
      <c r="ML89" s="476"/>
      <c r="MM89" s="601"/>
      <c r="MN89" s="601"/>
      <c r="MO89" s="601"/>
      <c r="MP89" s="476"/>
      <c r="MQ89" s="601"/>
      <c r="MR89" s="601"/>
      <c r="MS89" s="601"/>
      <c r="MT89" s="476"/>
      <c r="MU89" s="601"/>
      <c r="MV89" s="601"/>
      <c r="MW89" s="601"/>
      <c r="MX89" s="601"/>
      <c r="MY89" s="601"/>
      <c r="MZ89" s="601"/>
      <c r="NA89" s="601"/>
      <c r="NB89" s="476"/>
      <c r="NC89" s="601"/>
      <c r="ND89" s="601"/>
      <c r="NE89" s="601"/>
      <c r="NF89" s="476"/>
      <c r="NG89" s="601"/>
      <c r="NH89" s="601"/>
      <c r="NI89" s="601"/>
      <c r="NJ89" s="476"/>
      <c r="NK89" s="601"/>
      <c r="NL89" s="601"/>
      <c r="NM89" s="601"/>
      <c r="NN89" s="476"/>
      <c r="NO89" s="601"/>
      <c r="NP89" s="601"/>
      <c r="NQ89" s="601"/>
      <c r="NR89" s="476"/>
      <c r="NS89" s="601"/>
      <c r="NT89" s="601"/>
      <c r="NU89" s="601"/>
      <c r="NV89" s="476"/>
      <c r="NW89" s="601"/>
      <c r="NX89" s="601"/>
      <c r="NY89" s="601"/>
      <c r="NZ89" s="476"/>
      <c r="OA89" s="601"/>
      <c r="OB89" s="601"/>
      <c r="OC89" s="601"/>
      <c r="OD89" s="476"/>
      <c r="OE89" s="601"/>
      <c r="OF89" s="601"/>
      <c r="OG89" s="601"/>
      <c r="OH89" s="476"/>
      <c r="OI89" s="601"/>
      <c r="OJ89" s="601"/>
      <c r="OK89" s="601"/>
      <c r="OL89" s="476"/>
      <c r="OM89" s="601"/>
      <c r="ON89" s="601"/>
      <c r="OO89" s="601"/>
      <c r="OP89" s="476"/>
      <c r="OQ89" s="601"/>
      <c r="OR89" s="601"/>
      <c r="OS89" s="601"/>
      <c r="OT89" s="476"/>
      <c r="OU89" s="601"/>
      <c r="OV89" s="601"/>
      <c r="OW89" s="601"/>
      <c r="OX89" s="476"/>
      <c r="OY89" s="601"/>
      <c r="OZ89" s="601"/>
      <c r="PA89" s="601"/>
      <c r="PB89" s="476"/>
      <c r="PC89" s="601"/>
      <c r="PD89" s="601"/>
      <c r="PE89" s="601"/>
      <c r="PF89" s="476"/>
      <c r="PG89" s="601"/>
      <c r="PH89" s="601"/>
      <c r="PI89" s="601"/>
      <c r="PJ89" s="476"/>
      <c r="PK89" s="601"/>
      <c r="PL89" s="601"/>
      <c r="PM89" s="601"/>
      <c r="PN89" s="476"/>
      <c r="PO89" s="601"/>
      <c r="PP89" s="601"/>
      <c r="PQ89" s="601"/>
      <c r="PR89" s="476"/>
      <c r="PS89" s="601"/>
      <c r="PT89" s="601"/>
      <c r="PU89" s="601"/>
      <c r="PV89" s="605"/>
      <c r="PW89" s="605"/>
      <c r="PX89" s="605"/>
      <c r="PY89" s="605"/>
      <c r="PZ89" s="605"/>
      <c r="QA89" s="476"/>
      <c r="QB89" s="476"/>
      <c r="QC89" s="476"/>
      <c r="QD89" s="476"/>
      <c r="QE89" s="605"/>
      <c r="QF89" s="605"/>
      <c r="QG89" s="605"/>
      <c r="QH89" s="605"/>
      <c r="QI89" s="605"/>
      <c r="QJ89" s="605"/>
      <c r="QK89" s="605"/>
      <c r="QL89" s="605"/>
      <c r="QM89" s="605"/>
      <c r="QN89" s="605"/>
      <c r="QO89" s="605"/>
      <c r="QP89" s="605"/>
      <c r="QQ89" s="605"/>
      <c r="QR89" s="605"/>
      <c r="QS89" s="605"/>
      <c r="QT89" s="605"/>
      <c r="QU89" s="605"/>
      <c r="QV89" s="605"/>
      <c r="QW89" s="605"/>
      <c r="QX89" s="605"/>
      <c r="QY89" s="476"/>
      <c r="QZ89" s="476"/>
      <c r="RA89" s="476"/>
      <c r="RB89" s="605"/>
      <c r="RC89" s="476"/>
      <c r="RD89" s="476"/>
      <c r="RE89" s="476"/>
      <c r="RF89" s="605"/>
      <c r="RG89" s="476"/>
      <c r="RH89" s="476"/>
      <c r="RI89" s="476"/>
      <c r="RJ89" s="605"/>
      <c r="RK89" s="605"/>
      <c r="RL89" s="605"/>
      <c r="RM89" s="605"/>
      <c r="RN89" s="605"/>
      <c r="RO89" s="605"/>
      <c r="RP89" s="605"/>
      <c r="RQ89" s="605"/>
      <c r="RR89" s="605"/>
      <c r="RS89" s="605"/>
      <c r="RT89" s="605"/>
      <c r="RU89" s="605"/>
      <c r="RV89" s="605"/>
      <c r="RW89" s="605"/>
      <c r="RX89" s="605"/>
      <c r="RY89" s="605"/>
      <c r="RZ89" s="605"/>
      <c r="SA89" s="476"/>
      <c r="SB89" s="476"/>
      <c r="SC89" s="476"/>
      <c r="SD89" s="476"/>
      <c r="SE89" s="476"/>
      <c r="SF89" s="476"/>
      <c r="SG89" s="476"/>
      <c r="SH89" s="605"/>
      <c r="SI89" s="601"/>
      <c r="SJ89" s="601"/>
      <c r="SK89" s="601"/>
      <c r="SL89" s="605"/>
      <c r="SM89" s="601"/>
      <c r="SN89" s="601"/>
      <c r="SO89" s="601"/>
      <c r="SP89" s="605"/>
      <c r="SQ89" s="476"/>
      <c r="SR89" s="476"/>
      <c r="SS89" s="476"/>
      <c r="ST89" s="476"/>
      <c r="SU89" s="476"/>
      <c r="SV89" s="476"/>
      <c r="SW89" s="476"/>
      <c r="SX89" s="476"/>
      <c r="SY89" s="476"/>
      <c r="SZ89" s="476"/>
      <c r="TA89" s="476"/>
      <c r="TB89" s="476"/>
      <c r="TC89" s="476"/>
      <c r="TD89" s="476"/>
      <c r="TE89" s="476"/>
      <c r="TF89" s="476"/>
      <c r="TG89" s="476"/>
      <c r="TH89" s="476"/>
      <c r="TI89" s="476"/>
      <c r="TJ89" s="476"/>
      <c r="TK89" s="476"/>
      <c r="TL89" s="476"/>
      <c r="TM89" s="476"/>
      <c r="TN89" s="476"/>
      <c r="TO89" s="476"/>
      <c r="TP89" s="476"/>
      <c r="TQ89" s="476"/>
      <c r="TR89" s="476"/>
      <c r="TS89" s="476"/>
      <c r="TT89" s="476"/>
      <c r="TU89" s="476"/>
      <c r="TV89" s="476"/>
      <c r="TW89" s="476"/>
      <c r="TX89" s="476"/>
      <c r="TY89" s="476"/>
      <c r="TZ89" s="605"/>
      <c r="UA89" s="605"/>
      <c r="UB89" s="605"/>
      <c r="UC89" s="605"/>
      <c r="UD89" s="605"/>
      <c r="UE89" s="476"/>
      <c r="UF89" s="476"/>
      <c r="UG89" s="476"/>
      <c r="UH89" s="476"/>
      <c r="UI89" s="476"/>
      <c r="UJ89" s="476"/>
      <c r="UK89" s="476"/>
      <c r="UL89" s="476"/>
      <c r="UM89" s="476"/>
      <c r="UN89" s="476"/>
      <c r="UO89" s="476"/>
      <c r="UP89" s="476"/>
      <c r="UQ89" s="476"/>
      <c r="UR89" s="476"/>
      <c r="US89" s="476"/>
      <c r="UT89" s="476"/>
      <c r="UU89" s="476"/>
      <c r="UV89" s="476"/>
      <c r="UW89" s="476"/>
      <c r="UX89" s="476"/>
      <c r="UY89" s="476"/>
      <c r="UZ89" s="476"/>
      <c r="VA89" s="476"/>
      <c r="VB89" s="476"/>
      <c r="VC89" s="476"/>
      <c r="VD89" s="476"/>
      <c r="VE89" s="476"/>
      <c r="VF89" s="476"/>
      <c r="VG89" s="601"/>
      <c r="VH89" s="601"/>
      <c r="VI89" s="601"/>
      <c r="VJ89" s="605"/>
      <c r="VK89" s="476"/>
      <c r="VL89" s="476"/>
      <c r="VM89" s="476"/>
      <c r="VN89" s="476"/>
      <c r="VO89" s="601"/>
      <c r="VP89" s="601"/>
      <c r="VQ89" s="601"/>
      <c r="VR89" s="605"/>
      <c r="VS89" s="601"/>
      <c r="VT89" s="601"/>
      <c r="VU89" s="601"/>
      <c r="VV89" s="605"/>
      <c r="VW89" s="476"/>
      <c r="VX89" s="476"/>
      <c r="VY89" s="476"/>
      <c r="VZ89" s="476"/>
      <c r="WA89" s="476"/>
      <c r="WB89" s="476"/>
      <c r="WC89" s="476"/>
      <c r="WD89" s="476"/>
      <c r="WE89" s="476"/>
      <c r="WF89" s="476"/>
      <c r="WG89" s="476"/>
      <c r="WH89" s="476"/>
      <c r="WI89" s="476"/>
      <c r="WJ89" s="476"/>
      <c r="WK89" s="476"/>
      <c r="WL89" s="476"/>
      <c r="WM89" s="476"/>
      <c r="WN89" s="476"/>
      <c r="WO89" s="476"/>
      <c r="WP89" s="476"/>
      <c r="WQ89" s="476"/>
      <c r="WR89" s="476"/>
      <c r="WS89" s="476"/>
      <c r="WT89" s="476"/>
      <c r="WU89" s="601"/>
      <c r="WV89" s="601"/>
      <c r="WW89" s="601"/>
      <c r="WX89" s="605"/>
      <c r="WY89" s="476"/>
      <c r="WZ89" s="476"/>
      <c r="XA89" s="476"/>
      <c r="XB89" s="476"/>
      <c r="XC89" s="476"/>
      <c r="XD89" s="476"/>
      <c r="XE89" s="476"/>
      <c r="XF89" s="476"/>
      <c r="XG89" s="605"/>
      <c r="XH89" s="605"/>
      <c r="XI89" s="605"/>
      <c r="XJ89" s="605"/>
      <c r="XK89" s="605"/>
      <c r="XL89" s="605"/>
      <c r="XM89" s="605"/>
      <c r="XN89" s="605"/>
      <c r="XO89" s="605"/>
      <c r="XP89" s="605"/>
      <c r="XQ89" s="605"/>
      <c r="XR89" s="605"/>
      <c r="XS89" s="605"/>
      <c r="XT89" s="605"/>
      <c r="XU89" s="605"/>
      <c r="XV89" s="605"/>
      <c r="XW89" s="605"/>
      <c r="XX89" s="605"/>
      <c r="XY89" s="605"/>
      <c r="XZ89" s="605"/>
      <c r="YA89" s="605"/>
      <c r="YB89" s="605"/>
      <c r="YC89" s="605"/>
      <c r="YD89" s="605"/>
      <c r="YE89" s="476"/>
      <c r="YF89" s="476"/>
      <c r="YG89" s="476"/>
      <c r="YH89" s="605"/>
      <c r="YI89" s="476"/>
      <c r="YJ89" s="476"/>
      <c r="YK89" s="476"/>
      <c r="YL89" s="605"/>
      <c r="YM89" s="605"/>
      <c r="YN89" s="605"/>
      <c r="YO89" s="605"/>
      <c r="YP89" s="605"/>
      <c r="YQ89" s="605"/>
      <c r="YR89" s="605"/>
      <c r="YS89" s="605"/>
      <c r="YT89" s="605"/>
      <c r="YU89" s="605"/>
      <c r="YV89" s="605"/>
      <c r="YW89" s="605"/>
      <c r="YX89" s="605"/>
      <c r="YY89" s="605"/>
      <c r="YZ89" s="605"/>
      <c r="ZA89" s="605"/>
      <c r="ZB89" s="605"/>
      <c r="ZC89" s="605"/>
      <c r="ZD89" s="605"/>
      <c r="ZE89" s="605"/>
      <c r="ZF89" s="605"/>
      <c r="ZG89" s="605"/>
      <c r="ZH89" s="605"/>
      <c r="ZI89" s="605"/>
      <c r="ZJ89" s="605"/>
      <c r="ZK89" s="605"/>
      <c r="ZL89" s="605"/>
      <c r="ZM89" s="605"/>
      <c r="ZN89" s="605"/>
      <c r="ZO89" s="605"/>
      <c r="ZP89" s="605"/>
      <c r="ZQ89" s="605"/>
      <c r="ZR89" s="605"/>
      <c r="ZS89" s="605"/>
      <c r="ZT89" s="605"/>
      <c r="ZU89" s="605"/>
      <c r="ZV89" s="605"/>
      <c r="ZW89" s="605"/>
      <c r="ZX89" s="605"/>
      <c r="ZY89" s="605"/>
      <c r="ZZ89" s="605"/>
      <c r="AAA89" s="605"/>
      <c r="AAB89" s="605"/>
      <c r="AAC89" s="605"/>
      <c r="AAD89" s="605"/>
      <c r="AAE89" s="605"/>
      <c r="AAF89" s="605"/>
      <c r="AAG89" s="605"/>
      <c r="AAH89" s="605"/>
      <c r="AAI89" s="605"/>
      <c r="AAJ89" s="605"/>
      <c r="AAK89" s="605"/>
      <c r="AAL89" s="605"/>
      <c r="AAM89" s="605"/>
      <c r="AAN89" s="605"/>
      <c r="AAO89" s="605"/>
      <c r="AAP89" s="605"/>
      <c r="AAQ89" s="605"/>
      <c r="AAR89" s="605"/>
      <c r="AAS89" s="605"/>
      <c r="AAT89" s="605"/>
      <c r="AAU89" s="605"/>
      <c r="AAV89" s="605"/>
      <c r="AAW89" s="605"/>
      <c r="AAX89" s="605"/>
      <c r="AAY89" s="605"/>
      <c r="AAZ89" s="605"/>
      <c r="ABA89" s="605"/>
      <c r="ABB89" s="605"/>
      <c r="ABC89" s="605"/>
      <c r="ABD89" s="605"/>
      <c r="ABE89" s="605"/>
      <c r="ABF89" s="605"/>
      <c r="ABG89" s="605"/>
      <c r="ABH89" s="605"/>
      <c r="ABI89" s="605"/>
      <c r="ABJ89" s="605"/>
      <c r="ABK89" s="605"/>
      <c r="ABL89" s="605"/>
      <c r="ABM89" s="605"/>
      <c r="ABN89" s="605"/>
      <c r="ABO89" s="605"/>
      <c r="ABP89" s="605"/>
      <c r="ABQ89" s="605"/>
      <c r="ABR89" s="605"/>
      <c r="ABS89" s="605"/>
      <c r="ABT89" s="605"/>
      <c r="ABU89" s="605"/>
      <c r="ABV89" s="605"/>
      <c r="ABW89" s="605"/>
      <c r="ABX89" s="605"/>
      <c r="ABY89" s="605"/>
      <c r="ABZ89" s="605"/>
      <c r="ACA89" s="605"/>
      <c r="ACB89" s="605"/>
      <c r="ACC89" s="605"/>
      <c r="ACD89" s="605"/>
      <c r="ACE89" s="605"/>
      <c r="ACF89" s="605"/>
      <c r="ACG89" s="605"/>
      <c r="ACH89" s="605"/>
      <c r="ACI89" s="605"/>
      <c r="ACJ89" s="605"/>
      <c r="ACK89" s="605"/>
      <c r="ACL89" s="605"/>
      <c r="ACM89" s="605"/>
      <c r="ACN89" s="605"/>
      <c r="ACO89" s="605"/>
      <c r="ACP89" s="605"/>
      <c r="ACQ89" s="605"/>
      <c r="ACR89" s="605"/>
      <c r="ACS89" s="605"/>
      <c r="ACT89" s="605"/>
      <c r="ACU89" s="605"/>
      <c r="ACV89" s="605"/>
      <c r="ACW89" s="605"/>
      <c r="ACX89" s="605"/>
      <c r="ACY89" s="605"/>
      <c r="ACZ89" s="605"/>
      <c r="ADA89" s="605"/>
      <c r="ADB89" s="605"/>
      <c r="ADC89" s="605"/>
      <c r="ADD89" s="605"/>
      <c r="ADE89" s="605"/>
      <c r="ADF89" s="605"/>
      <c r="ADG89" s="605"/>
      <c r="ADH89" s="605"/>
      <c r="ADI89" s="605"/>
      <c r="ADJ89" s="605"/>
      <c r="ADK89" s="605"/>
      <c r="ADL89" s="605"/>
      <c r="ADM89" s="605"/>
      <c r="ADN89" s="605"/>
      <c r="ADO89" s="605"/>
      <c r="ADP89" s="605"/>
      <c r="ADQ89" s="605"/>
      <c r="ADR89" s="605"/>
      <c r="ADS89" s="605"/>
      <c r="ADT89" s="605"/>
      <c r="ADU89" s="605"/>
      <c r="ADV89" s="605"/>
      <c r="ADW89" s="605"/>
      <c r="ADX89" s="605"/>
      <c r="ADY89" s="605"/>
      <c r="ADZ89" s="605"/>
      <c r="AEA89" s="605"/>
      <c r="AEB89" s="605"/>
      <c r="AEC89" s="605"/>
      <c r="AED89" s="605"/>
      <c r="AEE89" s="970"/>
      <c r="AEF89" s="443"/>
      <c r="AEG89" s="443"/>
    </row>
    <row r="90" spans="1:816" ht="12.75" customHeight="1">
      <c r="A90" s="538"/>
      <c r="B90" s="461"/>
      <c r="C90" s="462"/>
      <c r="D90" s="443"/>
      <c r="E90" s="446" t="s">
        <v>206</v>
      </c>
      <c r="F90" s="445"/>
      <c r="G90" s="443"/>
      <c r="H90" s="443"/>
      <c r="I90" s="443"/>
      <c r="J90" s="964"/>
      <c r="K90" s="601"/>
      <c r="L90" s="601"/>
      <c r="M90" s="952"/>
      <c r="N90" s="964"/>
      <c r="O90" s="601"/>
      <c r="P90" s="601"/>
      <c r="Q90" s="601"/>
      <c r="R90" s="964"/>
      <c r="S90" s="601"/>
      <c r="T90" s="601"/>
      <c r="U90" s="601"/>
      <c r="V90" s="964"/>
      <c r="W90" s="601"/>
      <c r="X90" s="601"/>
      <c r="Y90" s="601"/>
      <c r="Z90" s="964"/>
      <c r="AA90" s="601"/>
      <c r="AB90" s="601"/>
      <c r="AC90" s="601"/>
      <c r="AD90" s="964"/>
      <c r="AE90" s="601"/>
      <c r="AF90" s="601"/>
      <c r="AG90" s="601"/>
      <c r="AH90" s="964"/>
      <c r="AI90" s="601"/>
      <c r="AJ90" s="601"/>
      <c r="AK90" s="601"/>
      <c r="AL90" s="964"/>
      <c r="AM90" s="601"/>
      <c r="AN90" s="601"/>
      <c r="AO90" s="601"/>
      <c r="AP90" s="964"/>
      <c r="AQ90" s="601"/>
      <c r="AR90" s="601"/>
      <c r="AS90" s="601"/>
      <c r="AT90" s="964"/>
      <c r="AU90" s="601"/>
      <c r="AV90" s="601"/>
      <c r="AW90" s="601"/>
      <c r="AX90" s="964"/>
      <c r="AY90" s="601"/>
      <c r="AZ90" s="601"/>
      <c r="BA90" s="601"/>
      <c r="BB90" s="964"/>
      <c r="BC90" s="601"/>
      <c r="BD90" s="601"/>
      <c r="BE90" s="601"/>
      <c r="BF90" s="964"/>
      <c r="BG90" s="601"/>
      <c r="BH90" s="601"/>
      <c r="BI90" s="601"/>
      <c r="BJ90" s="964"/>
      <c r="BK90" s="601"/>
      <c r="BL90" s="601"/>
      <c r="BM90" s="601"/>
      <c r="BN90" s="964"/>
      <c r="BO90" s="601"/>
      <c r="BP90" s="601"/>
      <c r="BQ90" s="601"/>
      <c r="BR90" s="964"/>
      <c r="BS90" s="601"/>
      <c r="BT90" s="601"/>
      <c r="BU90" s="601"/>
      <c r="BV90" s="964"/>
      <c r="BW90" s="601"/>
      <c r="BX90" s="601"/>
      <c r="BY90" s="601"/>
      <c r="BZ90" s="964"/>
      <c r="CA90" s="601"/>
      <c r="CB90" s="601"/>
      <c r="CC90" s="601"/>
      <c r="CD90" s="964"/>
      <c r="CE90" s="964"/>
      <c r="CF90" s="964"/>
      <c r="CG90" s="964"/>
      <c r="CH90" s="964"/>
      <c r="CI90" s="601"/>
      <c r="CJ90" s="601"/>
      <c r="CK90" s="601"/>
      <c r="CL90" s="964"/>
      <c r="CM90" s="601"/>
      <c r="CN90" s="601"/>
      <c r="CO90" s="601"/>
      <c r="CP90" s="964"/>
      <c r="CQ90" s="601"/>
      <c r="CR90" s="601"/>
      <c r="CS90" s="601"/>
      <c r="CT90" s="964"/>
      <c r="CU90" s="601"/>
      <c r="CV90" s="601"/>
      <c r="CW90" s="601"/>
      <c r="CX90" s="964"/>
      <c r="CY90" s="964"/>
      <c r="CZ90" s="964"/>
      <c r="DA90" s="964"/>
      <c r="DB90" s="964"/>
      <c r="DC90" s="601"/>
      <c r="DD90" s="601"/>
      <c r="DE90" s="601"/>
      <c r="DF90" s="964"/>
      <c r="DG90" s="601"/>
      <c r="DH90" s="601"/>
      <c r="DI90" s="601"/>
      <c r="DJ90" s="964"/>
      <c r="DK90" s="601"/>
      <c r="DL90" s="601"/>
      <c r="DM90" s="601"/>
      <c r="DN90" s="964"/>
      <c r="DO90" s="601"/>
      <c r="DP90" s="601"/>
      <c r="DQ90" s="601"/>
      <c r="DR90" s="964"/>
      <c r="DS90" s="601"/>
      <c r="DT90" s="601"/>
      <c r="DU90" s="601"/>
      <c r="DV90" s="964"/>
      <c r="DW90" s="601"/>
      <c r="DX90" s="601"/>
      <c r="DY90" s="601"/>
      <c r="DZ90" s="964"/>
      <c r="EA90" s="601"/>
      <c r="EB90" s="601"/>
      <c r="EC90" s="601"/>
      <c r="ED90" s="964"/>
      <c r="EE90" s="601"/>
      <c r="EF90" s="601"/>
      <c r="EG90" s="601"/>
      <c r="EH90" s="964"/>
      <c r="EI90" s="601"/>
      <c r="EJ90" s="601"/>
      <c r="EK90" s="601"/>
      <c r="EL90" s="964"/>
      <c r="EM90" s="601"/>
      <c r="EN90" s="601"/>
      <c r="EO90" s="601"/>
      <c r="EP90" s="964"/>
      <c r="EQ90" s="601"/>
      <c r="ER90" s="601"/>
      <c r="ES90" s="601"/>
      <c r="ET90" s="964"/>
      <c r="EU90" s="601"/>
      <c r="EV90" s="601"/>
      <c r="EW90" s="601"/>
      <c r="EX90" s="964"/>
      <c r="EY90" s="601"/>
      <c r="EZ90" s="601"/>
      <c r="FA90" s="601"/>
      <c r="FB90" s="964"/>
      <c r="FC90" s="601"/>
      <c r="FD90" s="601"/>
      <c r="FE90" s="601"/>
      <c r="FF90" s="964"/>
      <c r="FG90" s="601"/>
      <c r="FH90" s="601"/>
      <c r="FI90" s="601"/>
      <c r="FJ90" s="964"/>
      <c r="FK90" s="601"/>
      <c r="FL90" s="601"/>
      <c r="FM90" s="601"/>
      <c r="FN90" s="964"/>
      <c r="FO90" s="601"/>
      <c r="FP90" s="601"/>
      <c r="FQ90" s="601"/>
      <c r="FR90" s="964"/>
      <c r="FS90" s="601"/>
      <c r="FT90" s="601"/>
      <c r="FU90" s="601"/>
      <c r="FV90" s="964"/>
      <c r="FW90" s="601"/>
      <c r="FX90" s="601"/>
      <c r="FY90" s="601"/>
      <c r="FZ90" s="964"/>
      <c r="GA90" s="601"/>
      <c r="GB90" s="601"/>
      <c r="GC90" s="601"/>
      <c r="GD90" s="964"/>
      <c r="GE90" s="601"/>
      <c r="GF90" s="601"/>
      <c r="GG90" s="601"/>
      <c r="GH90" s="964"/>
      <c r="GI90" s="601"/>
      <c r="GJ90" s="601"/>
      <c r="GK90" s="601"/>
      <c r="GL90" s="964"/>
      <c r="GM90" s="601"/>
      <c r="GN90" s="601"/>
      <c r="GO90" s="601"/>
      <c r="GP90" s="964"/>
      <c r="GQ90" s="601"/>
      <c r="GR90" s="601"/>
      <c r="GS90" s="601"/>
      <c r="GT90" s="964"/>
      <c r="GU90" s="964"/>
      <c r="GV90" s="964"/>
      <c r="GW90" s="964"/>
      <c r="GX90" s="964"/>
      <c r="GY90" s="601"/>
      <c r="GZ90" s="601"/>
      <c r="HA90" s="601"/>
      <c r="HB90" s="964"/>
      <c r="HC90" s="601"/>
      <c r="HD90" s="601"/>
      <c r="HE90" s="601"/>
      <c r="HF90" s="964"/>
      <c r="HG90" s="601"/>
      <c r="HH90" s="601"/>
      <c r="HI90" s="601"/>
      <c r="HJ90" s="964"/>
      <c r="HK90" s="601"/>
      <c r="HL90" s="601"/>
      <c r="HM90" s="601"/>
      <c r="HN90" s="964"/>
      <c r="HO90" s="601"/>
      <c r="HP90" s="601"/>
      <c r="HQ90" s="601"/>
      <c r="HR90" s="964"/>
      <c r="HS90" s="601"/>
      <c r="HT90" s="601"/>
      <c r="HU90" s="601"/>
      <c r="HV90" s="964"/>
      <c r="HW90" s="601"/>
      <c r="HX90" s="601"/>
      <c r="HY90" s="601"/>
      <c r="HZ90" s="964"/>
      <c r="IA90" s="601"/>
      <c r="IB90" s="601"/>
      <c r="IC90" s="601"/>
      <c r="ID90" s="964"/>
      <c r="IE90" s="601"/>
      <c r="IF90" s="601"/>
      <c r="IG90" s="601"/>
      <c r="IH90" s="964"/>
      <c r="II90" s="601"/>
      <c r="IJ90" s="601"/>
      <c r="IK90" s="601"/>
      <c r="IL90" s="964"/>
      <c r="IM90" s="964"/>
      <c r="IN90" s="964"/>
      <c r="IO90" s="964"/>
      <c r="IP90" s="964"/>
      <c r="IQ90" s="601"/>
      <c r="IR90" s="601"/>
      <c r="IS90" s="601"/>
      <c r="IT90" s="964"/>
      <c r="IU90" s="601"/>
      <c r="IV90" s="601"/>
      <c r="IW90" s="601"/>
      <c r="IX90" s="964"/>
      <c r="IY90" s="601"/>
      <c r="IZ90" s="601"/>
      <c r="JA90" s="601"/>
      <c r="JB90" s="964"/>
      <c r="JC90" s="601"/>
      <c r="JD90" s="601"/>
      <c r="JE90" s="601"/>
      <c r="JF90" s="964"/>
      <c r="JG90" s="601"/>
      <c r="JH90" s="601"/>
      <c r="JI90" s="601"/>
      <c r="JJ90" s="964"/>
      <c r="JK90" s="601"/>
      <c r="JL90" s="601"/>
      <c r="JM90" s="601"/>
      <c r="JN90" s="964"/>
      <c r="JO90" s="601"/>
      <c r="JP90" s="601"/>
      <c r="JQ90" s="601"/>
      <c r="JR90" s="964"/>
      <c r="JS90" s="601"/>
      <c r="JT90" s="601"/>
      <c r="JU90" s="601"/>
      <c r="JV90" s="964"/>
      <c r="JW90" s="601"/>
      <c r="JX90" s="601"/>
      <c r="JY90" s="601"/>
      <c r="JZ90" s="964"/>
      <c r="KA90" s="601"/>
      <c r="KB90" s="601"/>
      <c r="KC90" s="601"/>
      <c r="KD90" s="964"/>
      <c r="KE90" s="601"/>
      <c r="KF90" s="601"/>
      <c r="KG90" s="601"/>
      <c r="KH90" s="964"/>
      <c r="KI90" s="601"/>
      <c r="KJ90" s="601"/>
      <c r="KK90" s="601"/>
      <c r="KL90" s="964"/>
      <c r="KM90" s="601"/>
      <c r="KN90" s="601"/>
      <c r="KO90" s="601"/>
      <c r="KP90" s="964"/>
      <c r="KQ90" s="601"/>
      <c r="KR90" s="601"/>
      <c r="KS90" s="601"/>
      <c r="KT90" s="964"/>
      <c r="KU90" s="601"/>
      <c r="KV90" s="601"/>
      <c r="KW90" s="601"/>
      <c r="KX90" s="964"/>
      <c r="KY90" s="601"/>
      <c r="KZ90" s="601"/>
      <c r="LA90" s="601"/>
      <c r="LB90" s="964"/>
      <c r="LC90" s="601"/>
      <c r="LD90" s="601"/>
      <c r="LE90" s="601"/>
      <c r="LF90" s="964"/>
      <c r="LG90" s="601"/>
      <c r="LH90" s="601"/>
      <c r="LI90" s="601"/>
      <c r="LJ90" s="964"/>
      <c r="LK90" s="601"/>
      <c r="LL90" s="601"/>
      <c r="LM90" s="601"/>
      <c r="LN90" s="964"/>
      <c r="LO90" s="601"/>
      <c r="LP90" s="601"/>
      <c r="LQ90" s="601"/>
      <c r="LR90" s="964"/>
      <c r="LS90" s="601"/>
      <c r="LT90" s="601"/>
      <c r="LU90" s="601"/>
      <c r="LV90" s="964"/>
      <c r="LW90" s="601"/>
      <c r="LX90" s="601"/>
      <c r="LY90" s="601"/>
      <c r="LZ90" s="964"/>
      <c r="MA90" s="601"/>
      <c r="MB90" s="601"/>
      <c r="MC90" s="601"/>
      <c r="MD90" s="964"/>
      <c r="ME90" s="601"/>
      <c r="MF90" s="601"/>
      <c r="MG90" s="601"/>
      <c r="MH90" s="964"/>
      <c r="MI90" s="601"/>
      <c r="MJ90" s="601"/>
      <c r="MK90" s="601"/>
      <c r="ML90" s="964"/>
      <c r="MM90" s="601"/>
      <c r="MN90" s="601"/>
      <c r="MO90" s="601"/>
      <c r="MP90" s="964"/>
      <c r="MQ90" s="601"/>
      <c r="MR90" s="601"/>
      <c r="MS90" s="601"/>
      <c r="MT90" s="964"/>
      <c r="MU90" s="601"/>
      <c r="MV90" s="601"/>
      <c r="MW90" s="601"/>
      <c r="MX90" s="601"/>
      <c r="MY90" s="601"/>
      <c r="MZ90" s="601"/>
      <c r="NA90" s="601"/>
      <c r="NB90" s="964"/>
      <c r="NC90" s="601"/>
      <c r="ND90" s="601"/>
      <c r="NE90" s="601"/>
      <c r="NF90" s="964"/>
      <c r="NG90" s="601"/>
      <c r="NH90" s="601"/>
      <c r="NI90" s="601"/>
      <c r="NJ90" s="964"/>
      <c r="NK90" s="601"/>
      <c r="NL90" s="601"/>
      <c r="NM90" s="601"/>
      <c r="NN90" s="964"/>
      <c r="NO90" s="601"/>
      <c r="NP90" s="601"/>
      <c r="NQ90" s="601"/>
      <c r="NR90" s="964"/>
      <c r="NS90" s="601"/>
      <c r="NT90" s="601"/>
      <c r="NU90" s="601"/>
      <c r="NV90" s="964"/>
      <c r="NW90" s="601"/>
      <c r="NX90" s="601"/>
      <c r="NY90" s="601"/>
      <c r="NZ90" s="964"/>
      <c r="OA90" s="601"/>
      <c r="OB90" s="601"/>
      <c r="OC90" s="601"/>
      <c r="OD90" s="964"/>
      <c r="OE90" s="601"/>
      <c r="OF90" s="601"/>
      <c r="OG90" s="601"/>
      <c r="OH90" s="964"/>
      <c r="OI90" s="601"/>
      <c r="OJ90" s="601"/>
      <c r="OK90" s="601"/>
      <c r="OL90" s="964"/>
      <c r="OM90" s="601"/>
      <c r="ON90" s="601"/>
      <c r="OO90" s="601"/>
      <c r="OP90" s="964"/>
      <c r="OQ90" s="601"/>
      <c r="OR90" s="601"/>
      <c r="OS90" s="601"/>
      <c r="OT90" s="964"/>
      <c r="OU90" s="601"/>
      <c r="OV90" s="601"/>
      <c r="OW90" s="601"/>
      <c r="OX90" s="964"/>
      <c r="OY90" s="601"/>
      <c r="OZ90" s="601"/>
      <c r="PA90" s="601"/>
      <c r="PB90" s="964"/>
      <c r="PC90" s="601"/>
      <c r="PD90" s="601"/>
      <c r="PE90" s="601"/>
      <c r="PF90" s="964"/>
      <c r="PG90" s="601"/>
      <c r="PH90" s="601"/>
      <c r="PI90" s="601"/>
      <c r="PJ90" s="964"/>
      <c r="PK90" s="601"/>
      <c r="PL90" s="601"/>
      <c r="PM90" s="601"/>
      <c r="PN90" s="964"/>
      <c r="PO90" s="601"/>
      <c r="PP90" s="601"/>
      <c r="PQ90" s="601"/>
      <c r="PR90" s="964"/>
      <c r="PS90" s="601"/>
      <c r="PT90" s="601"/>
      <c r="PU90" s="601"/>
      <c r="PV90" s="606"/>
      <c r="PW90" s="606"/>
      <c r="PX90" s="606"/>
      <c r="PY90" s="606"/>
      <c r="PZ90" s="606"/>
      <c r="QA90" s="476"/>
      <c r="QB90" s="476"/>
      <c r="QC90" s="476"/>
      <c r="QD90" s="964"/>
      <c r="QE90" s="606"/>
      <c r="QF90" s="606"/>
      <c r="QG90" s="606"/>
      <c r="QH90" s="606"/>
      <c r="QI90" s="606"/>
      <c r="QJ90" s="606"/>
      <c r="QK90" s="606"/>
      <c r="QL90" s="606"/>
      <c r="QM90" s="606"/>
      <c r="QN90" s="606"/>
      <c r="QO90" s="606"/>
      <c r="QP90" s="606"/>
      <c r="QQ90" s="606"/>
      <c r="QR90" s="606"/>
      <c r="QS90" s="606"/>
      <c r="QT90" s="606"/>
      <c r="QU90" s="606"/>
      <c r="QV90" s="606"/>
      <c r="QW90" s="606"/>
      <c r="QX90" s="606"/>
      <c r="QY90" s="476"/>
      <c r="QZ90" s="476"/>
      <c r="RA90" s="476"/>
      <c r="RB90" s="606"/>
      <c r="RC90" s="476"/>
      <c r="RD90" s="476"/>
      <c r="RE90" s="476"/>
      <c r="RF90" s="606"/>
      <c r="RG90" s="476"/>
      <c r="RH90" s="476"/>
      <c r="RI90" s="476"/>
      <c r="RJ90" s="606"/>
      <c r="RK90" s="606"/>
      <c r="RL90" s="606"/>
      <c r="RM90" s="606"/>
      <c r="RN90" s="606"/>
      <c r="RO90" s="606"/>
      <c r="RP90" s="606"/>
      <c r="RQ90" s="606"/>
      <c r="RR90" s="606"/>
      <c r="RS90" s="606"/>
      <c r="RT90" s="606"/>
      <c r="RU90" s="606"/>
      <c r="RV90" s="606"/>
      <c r="RW90" s="606"/>
      <c r="RX90" s="606"/>
      <c r="RY90" s="606"/>
      <c r="RZ90" s="606"/>
      <c r="SA90" s="476"/>
      <c r="SB90" s="476"/>
      <c r="SC90" s="476"/>
      <c r="SD90" s="964"/>
      <c r="SE90" s="476"/>
      <c r="SF90" s="476"/>
      <c r="SG90" s="476"/>
      <c r="SH90" s="606"/>
      <c r="SI90" s="601"/>
      <c r="SJ90" s="601"/>
      <c r="SK90" s="601"/>
      <c r="SL90" s="606"/>
      <c r="SM90" s="601"/>
      <c r="SN90" s="601"/>
      <c r="SO90" s="601"/>
      <c r="SP90" s="606"/>
      <c r="SQ90" s="476"/>
      <c r="SR90" s="476"/>
      <c r="SS90" s="476"/>
      <c r="ST90" s="964"/>
      <c r="SU90" s="476"/>
      <c r="SV90" s="476"/>
      <c r="SW90" s="476"/>
      <c r="SX90" s="964"/>
      <c r="SY90" s="476"/>
      <c r="SZ90" s="476"/>
      <c r="TA90" s="476"/>
      <c r="TB90" s="964"/>
      <c r="TC90" s="964"/>
      <c r="TD90" s="964"/>
      <c r="TE90" s="964"/>
      <c r="TF90" s="964"/>
      <c r="TG90" s="476"/>
      <c r="TH90" s="476"/>
      <c r="TI90" s="476"/>
      <c r="TJ90" s="964"/>
      <c r="TK90" s="476"/>
      <c r="TL90" s="476"/>
      <c r="TM90" s="476"/>
      <c r="TN90" s="964"/>
      <c r="TO90" s="476"/>
      <c r="TP90" s="476"/>
      <c r="TQ90" s="476"/>
      <c r="TR90" s="964"/>
      <c r="TS90" s="476"/>
      <c r="TT90" s="476"/>
      <c r="TU90" s="476"/>
      <c r="TV90" s="964"/>
      <c r="TW90" s="476"/>
      <c r="TX90" s="476"/>
      <c r="TY90" s="476"/>
      <c r="TZ90" s="606"/>
      <c r="UA90" s="606"/>
      <c r="UB90" s="606"/>
      <c r="UC90" s="606"/>
      <c r="UD90" s="606"/>
      <c r="UE90" s="476"/>
      <c r="UF90" s="476"/>
      <c r="UG90" s="476"/>
      <c r="UH90" s="964"/>
      <c r="UI90" s="476"/>
      <c r="UJ90" s="476"/>
      <c r="UK90" s="476"/>
      <c r="UL90" s="964"/>
      <c r="UM90" s="476"/>
      <c r="UN90" s="476"/>
      <c r="UO90" s="476"/>
      <c r="UP90" s="964"/>
      <c r="UQ90" s="476"/>
      <c r="UR90" s="476"/>
      <c r="US90" s="476"/>
      <c r="UT90" s="964"/>
      <c r="UU90" s="476"/>
      <c r="UV90" s="476"/>
      <c r="UW90" s="476"/>
      <c r="UX90" s="964"/>
      <c r="UY90" s="476"/>
      <c r="UZ90" s="476"/>
      <c r="VA90" s="476"/>
      <c r="VB90" s="964"/>
      <c r="VC90" s="476"/>
      <c r="VD90" s="476"/>
      <c r="VE90" s="476"/>
      <c r="VF90" s="964"/>
      <c r="VG90" s="601"/>
      <c r="VH90" s="601"/>
      <c r="VI90" s="601"/>
      <c r="VJ90" s="606"/>
      <c r="VK90" s="476"/>
      <c r="VL90" s="476"/>
      <c r="VM90" s="476"/>
      <c r="VN90" s="964"/>
      <c r="VO90" s="601"/>
      <c r="VP90" s="601"/>
      <c r="VQ90" s="601"/>
      <c r="VR90" s="606"/>
      <c r="VS90" s="601"/>
      <c r="VT90" s="601"/>
      <c r="VU90" s="601"/>
      <c r="VV90" s="606"/>
      <c r="VW90" s="476"/>
      <c r="VX90" s="476"/>
      <c r="VY90" s="476"/>
      <c r="VZ90" s="964"/>
      <c r="WA90" s="476"/>
      <c r="WB90" s="476"/>
      <c r="WC90" s="476"/>
      <c r="WD90" s="964"/>
      <c r="WE90" s="476"/>
      <c r="WF90" s="476"/>
      <c r="WG90" s="476"/>
      <c r="WH90" s="964"/>
      <c r="WI90" s="476"/>
      <c r="WJ90" s="476"/>
      <c r="WK90" s="476"/>
      <c r="WL90" s="964"/>
      <c r="WM90" s="964"/>
      <c r="WN90" s="964"/>
      <c r="WO90" s="964"/>
      <c r="WP90" s="964"/>
      <c r="WQ90" s="476"/>
      <c r="WR90" s="476"/>
      <c r="WS90" s="476"/>
      <c r="WT90" s="964"/>
      <c r="WU90" s="601"/>
      <c r="WV90" s="601"/>
      <c r="WW90" s="601"/>
      <c r="WX90" s="606"/>
      <c r="WY90" s="476"/>
      <c r="WZ90" s="476"/>
      <c r="XA90" s="476"/>
      <c r="XB90" s="964"/>
      <c r="XC90" s="964"/>
      <c r="XD90" s="964"/>
      <c r="XE90" s="964"/>
      <c r="XF90" s="964"/>
      <c r="XG90" s="606"/>
      <c r="XH90" s="606"/>
      <c r="XI90" s="606"/>
      <c r="XJ90" s="606"/>
      <c r="XK90" s="606"/>
      <c r="XL90" s="606"/>
      <c r="XM90" s="606"/>
      <c r="XN90" s="606"/>
      <c r="XO90" s="606"/>
      <c r="XP90" s="606"/>
      <c r="XQ90" s="606"/>
      <c r="XR90" s="606"/>
      <c r="XS90" s="606"/>
      <c r="XT90" s="606"/>
      <c r="XU90" s="606"/>
      <c r="XV90" s="606"/>
      <c r="XW90" s="606"/>
      <c r="XX90" s="606"/>
      <c r="XY90" s="606"/>
      <c r="XZ90" s="606"/>
      <c r="YA90" s="606"/>
      <c r="YB90" s="606"/>
      <c r="YC90" s="606"/>
      <c r="YD90" s="606"/>
      <c r="YE90" s="476"/>
      <c r="YF90" s="476"/>
      <c r="YG90" s="476"/>
      <c r="YH90" s="606"/>
      <c r="YI90" s="476"/>
      <c r="YJ90" s="476"/>
      <c r="YK90" s="476"/>
      <c r="YL90" s="606"/>
      <c r="YM90" s="606"/>
      <c r="YN90" s="606"/>
      <c r="YO90" s="606"/>
      <c r="YP90" s="606"/>
      <c r="YQ90" s="606"/>
      <c r="YR90" s="606"/>
      <c r="YS90" s="606"/>
      <c r="YT90" s="606"/>
      <c r="YU90" s="606"/>
      <c r="YV90" s="606"/>
      <c r="YW90" s="606"/>
      <c r="YX90" s="606"/>
      <c r="YY90" s="606"/>
      <c r="YZ90" s="606"/>
      <c r="ZA90" s="606"/>
      <c r="ZB90" s="606"/>
      <c r="ZC90" s="606"/>
      <c r="ZD90" s="606"/>
      <c r="ZE90" s="606"/>
      <c r="ZF90" s="606"/>
      <c r="ZG90" s="606"/>
      <c r="ZH90" s="606"/>
      <c r="ZI90" s="606"/>
      <c r="ZJ90" s="606"/>
      <c r="ZK90" s="606"/>
      <c r="ZL90" s="606"/>
      <c r="ZM90" s="606"/>
      <c r="ZN90" s="606"/>
      <c r="ZO90" s="606"/>
      <c r="ZP90" s="606"/>
      <c r="ZQ90" s="606"/>
      <c r="ZR90" s="606"/>
      <c r="ZS90" s="606"/>
      <c r="ZT90" s="606"/>
      <c r="ZU90" s="606"/>
      <c r="ZV90" s="606"/>
      <c r="ZW90" s="606"/>
      <c r="ZX90" s="606"/>
      <c r="ZY90" s="606"/>
      <c r="ZZ90" s="606"/>
      <c r="AAA90" s="606"/>
      <c r="AAB90" s="606"/>
      <c r="AAC90" s="606"/>
      <c r="AAD90" s="606"/>
      <c r="AAE90" s="606"/>
      <c r="AAF90" s="606"/>
      <c r="AAG90" s="606"/>
      <c r="AAH90" s="606"/>
      <c r="AAI90" s="606"/>
      <c r="AAJ90" s="606"/>
      <c r="AAK90" s="606"/>
      <c r="AAL90" s="606"/>
      <c r="AAM90" s="606"/>
      <c r="AAN90" s="606"/>
      <c r="AAO90" s="606"/>
      <c r="AAP90" s="606"/>
      <c r="AAQ90" s="606"/>
      <c r="AAR90" s="606"/>
      <c r="AAS90" s="606"/>
      <c r="AAT90" s="606"/>
      <c r="AAU90" s="606"/>
      <c r="AAV90" s="606"/>
      <c r="AAW90" s="606"/>
      <c r="AAX90" s="606"/>
      <c r="AAY90" s="606"/>
      <c r="AAZ90" s="606"/>
      <c r="ABA90" s="606"/>
      <c r="ABB90" s="606"/>
      <c r="ABC90" s="606"/>
      <c r="ABD90" s="606"/>
      <c r="ABE90" s="606"/>
      <c r="ABF90" s="606"/>
      <c r="ABG90" s="606"/>
      <c r="ABH90" s="606"/>
      <c r="ABI90" s="606"/>
      <c r="ABJ90" s="606"/>
      <c r="ABK90" s="606"/>
      <c r="ABL90" s="606"/>
      <c r="ABM90" s="606"/>
      <c r="ABN90" s="606"/>
      <c r="ABO90" s="606"/>
      <c r="ABP90" s="606"/>
      <c r="ABQ90" s="606"/>
      <c r="ABR90" s="606"/>
      <c r="ABS90" s="606"/>
      <c r="ABT90" s="606"/>
      <c r="ABU90" s="606"/>
      <c r="ABV90" s="606"/>
      <c r="ABW90" s="606"/>
      <c r="ABX90" s="606"/>
      <c r="ABY90" s="606"/>
      <c r="ABZ90" s="606"/>
      <c r="ACA90" s="606"/>
      <c r="ACB90" s="606"/>
      <c r="ACC90" s="606"/>
      <c r="ACD90" s="606"/>
      <c r="ACE90" s="606"/>
      <c r="ACF90" s="606"/>
      <c r="ACG90" s="606"/>
      <c r="ACH90" s="606"/>
      <c r="ACI90" s="606"/>
      <c r="ACJ90" s="606"/>
      <c r="ACK90" s="606"/>
      <c r="ACL90" s="606"/>
      <c r="ACM90" s="606"/>
      <c r="ACN90" s="606"/>
      <c r="ACO90" s="606"/>
      <c r="ACP90" s="606"/>
      <c r="ACQ90" s="606"/>
      <c r="ACR90" s="606"/>
      <c r="ACS90" s="606"/>
      <c r="ACT90" s="606"/>
      <c r="ACU90" s="606"/>
      <c r="ACV90" s="606"/>
      <c r="ACW90" s="606"/>
      <c r="ACX90" s="606"/>
      <c r="ACY90" s="606"/>
      <c r="ACZ90" s="606"/>
      <c r="ADA90" s="606"/>
      <c r="ADB90" s="606"/>
      <c r="ADC90" s="606"/>
      <c r="ADD90" s="606"/>
      <c r="ADE90" s="606"/>
      <c r="ADF90" s="606"/>
      <c r="ADG90" s="606"/>
      <c r="ADH90" s="606"/>
      <c r="ADI90" s="606"/>
      <c r="ADJ90" s="606"/>
      <c r="ADK90" s="606"/>
      <c r="ADL90" s="606"/>
      <c r="ADM90" s="606"/>
      <c r="ADN90" s="606"/>
      <c r="ADO90" s="606"/>
      <c r="ADP90" s="606"/>
      <c r="ADQ90" s="606"/>
      <c r="ADR90" s="606"/>
      <c r="ADS90" s="606"/>
      <c r="ADT90" s="606"/>
      <c r="ADU90" s="606"/>
      <c r="ADV90" s="606"/>
      <c r="ADW90" s="606"/>
      <c r="ADX90" s="606"/>
      <c r="ADY90" s="606"/>
      <c r="ADZ90" s="606"/>
      <c r="AEA90" s="606"/>
      <c r="AEB90" s="606"/>
      <c r="AEC90" s="606"/>
      <c r="AED90" s="606"/>
      <c r="AEE90" s="443"/>
      <c r="AEF90" s="444"/>
      <c r="AEG90" s="443"/>
    </row>
    <row r="91" spans="1:816" ht="12.75" customHeight="1">
      <c r="A91" s="538"/>
      <c r="B91" s="461"/>
      <c r="C91" s="462"/>
      <c r="D91" s="443"/>
      <c r="E91" s="446" t="s">
        <v>209</v>
      </c>
      <c r="F91" s="445"/>
      <c r="G91" s="443"/>
      <c r="H91" s="443"/>
      <c r="I91" s="443"/>
      <c r="J91" s="966"/>
      <c r="K91" s="601"/>
      <c r="L91" s="601"/>
      <c r="M91" s="601"/>
      <c r="N91" s="966"/>
      <c r="O91" s="601"/>
      <c r="P91" s="601"/>
      <c r="Q91" s="601"/>
      <c r="R91" s="966"/>
      <c r="S91" s="601"/>
      <c r="T91" s="601"/>
      <c r="U91" s="601"/>
      <c r="V91" s="966"/>
      <c r="W91" s="601"/>
      <c r="X91" s="601"/>
      <c r="Y91" s="601"/>
      <c r="Z91" s="966"/>
      <c r="AA91" s="601"/>
      <c r="AB91" s="601"/>
      <c r="AC91" s="601"/>
      <c r="AD91" s="966"/>
      <c r="AE91" s="601"/>
      <c r="AF91" s="601"/>
      <c r="AG91" s="601"/>
      <c r="AH91" s="966"/>
      <c r="AI91" s="601"/>
      <c r="AJ91" s="601"/>
      <c r="AK91" s="601"/>
      <c r="AL91" s="966"/>
      <c r="AM91" s="601"/>
      <c r="AN91" s="601"/>
      <c r="AO91" s="601"/>
      <c r="AP91" s="966"/>
      <c r="AQ91" s="601"/>
      <c r="AR91" s="601"/>
      <c r="AS91" s="601"/>
      <c r="AT91" s="966"/>
      <c r="AU91" s="601"/>
      <c r="AV91" s="601"/>
      <c r="AW91" s="601"/>
      <c r="AX91" s="966"/>
      <c r="AY91" s="601"/>
      <c r="AZ91" s="601"/>
      <c r="BA91" s="601"/>
      <c r="BB91" s="966"/>
      <c r="BC91" s="601"/>
      <c r="BD91" s="601"/>
      <c r="BE91" s="601"/>
      <c r="BF91" s="966"/>
      <c r="BG91" s="601"/>
      <c r="BH91" s="601"/>
      <c r="BI91" s="601"/>
      <c r="BJ91" s="966"/>
      <c r="BK91" s="601"/>
      <c r="BL91" s="601"/>
      <c r="BM91" s="601"/>
      <c r="BN91" s="966"/>
      <c r="BO91" s="601"/>
      <c r="BP91" s="601"/>
      <c r="BQ91" s="601"/>
      <c r="BR91" s="966"/>
      <c r="BS91" s="601"/>
      <c r="BT91" s="601"/>
      <c r="BU91" s="601"/>
      <c r="BV91" s="966"/>
      <c r="BW91" s="601"/>
      <c r="BX91" s="601"/>
      <c r="BY91" s="601"/>
      <c r="BZ91" s="966"/>
      <c r="CA91" s="601"/>
      <c r="CB91" s="601"/>
      <c r="CC91" s="601"/>
      <c r="CD91" s="966"/>
      <c r="CE91" s="966"/>
      <c r="CF91" s="966"/>
      <c r="CG91" s="966"/>
      <c r="CH91" s="966"/>
      <c r="CI91" s="601"/>
      <c r="CJ91" s="601"/>
      <c r="CK91" s="601"/>
      <c r="CL91" s="966"/>
      <c r="CM91" s="601"/>
      <c r="CN91" s="601"/>
      <c r="CO91" s="601"/>
      <c r="CP91" s="966"/>
      <c r="CQ91" s="601"/>
      <c r="CR91" s="601"/>
      <c r="CS91" s="601"/>
      <c r="CT91" s="966"/>
      <c r="CU91" s="601"/>
      <c r="CV91" s="601"/>
      <c r="CW91" s="601"/>
      <c r="CX91" s="966"/>
      <c r="CY91" s="966"/>
      <c r="CZ91" s="966"/>
      <c r="DA91" s="966"/>
      <c r="DB91" s="966"/>
      <c r="DC91" s="601"/>
      <c r="DD91" s="601"/>
      <c r="DE91" s="601"/>
      <c r="DF91" s="966"/>
      <c r="DG91" s="601"/>
      <c r="DH91" s="601"/>
      <c r="DI91" s="601"/>
      <c r="DJ91" s="966"/>
      <c r="DK91" s="601"/>
      <c r="DL91" s="601"/>
      <c r="DM91" s="601"/>
      <c r="DN91" s="966"/>
      <c r="DO91" s="601"/>
      <c r="DP91" s="601"/>
      <c r="DQ91" s="601"/>
      <c r="DR91" s="966"/>
      <c r="DS91" s="601"/>
      <c r="DT91" s="601"/>
      <c r="DU91" s="601"/>
      <c r="DV91" s="966"/>
      <c r="DW91" s="601"/>
      <c r="DX91" s="601"/>
      <c r="DY91" s="601"/>
      <c r="DZ91" s="966"/>
      <c r="EA91" s="601"/>
      <c r="EB91" s="601"/>
      <c r="EC91" s="601"/>
      <c r="ED91" s="966"/>
      <c r="EE91" s="601"/>
      <c r="EF91" s="601"/>
      <c r="EG91" s="601"/>
      <c r="EH91" s="966"/>
      <c r="EI91" s="601"/>
      <c r="EJ91" s="601"/>
      <c r="EK91" s="601"/>
      <c r="EL91" s="966"/>
      <c r="EM91" s="601"/>
      <c r="EN91" s="601"/>
      <c r="EO91" s="601"/>
      <c r="EP91" s="966"/>
      <c r="EQ91" s="601"/>
      <c r="ER91" s="601"/>
      <c r="ES91" s="601"/>
      <c r="ET91" s="966"/>
      <c r="EU91" s="601"/>
      <c r="EV91" s="601"/>
      <c r="EW91" s="601"/>
      <c r="EX91" s="966"/>
      <c r="EY91" s="601"/>
      <c r="EZ91" s="601"/>
      <c r="FA91" s="601"/>
      <c r="FB91" s="966"/>
      <c r="FC91" s="601"/>
      <c r="FD91" s="601"/>
      <c r="FE91" s="601"/>
      <c r="FF91" s="966"/>
      <c r="FG91" s="601"/>
      <c r="FH91" s="601"/>
      <c r="FI91" s="601"/>
      <c r="FJ91" s="966"/>
      <c r="FK91" s="601"/>
      <c r="FL91" s="601"/>
      <c r="FM91" s="601"/>
      <c r="FN91" s="966"/>
      <c r="FO91" s="601"/>
      <c r="FP91" s="601"/>
      <c r="FQ91" s="601"/>
      <c r="FR91" s="966"/>
      <c r="FS91" s="601"/>
      <c r="FT91" s="601"/>
      <c r="FU91" s="601"/>
      <c r="FV91" s="966"/>
      <c r="FW91" s="601"/>
      <c r="FX91" s="601"/>
      <c r="FY91" s="601"/>
      <c r="FZ91" s="966"/>
      <c r="GA91" s="601"/>
      <c r="GB91" s="601"/>
      <c r="GC91" s="601"/>
      <c r="GD91" s="966"/>
      <c r="GE91" s="601"/>
      <c r="GF91" s="601"/>
      <c r="GG91" s="601"/>
      <c r="GH91" s="966"/>
      <c r="GI91" s="601"/>
      <c r="GJ91" s="601"/>
      <c r="GK91" s="601"/>
      <c r="GL91" s="966"/>
      <c r="GM91" s="601"/>
      <c r="GN91" s="601"/>
      <c r="GO91" s="601"/>
      <c r="GP91" s="966"/>
      <c r="GQ91" s="601"/>
      <c r="GR91" s="601"/>
      <c r="GS91" s="601"/>
      <c r="GT91" s="966"/>
      <c r="GU91" s="966"/>
      <c r="GV91" s="966"/>
      <c r="GW91" s="966"/>
      <c r="GX91" s="966"/>
      <c r="GY91" s="601"/>
      <c r="GZ91" s="601"/>
      <c r="HA91" s="601"/>
      <c r="HB91" s="966"/>
      <c r="HC91" s="601"/>
      <c r="HD91" s="601"/>
      <c r="HE91" s="601"/>
      <c r="HF91" s="966"/>
      <c r="HG91" s="601"/>
      <c r="HH91" s="601"/>
      <c r="HI91" s="601"/>
      <c r="HJ91" s="966"/>
      <c r="HK91" s="601"/>
      <c r="HL91" s="601"/>
      <c r="HM91" s="601"/>
      <c r="HN91" s="966"/>
      <c r="HO91" s="601"/>
      <c r="HP91" s="601"/>
      <c r="HQ91" s="601"/>
      <c r="HR91" s="966"/>
      <c r="HS91" s="601"/>
      <c r="HT91" s="601"/>
      <c r="HU91" s="601"/>
      <c r="HV91" s="966"/>
      <c r="HW91" s="601"/>
      <c r="HX91" s="601"/>
      <c r="HY91" s="601"/>
      <c r="HZ91" s="966"/>
      <c r="IA91" s="601"/>
      <c r="IB91" s="601"/>
      <c r="IC91" s="601"/>
      <c r="ID91" s="966"/>
      <c r="IE91" s="601"/>
      <c r="IF91" s="601"/>
      <c r="IG91" s="601"/>
      <c r="IH91" s="966"/>
      <c r="II91" s="601"/>
      <c r="IJ91" s="601"/>
      <c r="IK91" s="601"/>
      <c r="IL91" s="966"/>
      <c r="IM91" s="601"/>
      <c r="IN91" s="601"/>
      <c r="IO91" s="601"/>
      <c r="IP91" s="970"/>
      <c r="IQ91" s="601"/>
      <c r="IR91" s="601"/>
      <c r="IS91" s="601"/>
      <c r="IT91" s="966"/>
      <c r="IU91" s="601"/>
      <c r="IV91" s="601"/>
      <c r="IW91" s="601"/>
      <c r="IX91" s="966"/>
      <c r="IY91" s="601"/>
      <c r="IZ91" s="601"/>
      <c r="JA91" s="601"/>
      <c r="JB91" s="966"/>
      <c r="JC91" s="601"/>
      <c r="JD91" s="601"/>
      <c r="JE91" s="601"/>
      <c r="JF91" s="966"/>
      <c r="JG91" s="601"/>
      <c r="JH91" s="601"/>
      <c r="JI91" s="601"/>
      <c r="JJ91" s="966"/>
      <c r="JK91" s="601"/>
      <c r="JL91" s="601"/>
      <c r="JM91" s="601"/>
      <c r="JN91" s="966"/>
      <c r="JO91" s="601"/>
      <c r="JP91" s="601"/>
      <c r="JQ91" s="601"/>
      <c r="JR91" s="966"/>
      <c r="JS91" s="601"/>
      <c r="JT91" s="601"/>
      <c r="JU91" s="601"/>
      <c r="JV91" s="966"/>
      <c r="JW91" s="601"/>
      <c r="JX91" s="601"/>
      <c r="JY91" s="601"/>
      <c r="JZ91" s="966"/>
      <c r="KA91" s="601"/>
      <c r="KB91" s="601"/>
      <c r="KC91" s="601"/>
      <c r="KD91" s="966"/>
      <c r="KE91" s="601"/>
      <c r="KF91" s="601"/>
      <c r="KG91" s="601"/>
      <c r="KH91" s="966"/>
      <c r="KI91" s="601"/>
      <c r="KJ91" s="601"/>
      <c r="KK91" s="601"/>
      <c r="KL91" s="966"/>
      <c r="KM91" s="601"/>
      <c r="KN91" s="601"/>
      <c r="KO91" s="601"/>
      <c r="KP91" s="966"/>
      <c r="KQ91" s="601"/>
      <c r="KR91" s="601"/>
      <c r="KS91" s="601"/>
      <c r="KT91" s="966"/>
      <c r="KU91" s="601"/>
      <c r="KV91" s="601"/>
      <c r="KW91" s="601"/>
      <c r="KX91" s="966"/>
      <c r="KY91" s="601"/>
      <c r="KZ91" s="601"/>
      <c r="LA91" s="601"/>
      <c r="LB91" s="966"/>
      <c r="LC91" s="601"/>
      <c r="LD91" s="601"/>
      <c r="LE91" s="601"/>
      <c r="LF91" s="966"/>
      <c r="LG91" s="601"/>
      <c r="LH91" s="601"/>
      <c r="LI91" s="601"/>
      <c r="LJ91" s="966"/>
      <c r="LK91" s="601"/>
      <c r="LL91" s="601"/>
      <c r="LM91" s="601"/>
      <c r="LN91" s="966"/>
      <c r="LO91" s="601"/>
      <c r="LP91" s="601"/>
      <c r="LQ91" s="601"/>
      <c r="LR91" s="966"/>
      <c r="LS91" s="601"/>
      <c r="LT91" s="601"/>
      <c r="LU91" s="601"/>
      <c r="LV91" s="966"/>
      <c r="LW91" s="601"/>
      <c r="LX91" s="601"/>
      <c r="LY91" s="601"/>
      <c r="LZ91" s="966"/>
      <c r="MA91" s="601"/>
      <c r="MB91" s="601"/>
      <c r="MC91" s="601"/>
      <c r="MD91" s="966"/>
      <c r="ME91" s="601"/>
      <c r="MF91" s="601"/>
      <c r="MG91" s="601"/>
      <c r="MH91" s="966"/>
      <c r="MI91" s="601"/>
      <c r="MJ91" s="601"/>
      <c r="MK91" s="601"/>
      <c r="ML91" s="966"/>
      <c r="MM91" s="601"/>
      <c r="MN91" s="601"/>
      <c r="MO91" s="601"/>
      <c r="MP91" s="966"/>
      <c r="MQ91" s="601"/>
      <c r="MR91" s="601"/>
      <c r="MS91" s="601"/>
      <c r="MT91" s="966"/>
      <c r="MU91" s="601"/>
      <c r="MV91" s="601"/>
      <c r="MW91" s="601"/>
      <c r="MX91" s="601"/>
      <c r="MY91" s="601"/>
      <c r="MZ91" s="601"/>
      <c r="NA91" s="601"/>
      <c r="NB91" s="966"/>
      <c r="NC91" s="601"/>
      <c r="ND91" s="601"/>
      <c r="NE91" s="601"/>
      <c r="NF91" s="966"/>
      <c r="NG91" s="601"/>
      <c r="NH91" s="601"/>
      <c r="NI91" s="601"/>
      <c r="NJ91" s="966"/>
      <c r="NK91" s="601"/>
      <c r="NL91" s="601"/>
      <c r="NM91" s="601"/>
      <c r="NN91" s="966"/>
      <c r="NO91" s="601"/>
      <c r="NP91" s="601"/>
      <c r="NQ91" s="601"/>
      <c r="NR91" s="966"/>
      <c r="NS91" s="601"/>
      <c r="NT91" s="601"/>
      <c r="NU91" s="601"/>
      <c r="NV91" s="966"/>
      <c r="NW91" s="601"/>
      <c r="NX91" s="601"/>
      <c r="NY91" s="601"/>
      <c r="NZ91" s="966"/>
      <c r="OA91" s="601"/>
      <c r="OB91" s="601"/>
      <c r="OC91" s="601"/>
      <c r="OD91" s="966"/>
      <c r="OE91" s="601"/>
      <c r="OF91" s="601"/>
      <c r="OG91" s="601"/>
      <c r="OH91" s="966"/>
      <c r="OI91" s="601"/>
      <c r="OJ91" s="601"/>
      <c r="OK91" s="601"/>
      <c r="OL91" s="966"/>
      <c r="OM91" s="601"/>
      <c r="ON91" s="601"/>
      <c r="OO91" s="601"/>
      <c r="OP91" s="966"/>
      <c r="OQ91" s="601"/>
      <c r="OR91" s="601"/>
      <c r="OS91" s="601"/>
      <c r="OT91" s="966"/>
      <c r="OU91" s="601"/>
      <c r="OV91" s="601"/>
      <c r="OW91" s="601"/>
      <c r="OX91" s="966"/>
      <c r="OY91" s="601"/>
      <c r="OZ91" s="601"/>
      <c r="PA91" s="601"/>
      <c r="PB91" s="966"/>
      <c r="PC91" s="601"/>
      <c r="PD91" s="601"/>
      <c r="PE91" s="601"/>
      <c r="PF91" s="966"/>
      <c r="PG91" s="601"/>
      <c r="PH91" s="601"/>
      <c r="PI91" s="601"/>
      <c r="PJ91" s="966"/>
      <c r="PK91" s="601"/>
      <c r="PL91" s="601"/>
      <c r="PM91" s="601"/>
      <c r="PN91" s="966"/>
      <c r="PO91" s="601"/>
      <c r="PP91" s="601"/>
      <c r="PQ91" s="601"/>
      <c r="PR91" s="966"/>
      <c r="PS91" s="601"/>
      <c r="PT91" s="601"/>
      <c r="PU91" s="601"/>
      <c r="PV91" s="607"/>
      <c r="PW91" s="607"/>
      <c r="PX91" s="607"/>
      <c r="PY91" s="607"/>
      <c r="PZ91" s="607"/>
      <c r="QA91" s="443"/>
      <c r="QB91" s="443"/>
      <c r="QC91" s="443"/>
      <c r="QD91" s="966"/>
      <c r="QE91" s="607"/>
      <c r="QF91" s="607"/>
      <c r="QG91" s="607"/>
      <c r="QH91" s="607"/>
      <c r="QI91" s="607"/>
      <c r="QJ91" s="607"/>
      <c r="QK91" s="607"/>
      <c r="QL91" s="607"/>
      <c r="QM91" s="607"/>
      <c r="QN91" s="607"/>
      <c r="QO91" s="607"/>
      <c r="QP91" s="607"/>
      <c r="QQ91" s="607"/>
      <c r="QR91" s="607"/>
      <c r="QS91" s="607"/>
      <c r="QT91" s="607"/>
      <c r="QU91" s="607"/>
      <c r="QV91" s="607"/>
      <c r="QW91" s="607"/>
      <c r="QX91" s="607"/>
      <c r="QY91" s="443"/>
      <c r="QZ91" s="443"/>
      <c r="RA91" s="443"/>
      <c r="RB91" s="607"/>
      <c r="RC91" s="443"/>
      <c r="RD91" s="443"/>
      <c r="RE91" s="443"/>
      <c r="RF91" s="607"/>
      <c r="RG91" s="443"/>
      <c r="RH91" s="443"/>
      <c r="RI91" s="443"/>
      <c r="RJ91" s="607"/>
      <c r="RK91" s="607"/>
      <c r="RL91" s="607"/>
      <c r="RM91" s="607"/>
      <c r="RN91" s="607"/>
      <c r="RO91" s="607"/>
      <c r="RP91" s="607"/>
      <c r="RQ91" s="607"/>
      <c r="RR91" s="607"/>
      <c r="RS91" s="607"/>
      <c r="RT91" s="607"/>
      <c r="RU91" s="607"/>
      <c r="RV91" s="607"/>
      <c r="RW91" s="607"/>
      <c r="RX91" s="607"/>
      <c r="RY91" s="607"/>
      <c r="RZ91" s="607"/>
      <c r="SA91" s="443"/>
      <c r="SB91" s="443"/>
      <c r="SC91" s="443"/>
      <c r="SD91" s="966"/>
      <c r="SE91" s="443"/>
      <c r="SF91" s="443"/>
      <c r="SG91" s="443"/>
      <c r="SH91" s="607"/>
      <c r="SI91" s="601"/>
      <c r="SJ91" s="601"/>
      <c r="SK91" s="601"/>
      <c r="SL91" s="607"/>
      <c r="SM91" s="601"/>
      <c r="SN91" s="601"/>
      <c r="SO91" s="601"/>
      <c r="SP91" s="607"/>
      <c r="SQ91" s="443"/>
      <c r="SR91" s="443"/>
      <c r="SS91" s="443"/>
      <c r="ST91" s="966"/>
      <c r="SU91" s="443"/>
      <c r="SV91" s="443"/>
      <c r="SW91" s="443"/>
      <c r="SX91" s="966"/>
      <c r="SY91" s="443"/>
      <c r="SZ91" s="443"/>
      <c r="TA91" s="443"/>
      <c r="TB91" s="966"/>
      <c r="TC91" s="966"/>
      <c r="TD91" s="966"/>
      <c r="TE91" s="966"/>
      <c r="TF91" s="966"/>
      <c r="TG91" s="443"/>
      <c r="TH91" s="443"/>
      <c r="TI91" s="443"/>
      <c r="TJ91" s="966"/>
      <c r="TK91" s="443"/>
      <c r="TL91" s="443"/>
      <c r="TM91" s="443"/>
      <c r="TN91" s="966"/>
      <c r="TO91" s="443"/>
      <c r="TP91" s="443"/>
      <c r="TQ91" s="443"/>
      <c r="TR91" s="966"/>
      <c r="TS91" s="443"/>
      <c r="TT91" s="443"/>
      <c r="TU91" s="443"/>
      <c r="TV91" s="966"/>
      <c r="TW91" s="443"/>
      <c r="TX91" s="443"/>
      <c r="TY91" s="443"/>
      <c r="TZ91" s="607"/>
      <c r="UA91" s="607"/>
      <c r="UB91" s="607"/>
      <c r="UC91" s="607"/>
      <c r="UD91" s="607"/>
      <c r="UE91" s="443"/>
      <c r="UF91" s="443"/>
      <c r="UG91" s="443"/>
      <c r="UH91" s="966"/>
      <c r="UI91" s="443"/>
      <c r="UJ91" s="443"/>
      <c r="UK91" s="443"/>
      <c r="UL91" s="966"/>
      <c r="UM91" s="443"/>
      <c r="UN91" s="443"/>
      <c r="UO91" s="443"/>
      <c r="UP91" s="966"/>
      <c r="UQ91" s="443"/>
      <c r="UR91" s="443"/>
      <c r="US91" s="443"/>
      <c r="UT91" s="966"/>
      <c r="UU91" s="443"/>
      <c r="UV91" s="443"/>
      <c r="UW91" s="443"/>
      <c r="UX91" s="966"/>
      <c r="UY91" s="443"/>
      <c r="UZ91" s="443"/>
      <c r="VA91" s="443"/>
      <c r="VB91" s="966"/>
      <c r="VC91" s="443"/>
      <c r="VD91" s="443"/>
      <c r="VE91" s="443"/>
      <c r="VF91" s="966"/>
      <c r="VG91" s="601"/>
      <c r="VH91" s="601"/>
      <c r="VI91" s="601"/>
      <c r="VJ91" s="607"/>
      <c r="VK91" s="443"/>
      <c r="VL91" s="443"/>
      <c r="VM91" s="443"/>
      <c r="VN91" s="966"/>
      <c r="VO91" s="601"/>
      <c r="VP91" s="601"/>
      <c r="VQ91" s="601"/>
      <c r="VR91" s="607"/>
      <c r="VS91" s="601"/>
      <c r="VT91" s="601"/>
      <c r="VU91" s="601"/>
      <c r="VV91" s="607"/>
      <c r="VW91" s="443"/>
      <c r="VX91" s="443"/>
      <c r="VY91" s="443"/>
      <c r="VZ91" s="966"/>
      <c r="WA91" s="443"/>
      <c r="WB91" s="443"/>
      <c r="WC91" s="443"/>
      <c r="WD91" s="966"/>
      <c r="WE91" s="443"/>
      <c r="WF91" s="443"/>
      <c r="WG91" s="443"/>
      <c r="WH91" s="966"/>
      <c r="WI91" s="443"/>
      <c r="WJ91" s="443"/>
      <c r="WK91" s="443"/>
      <c r="WL91" s="966"/>
      <c r="WM91" s="966"/>
      <c r="WN91" s="966"/>
      <c r="WO91" s="966"/>
      <c r="WP91" s="966"/>
      <c r="WQ91" s="443"/>
      <c r="WR91" s="443"/>
      <c r="WS91" s="443"/>
      <c r="WT91" s="966"/>
      <c r="WU91" s="601"/>
      <c r="WV91" s="601"/>
      <c r="WW91" s="601"/>
      <c r="WX91" s="607"/>
      <c r="WY91" s="443"/>
      <c r="WZ91" s="443"/>
      <c r="XA91" s="443"/>
      <c r="XB91" s="966"/>
      <c r="XC91" s="966"/>
      <c r="XD91" s="966"/>
      <c r="XE91" s="966"/>
      <c r="XF91" s="966"/>
      <c r="XG91" s="607"/>
      <c r="XH91" s="607"/>
      <c r="XI91" s="607"/>
      <c r="XJ91" s="607"/>
      <c r="XK91" s="607"/>
      <c r="XL91" s="607"/>
      <c r="XM91" s="607"/>
      <c r="XN91" s="607"/>
      <c r="XO91" s="607"/>
      <c r="XP91" s="607"/>
      <c r="XQ91" s="607"/>
      <c r="XR91" s="607"/>
      <c r="XS91" s="607"/>
      <c r="XT91" s="607"/>
      <c r="XU91" s="607"/>
      <c r="XV91" s="607"/>
      <c r="XW91" s="607"/>
      <c r="XX91" s="607"/>
      <c r="XY91" s="607"/>
      <c r="XZ91" s="607"/>
      <c r="YA91" s="607"/>
      <c r="YB91" s="607"/>
      <c r="YC91" s="607"/>
      <c r="YD91" s="607"/>
      <c r="YE91" s="443"/>
      <c r="YF91" s="443"/>
      <c r="YG91" s="443"/>
      <c r="YH91" s="607"/>
      <c r="YI91" s="443"/>
      <c r="YJ91" s="443"/>
      <c r="YK91" s="443"/>
      <c r="YL91" s="607"/>
      <c r="YM91" s="607"/>
      <c r="YN91" s="607"/>
      <c r="YO91" s="607"/>
      <c r="YP91" s="607"/>
      <c r="YQ91" s="607"/>
      <c r="YR91" s="607"/>
      <c r="YS91" s="607"/>
      <c r="YT91" s="607"/>
      <c r="YU91" s="607"/>
      <c r="YV91" s="607"/>
      <c r="YW91" s="607"/>
      <c r="YX91" s="607"/>
      <c r="YY91" s="607"/>
      <c r="YZ91" s="607"/>
      <c r="ZA91" s="607"/>
      <c r="ZB91" s="607"/>
      <c r="ZC91" s="607"/>
      <c r="ZD91" s="607"/>
      <c r="ZE91" s="607"/>
      <c r="ZF91" s="607"/>
      <c r="ZG91" s="607"/>
      <c r="ZH91" s="607"/>
      <c r="ZI91" s="607"/>
      <c r="ZJ91" s="607"/>
      <c r="ZK91" s="607"/>
      <c r="ZL91" s="607"/>
      <c r="ZM91" s="607"/>
      <c r="ZN91" s="607"/>
      <c r="ZO91" s="607"/>
      <c r="ZP91" s="607"/>
      <c r="ZQ91" s="607"/>
      <c r="ZR91" s="607"/>
      <c r="ZS91" s="607"/>
      <c r="ZT91" s="607"/>
      <c r="ZU91" s="607"/>
      <c r="ZV91" s="607"/>
      <c r="ZW91" s="607"/>
      <c r="ZX91" s="607"/>
      <c r="ZY91" s="607"/>
      <c r="ZZ91" s="607"/>
      <c r="AAA91" s="607"/>
      <c r="AAB91" s="607"/>
      <c r="AAC91" s="607"/>
      <c r="AAD91" s="607"/>
      <c r="AAE91" s="607"/>
      <c r="AAF91" s="607"/>
      <c r="AAG91" s="607"/>
      <c r="AAH91" s="607"/>
      <c r="AAI91" s="607"/>
      <c r="AAJ91" s="607"/>
      <c r="AAK91" s="607"/>
      <c r="AAL91" s="607"/>
      <c r="AAM91" s="607"/>
      <c r="AAN91" s="607"/>
      <c r="AAO91" s="607"/>
      <c r="AAP91" s="607"/>
      <c r="AAQ91" s="607"/>
      <c r="AAR91" s="607"/>
      <c r="AAS91" s="607"/>
      <c r="AAT91" s="607"/>
      <c r="AAU91" s="607"/>
      <c r="AAV91" s="607"/>
      <c r="AAW91" s="607"/>
      <c r="AAX91" s="607"/>
      <c r="AAY91" s="607"/>
      <c r="AAZ91" s="607"/>
      <c r="ABA91" s="607"/>
      <c r="ABB91" s="607"/>
      <c r="ABC91" s="607"/>
      <c r="ABD91" s="607"/>
      <c r="ABE91" s="607"/>
      <c r="ABF91" s="607"/>
      <c r="ABG91" s="607"/>
      <c r="ABH91" s="607"/>
      <c r="ABI91" s="607"/>
      <c r="ABJ91" s="607"/>
      <c r="ABK91" s="607"/>
      <c r="ABL91" s="607"/>
      <c r="ABM91" s="607"/>
      <c r="ABN91" s="607"/>
      <c r="ABO91" s="607"/>
      <c r="ABP91" s="607"/>
      <c r="ABQ91" s="607"/>
      <c r="ABR91" s="607"/>
      <c r="ABS91" s="607"/>
      <c r="ABT91" s="607"/>
      <c r="ABU91" s="607"/>
      <c r="ABV91" s="607"/>
      <c r="ABW91" s="607"/>
      <c r="ABX91" s="607"/>
      <c r="ABY91" s="607"/>
      <c r="ABZ91" s="607"/>
      <c r="ACA91" s="607"/>
      <c r="ACB91" s="607"/>
      <c r="ACC91" s="607"/>
      <c r="ACD91" s="607"/>
      <c r="ACE91" s="607"/>
      <c r="ACF91" s="607"/>
      <c r="ACG91" s="607"/>
      <c r="ACH91" s="607"/>
      <c r="ACI91" s="607"/>
      <c r="ACJ91" s="607"/>
      <c r="ACK91" s="607"/>
      <c r="ACL91" s="607"/>
      <c r="ACM91" s="607"/>
      <c r="ACN91" s="607"/>
      <c r="ACO91" s="607"/>
      <c r="ACP91" s="607"/>
      <c r="ACQ91" s="607"/>
      <c r="ACR91" s="607"/>
      <c r="ACS91" s="607"/>
      <c r="ACT91" s="607"/>
      <c r="ACU91" s="607"/>
      <c r="ACV91" s="607"/>
      <c r="ACW91" s="607"/>
      <c r="ACX91" s="607"/>
      <c r="ACY91" s="607"/>
      <c r="ACZ91" s="607"/>
      <c r="ADA91" s="607"/>
      <c r="ADB91" s="607"/>
      <c r="ADC91" s="607"/>
      <c r="ADD91" s="607"/>
      <c r="ADE91" s="607"/>
      <c r="ADF91" s="607"/>
      <c r="ADG91" s="607"/>
      <c r="ADH91" s="607"/>
      <c r="ADI91" s="607"/>
      <c r="ADJ91" s="607"/>
      <c r="ADK91" s="607"/>
      <c r="ADL91" s="607"/>
      <c r="ADM91" s="607"/>
      <c r="ADN91" s="607"/>
      <c r="ADO91" s="607"/>
      <c r="ADP91" s="607"/>
      <c r="ADQ91" s="607"/>
      <c r="ADR91" s="607"/>
      <c r="ADS91" s="607"/>
      <c r="ADT91" s="607"/>
      <c r="ADU91" s="607"/>
      <c r="ADV91" s="607"/>
      <c r="ADW91" s="607"/>
      <c r="ADX91" s="607"/>
      <c r="ADY91" s="607"/>
      <c r="ADZ91" s="607"/>
      <c r="AEA91" s="607"/>
      <c r="AEB91" s="607"/>
      <c r="AEC91" s="607"/>
      <c r="AED91" s="607"/>
      <c r="AEE91" s="443"/>
      <c r="AEF91" s="443"/>
      <c r="AEG91" s="443"/>
    </row>
    <row r="92" spans="1:816" ht="12.75" customHeight="1">
      <c r="A92" s="538"/>
      <c r="B92" s="461"/>
      <c r="C92" s="462"/>
      <c r="D92" s="443"/>
      <c r="E92" s="446" t="s">
        <v>207</v>
      </c>
      <c r="F92" s="445"/>
      <c r="G92" s="443"/>
      <c r="H92" s="443"/>
      <c r="I92" s="443"/>
      <c r="J92" s="964"/>
      <c r="K92" s="601"/>
      <c r="L92" s="601"/>
      <c r="M92" s="601"/>
      <c r="N92" s="964"/>
      <c r="O92" s="601"/>
      <c r="P92" s="601"/>
      <c r="Q92" s="601"/>
      <c r="R92" s="964"/>
      <c r="S92" s="601"/>
      <c r="T92" s="601"/>
      <c r="U92" s="601"/>
      <c r="V92" s="964"/>
      <c r="W92" s="601"/>
      <c r="X92" s="601"/>
      <c r="Y92" s="601"/>
      <c r="Z92" s="964"/>
      <c r="AA92" s="601"/>
      <c r="AB92" s="601"/>
      <c r="AC92" s="601"/>
      <c r="AD92" s="964"/>
      <c r="AE92" s="601"/>
      <c r="AF92" s="601"/>
      <c r="AG92" s="601"/>
      <c r="AH92" s="964"/>
      <c r="AI92" s="601"/>
      <c r="AJ92" s="601"/>
      <c r="AK92" s="601"/>
      <c r="AL92" s="964"/>
      <c r="AM92" s="601"/>
      <c r="AN92" s="601"/>
      <c r="AO92" s="601"/>
      <c r="AP92" s="964"/>
      <c r="AQ92" s="601"/>
      <c r="AR92" s="601"/>
      <c r="AS92" s="601"/>
      <c r="AT92" s="964"/>
      <c r="AU92" s="601"/>
      <c r="AV92" s="601"/>
      <c r="AW92" s="601"/>
      <c r="AX92" s="964"/>
      <c r="AY92" s="601"/>
      <c r="AZ92" s="601"/>
      <c r="BA92" s="601"/>
      <c r="BB92" s="964"/>
      <c r="BC92" s="601"/>
      <c r="BD92" s="601"/>
      <c r="BE92" s="601"/>
      <c r="BF92" s="964"/>
      <c r="BG92" s="601"/>
      <c r="BH92" s="601"/>
      <c r="BI92" s="601"/>
      <c r="BJ92" s="964"/>
      <c r="BK92" s="601"/>
      <c r="BL92" s="601"/>
      <c r="BM92" s="601"/>
      <c r="BN92" s="964"/>
      <c r="BO92" s="601"/>
      <c r="BP92" s="601"/>
      <c r="BQ92" s="601"/>
      <c r="BR92" s="964"/>
      <c r="BS92" s="601"/>
      <c r="BT92" s="601"/>
      <c r="BU92" s="601"/>
      <c r="BV92" s="964"/>
      <c r="BW92" s="601"/>
      <c r="BX92" s="601"/>
      <c r="BY92" s="601"/>
      <c r="BZ92" s="964"/>
      <c r="CA92" s="601"/>
      <c r="CB92" s="601"/>
      <c r="CC92" s="601"/>
      <c r="CD92" s="964"/>
      <c r="CE92" s="964"/>
      <c r="CF92" s="964"/>
      <c r="CG92" s="964"/>
      <c r="CH92" s="964"/>
      <c r="CI92" s="601"/>
      <c r="CJ92" s="601"/>
      <c r="CK92" s="601"/>
      <c r="CL92" s="964"/>
      <c r="CM92" s="601"/>
      <c r="CN92" s="601"/>
      <c r="CO92" s="601"/>
      <c r="CP92" s="964"/>
      <c r="CQ92" s="601"/>
      <c r="CR92" s="601"/>
      <c r="CS92" s="601"/>
      <c r="CT92" s="964"/>
      <c r="CU92" s="601"/>
      <c r="CV92" s="601"/>
      <c r="CW92" s="601"/>
      <c r="CX92" s="964"/>
      <c r="CY92" s="964"/>
      <c r="CZ92" s="964"/>
      <c r="DA92" s="964"/>
      <c r="DB92" s="964"/>
      <c r="DC92" s="601"/>
      <c r="DD92" s="601"/>
      <c r="DE92" s="601"/>
      <c r="DF92" s="964"/>
      <c r="DG92" s="601"/>
      <c r="DH92" s="601"/>
      <c r="DI92" s="601"/>
      <c r="DJ92" s="964"/>
      <c r="DK92" s="601"/>
      <c r="DL92" s="601"/>
      <c r="DM92" s="601"/>
      <c r="DN92" s="964"/>
      <c r="DO92" s="601"/>
      <c r="DP92" s="601"/>
      <c r="DQ92" s="601"/>
      <c r="DR92" s="964"/>
      <c r="DS92" s="601"/>
      <c r="DT92" s="601"/>
      <c r="DU92" s="601"/>
      <c r="DV92" s="964"/>
      <c r="DW92" s="601"/>
      <c r="DX92" s="601"/>
      <c r="DY92" s="601"/>
      <c r="DZ92" s="964"/>
      <c r="EA92" s="601"/>
      <c r="EB92" s="601"/>
      <c r="EC92" s="601"/>
      <c r="ED92" s="964"/>
      <c r="EE92" s="601"/>
      <c r="EF92" s="601"/>
      <c r="EG92" s="601"/>
      <c r="EH92" s="964"/>
      <c r="EI92" s="601"/>
      <c r="EJ92" s="601"/>
      <c r="EK92" s="601"/>
      <c r="EL92" s="964"/>
      <c r="EM92" s="601"/>
      <c r="EN92" s="601"/>
      <c r="EO92" s="601"/>
      <c r="EP92" s="964"/>
      <c r="EQ92" s="601"/>
      <c r="ER92" s="601"/>
      <c r="ES92" s="601"/>
      <c r="ET92" s="964"/>
      <c r="EU92" s="601"/>
      <c r="EV92" s="601"/>
      <c r="EW92" s="601"/>
      <c r="EX92" s="964"/>
      <c r="EY92" s="601"/>
      <c r="EZ92" s="601"/>
      <c r="FA92" s="601"/>
      <c r="FB92" s="964"/>
      <c r="FC92" s="601"/>
      <c r="FD92" s="601"/>
      <c r="FE92" s="601"/>
      <c r="FF92" s="964"/>
      <c r="FG92" s="601"/>
      <c r="FH92" s="601"/>
      <c r="FI92" s="601"/>
      <c r="FJ92" s="964"/>
      <c r="FK92" s="601"/>
      <c r="FL92" s="601"/>
      <c r="FM92" s="601"/>
      <c r="FN92" s="964"/>
      <c r="FO92" s="601"/>
      <c r="FP92" s="601"/>
      <c r="FQ92" s="601"/>
      <c r="FR92" s="964"/>
      <c r="FS92" s="601"/>
      <c r="FT92" s="601"/>
      <c r="FU92" s="601"/>
      <c r="FV92" s="964"/>
      <c r="FW92" s="601"/>
      <c r="FX92" s="601"/>
      <c r="FY92" s="601"/>
      <c r="FZ92" s="964"/>
      <c r="GA92" s="601"/>
      <c r="GB92" s="601"/>
      <c r="GC92" s="601"/>
      <c r="GD92" s="964"/>
      <c r="GE92" s="601"/>
      <c r="GF92" s="601"/>
      <c r="GG92" s="601"/>
      <c r="GH92" s="964"/>
      <c r="GI92" s="601"/>
      <c r="GJ92" s="601"/>
      <c r="GK92" s="601"/>
      <c r="GL92" s="964"/>
      <c r="GM92" s="601"/>
      <c r="GN92" s="601"/>
      <c r="GO92" s="601"/>
      <c r="GP92" s="964"/>
      <c r="GQ92" s="601"/>
      <c r="GR92" s="601"/>
      <c r="GS92" s="601"/>
      <c r="GT92" s="964"/>
      <c r="GU92" s="964"/>
      <c r="GV92" s="964"/>
      <c r="GW92" s="964"/>
      <c r="GX92" s="964"/>
      <c r="GY92" s="601"/>
      <c r="GZ92" s="601"/>
      <c r="HA92" s="601"/>
      <c r="HB92" s="964"/>
      <c r="HC92" s="601"/>
      <c r="HD92" s="601"/>
      <c r="HE92" s="601"/>
      <c r="HF92" s="964"/>
      <c r="HG92" s="601"/>
      <c r="HH92" s="601"/>
      <c r="HI92" s="601"/>
      <c r="HJ92" s="964"/>
      <c r="HK92" s="601"/>
      <c r="HL92" s="601"/>
      <c r="HM92" s="601"/>
      <c r="HN92" s="964"/>
      <c r="HO92" s="601"/>
      <c r="HP92" s="601"/>
      <c r="HQ92" s="601"/>
      <c r="HR92" s="964"/>
      <c r="HS92" s="601"/>
      <c r="HT92" s="601"/>
      <c r="HU92" s="601"/>
      <c r="HV92" s="964"/>
      <c r="HW92" s="601"/>
      <c r="HX92" s="601"/>
      <c r="HY92" s="601"/>
      <c r="HZ92" s="964"/>
      <c r="IA92" s="601"/>
      <c r="IB92" s="601"/>
      <c r="IC92" s="601"/>
      <c r="ID92" s="964"/>
      <c r="IE92" s="601"/>
      <c r="IF92" s="601"/>
      <c r="IG92" s="601"/>
      <c r="IH92" s="964"/>
      <c r="II92" s="601"/>
      <c r="IJ92" s="601"/>
      <c r="IK92" s="601"/>
      <c r="IL92" s="964"/>
      <c r="IM92" s="601"/>
      <c r="IN92" s="601"/>
      <c r="IO92" s="601"/>
      <c r="IP92" s="970"/>
      <c r="IQ92" s="601"/>
      <c r="IR92" s="601"/>
      <c r="IS92" s="601"/>
      <c r="IT92" s="964"/>
      <c r="IU92" s="601"/>
      <c r="IV92" s="601"/>
      <c r="IW92" s="601"/>
      <c r="IX92" s="964"/>
      <c r="IY92" s="601"/>
      <c r="IZ92" s="601"/>
      <c r="JA92" s="601"/>
      <c r="JB92" s="964"/>
      <c r="JC92" s="601"/>
      <c r="JD92" s="601"/>
      <c r="JE92" s="601"/>
      <c r="JF92" s="964"/>
      <c r="JG92" s="601"/>
      <c r="JH92" s="601"/>
      <c r="JI92" s="601"/>
      <c r="JJ92" s="964"/>
      <c r="JK92" s="601"/>
      <c r="JL92" s="601"/>
      <c r="JM92" s="601"/>
      <c r="JN92" s="964"/>
      <c r="JO92" s="601"/>
      <c r="JP92" s="601"/>
      <c r="JQ92" s="601"/>
      <c r="JR92" s="964"/>
      <c r="JS92" s="601"/>
      <c r="JT92" s="601"/>
      <c r="JU92" s="601"/>
      <c r="JV92" s="964"/>
      <c r="JW92" s="601"/>
      <c r="JX92" s="601"/>
      <c r="JY92" s="601"/>
      <c r="JZ92" s="964"/>
      <c r="KA92" s="601"/>
      <c r="KB92" s="601"/>
      <c r="KC92" s="601"/>
      <c r="KD92" s="964"/>
      <c r="KE92" s="601"/>
      <c r="KF92" s="601"/>
      <c r="KG92" s="601"/>
      <c r="KH92" s="964"/>
      <c r="KI92" s="601"/>
      <c r="KJ92" s="601"/>
      <c r="KK92" s="601"/>
      <c r="KL92" s="964"/>
      <c r="KM92" s="601"/>
      <c r="KN92" s="601"/>
      <c r="KO92" s="601"/>
      <c r="KP92" s="964"/>
      <c r="KQ92" s="601"/>
      <c r="KR92" s="601"/>
      <c r="KS92" s="601"/>
      <c r="KT92" s="964"/>
      <c r="KU92" s="601"/>
      <c r="KV92" s="601"/>
      <c r="KW92" s="601"/>
      <c r="KX92" s="964"/>
      <c r="KY92" s="601"/>
      <c r="KZ92" s="601"/>
      <c r="LA92" s="601"/>
      <c r="LB92" s="964"/>
      <c r="LC92" s="601"/>
      <c r="LD92" s="601"/>
      <c r="LE92" s="601"/>
      <c r="LF92" s="964"/>
      <c r="LG92" s="601"/>
      <c r="LH92" s="601"/>
      <c r="LI92" s="601"/>
      <c r="LJ92" s="964"/>
      <c r="LK92" s="601"/>
      <c r="LL92" s="601"/>
      <c r="LM92" s="601"/>
      <c r="LN92" s="964"/>
      <c r="LO92" s="601"/>
      <c r="LP92" s="601"/>
      <c r="LQ92" s="601"/>
      <c r="LR92" s="964"/>
      <c r="LS92" s="601"/>
      <c r="LT92" s="601"/>
      <c r="LU92" s="601"/>
      <c r="LV92" s="964"/>
      <c r="LW92" s="601"/>
      <c r="LX92" s="601"/>
      <c r="LY92" s="601"/>
      <c r="LZ92" s="964"/>
      <c r="MA92" s="601"/>
      <c r="MB92" s="601"/>
      <c r="MC92" s="601"/>
      <c r="MD92" s="964"/>
      <c r="ME92" s="601"/>
      <c r="MF92" s="601"/>
      <c r="MG92" s="601"/>
      <c r="MH92" s="964"/>
      <c r="MI92" s="601"/>
      <c r="MJ92" s="601"/>
      <c r="MK92" s="601"/>
      <c r="ML92" s="964"/>
      <c r="MM92" s="601"/>
      <c r="MN92" s="601"/>
      <c r="MO92" s="601"/>
      <c r="MP92" s="964"/>
      <c r="MQ92" s="601"/>
      <c r="MR92" s="601"/>
      <c r="MS92" s="601"/>
      <c r="MT92" s="964"/>
      <c r="MU92" s="601"/>
      <c r="MV92" s="601"/>
      <c r="MW92" s="601"/>
      <c r="MX92" s="601"/>
      <c r="MY92" s="601"/>
      <c r="MZ92" s="601"/>
      <c r="NA92" s="601"/>
      <c r="NB92" s="964"/>
      <c r="NC92" s="601"/>
      <c r="ND92" s="601"/>
      <c r="NE92" s="601"/>
      <c r="NF92" s="964"/>
      <c r="NG92" s="601"/>
      <c r="NH92" s="601"/>
      <c r="NI92" s="601"/>
      <c r="NJ92" s="964"/>
      <c r="NK92" s="601"/>
      <c r="NL92" s="601"/>
      <c r="NM92" s="601"/>
      <c r="NN92" s="964"/>
      <c r="NO92" s="601"/>
      <c r="NP92" s="601"/>
      <c r="NQ92" s="601"/>
      <c r="NR92" s="964"/>
      <c r="NS92" s="601"/>
      <c r="NT92" s="601"/>
      <c r="NU92" s="601"/>
      <c r="NV92" s="964"/>
      <c r="NW92" s="601"/>
      <c r="NX92" s="601"/>
      <c r="NY92" s="601"/>
      <c r="NZ92" s="964"/>
      <c r="OA92" s="601"/>
      <c r="OB92" s="601"/>
      <c r="OC92" s="601"/>
      <c r="OD92" s="964"/>
      <c r="OE92" s="601"/>
      <c r="OF92" s="601"/>
      <c r="OG92" s="601"/>
      <c r="OH92" s="964"/>
      <c r="OI92" s="601"/>
      <c r="OJ92" s="601"/>
      <c r="OK92" s="601"/>
      <c r="OL92" s="964"/>
      <c r="OM92" s="601"/>
      <c r="ON92" s="601"/>
      <c r="OO92" s="601"/>
      <c r="OP92" s="964"/>
      <c r="OQ92" s="601"/>
      <c r="OR92" s="601"/>
      <c r="OS92" s="601"/>
      <c r="OT92" s="964"/>
      <c r="OU92" s="601"/>
      <c r="OV92" s="601"/>
      <c r="OW92" s="601"/>
      <c r="OX92" s="964"/>
      <c r="OY92" s="601"/>
      <c r="OZ92" s="601"/>
      <c r="PA92" s="601"/>
      <c r="PB92" s="964"/>
      <c r="PC92" s="601"/>
      <c r="PD92" s="601"/>
      <c r="PE92" s="601"/>
      <c r="PF92" s="964"/>
      <c r="PG92" s="601"/>
      <c r="PH92" s="601"/>
      <c r="PI92" s="601"/>
      <c r="PJ92" s="964"/>
      <c r="PK92" s="601"/>
      <c r="PL92" s="601"/>
      <c r="PM92" s="601"/>
      <c r="PN92" s="964"/>
      <c r="PO92" s="601"/>
      <c r="PP92" s="601"/>
      <c r="PQ92" s="601"/>
      <c r="PR92" s="964"/>
      <c r="PS92" s="601"/>
      <c r="PT92" s="601"/>
      <c r="PU92" s="601"/>
      <c r="PV92" s="606"/>
      <c r="PW92" s="606"/>
      <c r="PX92" s="606"/>
      <c r="PY92" s="606"/>
      <c r="PZ92" s="606"/>
      <c r="QA92" s="443"/>
      <c r="QB92" s="443"/>
      <c r="QC92" s="443"/>
      <c r="QD92" s="964"/>
      <c r="QE92" s="606"/>
      <c r="QF92" s="606"/>
      <c r="QG92" s="606"/>
      <c r="QH92" s="606"/>
      <c r="QI92" s="606"/>
      <c r="QJ92" s="606"/>
      <c r="QK92" s="606"/>
      <c r="QL92" s="606"/>
      <c r="QM92" s="606"/>
      <c r="QN92" s="606"/>
      <c r="QO92" s="606"/>
      <c r="QP92" s="606"/>
      <c r="QQ92" s="606"/>
      <c r="QR92" s="606"/>
      <c r="QS92" s="606"/>
      <c r="QT92" s="606"/>
      <c r="QU92" s="606"/>
      <c r="QV92" s="606"/>
      <c r="QW92" s="606"/>
      <c r="QX92" s="606"/>
      <c r="QY92" s="443"/>
      <c r="QZ92" s="443"/>
      <c r="RA92" s="443"/>
      <c r="RB92" s="606"/>
      <c r="RC92" s="443"/>
      <c r="RD92" s="443"/>
      <c r="RE92" s="443"/>
      <c r="RF92" s="606"/>
      <c r="RG92" s="443"/>
      <c r="RH92" s="443"/>
      <c r="RI92" s="443"/>
      <c r="RJ92" s="606"/>
      <c r="RK92" s="606"/>
      <c r="RL92" s="606"/>
      <c r="RM92" s="606"/>
      <c r="RN92" s="606"/>
      <c r="RO92" s="606"/>
      <c r="RP92" s="606"/>
      <c r="RQ92" s="606"/>
      <c r="RR92" s="606"/>
      <c r="RS92" s="606"/>
      <c r="RT92" s="606"/>
      <c r="RU92" s="606"/>
      <c r="RV92" s="606"/>
      <c r="RW92" s="606"/>
      <c r="RX92" s="606"/>
      <c r="RY92" s="606"/>
      <c r="RZ92" s="606"/>
      <c r="SA92" s="443"/>
      <c r="SB92" s="443"/>
      <c r="SC92" s="443"/>
      <c r="SD92" s="964"/>
      <c r="SE92" s="443"/>
      <c r="SF92" s="443"/>
      <c r="SG92" s="443"/>
      <c r="SH92" s="606"/>
      <c r="SI92" s="601"/>
      <c r="SJ92" s="601"/>
      <c r="SK92" s="601"/>
      <c r="SL92" s="606"/>
      <c r="SM92" s="601"/>
      <c r="SN92" s="601"/>
      <c r="SO92" s="601"/>
      <c r="SP92" s="606"/>
      <c r="SQ92" s="443"/>
      <c r="SR92" s="443"/>
      <c r="SS92" s="443"/>
      <c r="ST92" s="964"/>
      <c r="SU92" s="443"/>
      <c r="SV92" s="443"/>
      <c r="SW92" s="443"/>
      <c r="SX92" s="964"/>
      <c r="SY92" s="443"/>
      <c r="SZ92" s="443"/>
      <c r="TA92" s="443"/>
      <c r="TB92" s="964"/>
      <c r="TC92" s="964"/>
      <c r="TD92" s="964"/>
      <c r="TE92" s="964"/>
      <c r="TF92" s="964"/>
      <c r="TG92" s="443"/>
      <c r="TH92" s="443"/>
      <c r="TI92" s="443"/>
      <c r="TJ92" s="964"/>
      <c r="TK92" s="443"/>
      <c r="TL92" s="443"/>
      <c r="TM92" s="443"/>
      <c r="TN92" s="964"/>
      <c r="TO92" s="443"/>
      <c r="TP92" s="443"/>
      <c r="TQ92" s="443"/>
      <c r="TR92" s="964"/>
      <c r="TS92" s="443"/>
      <c r="TT92" s="443"/>
      <c r="TU92" s="443"/>
      <c r="TV92" s="964"/>
      <c r="TW92" s="443"/>
      <c r="TX92" s="443"/>
      <c r="TY92" s="443"/>
      <c r="TZ92" s="606"/>
      <c r="UA92" s="606"/>
      <c r="UB92" s="606"/>
      <c r="UC92" s="606"/>
      <c r="UD92" s="606"/>
      <c r="UE92" s="443"/>
      <c r="UF92" s="443"/>
      <c r="UG92" s="443"/>
      <c r="UH92" s="964"/>
      <c r="UI92" s="443"/>
      <c r="UJ92" s="443"/>
      <c r="UK92" s="443"/>
      <c r="UL92" s="964"/>
      <c r="UM92" s="443"/>
      <c r="UN92" s="443"/>
      <c r="UO92" s="443"/>
      <c r="UP92" s="964"/>
      <c r="UQ92" s="443"/>
      <c r="UR92" s="443"/>
      <c r="US92" s="443"/>
      <c r="UT92" s="964"/>
      <c r="UU92" s="443"/>
      <c r="UV92" s="443"/>
      <c r="UW92" s="443"/>
      <c r="UX92" s="964"/>
      <c r="UY92" s="443"/>
      <c r="UZ92" s="443"/>
      <c r="VA92" s="443"/>
      <c r="VB92" s="964"/>
      <c r="VC92" s="443"/>
      <c r="VD92" s="443"/>
      <c r="VE92" s="443"/>
      <c r="VF92" s="964"/>
      <c r="VG92" s="601"/>
      <c r="VH92" s="601"/>
      <c r="VI92" s="601"/>
      <c r="VJ92" s="606"/>
      <c r="VK92" s="443"/>
      <c r="VL92" s="443"/>
      <c r="VM92" s="443"/>
      <c r="VN92" s="964"/>
      <c r="VO92" s="601"/>
      <c r="VP92" s="601"/>
      <c r="VQ92" s="601"/>
      <c r="VR92" s="606"/>
      <c r="VS92" s="601"/>
      <c r="VT92" s="601"/>
      <c r="VU92" s="601"/>
      <c r="VV92" s="606"/>
      <c r="VW92" s="443"/>
      <c r="VX92" s="443"/>
      <c r="VY92" s="443"/>
      <c r="VZ92" s="964"/>
      <c r="WA92" s="443"/>
      <c r="WB92" s="443"/>
      <c r="WC92" s="443"/>
      <c r="WD92" s="964"/>
      <c r="WE92" s="443"/>
      <c r="WF92" s="443"/>
      <c r="WG92" s="443"/>
      <c r="WH92" s="964"/>
      <c r="WI92" s="443"/>
      <c r="WJ92" s="443"/>
      <c r="WK92" s="443"/>
      <c r="WL92" s="964"/>
      <c r="WM92" s="964"/>
      <c r="WN92" s="964"/>
      <c r="WO92" s="964"/>
      <c r="WP92" s="964"/>
      <c r="WQ92" s="443"/>
      <c r="WR92" s="443"/>
      <c r="WS92" s="443"/>
      <c r="WT92" s="964"/>
      <c r="WU92" s="601"/>
      <c r="WV92" s="601"/>
      <c r="WW92" s="601"/>
      <c r="WX92" s="606"/>
      <c r="WY92" s="443"/>
      <c r="WZ92" s="443"/>
      <c r="XA92" s="443"/>
      <c r="XB92" s="964"/>
      <c r="XC92" s="964"/>
      <c r="XD92" s="964"/>
      <c r="XE92" s="964"/>
      <c r="XF92" s="964"/>
      <c r="XG92" s="606"/>
      <c r="XH92" s="606"/>
      <c r="XI92" s="606"/>
      <c r="XJ92" s="606"/>
      <c r="XK92" s="606"/>
      <c r="XL92" s="606"/>
      <c r="XM92" s="606"/>
      <c r="XN92" s="606"/>
      <c r="XO92" s="606"/>
      <c r="XP92" s="606"/>
      <c r="XQ92" s="606"/>
      <c r="XR92" s="606"/>
      <c r="XS92" s="606"/>
      <c r="XT92" s="606"/>
      <c r="XU92" s="606"/>
      <c r="XV92" s="606"/>
      <c r="XW92" s="606"/>
      <c r="XX92" s="606"/>
      <c r="XY92" s="606"/>
      <c r="XZ92" s="606"/>
      <c r="YA92" s="606"/>
      <c r="YB92" s="606"/>
      <c r="YC92" s="606"/>
      <c r="YD92" s="606"/>
      <c r="YE92" s="443"/>
      <c r="YF92" s="443"/>
      <c r="YG92" s="443"/>
      <c r="YH92" s="606"/>
      <c r="YI92" s="443"/>
      <c r="YJ92" s="443"/>
      <c r="YK92" s="443"/>
      <c r="YL92" s="606"/>
      <c r="YM92" s="606"/>
      <c r="YN92" s="606"/>
      <c r="YO92" s="606"/>
      <c r="YP92" s="606"/>
      <c r="YQ92" s="606"/>
      <c r="YR92" s="606"/>
      <c r="YS92" s="606"/>
      <c r="YT92" s="606"/>
      <c r="YU92" s="606"/>
      <c r="YV92" s="606"/>
      <c r="YW92" s="606"/>
      <c r="YX92" s="606"/>
      <c r="YY92" s="606"/>
      <c r="YZ92" s="606"/>
      <c r="ZA92" s="606"/>
      <c r="ZB92" s="606"/>
      <c r="ZC92" s="606"/>
      <c r="ZD92" s="606"/>
      <c r="ZE92" s="606"/>
      <c r="ZF92" s="606"/>
      <c r="ZG92" s="606"/>
      <c r="ZH92" s="606"/>
      <c r="ZI92" s="606"/>
      <c r="ZJ92" s="606"/>
      <c r="ZK92" s="606"/>
      <c r="ZL92" s="606"/>
      <c r="ZM92" s="606"/>
      <c r="ZN92" s="606"/>
      <c r="ZO92" s="606"/>
      <c r="ZP92" s="606"/>
      <c r="ZQ92" s="606"/>
      <c r="ZR92" s="606"/>
      <c r="ZS92" s="606"/>
      <c r="ZT92" s="606"/>
      <c r="ZU92" s="606"/>
      <c r="ZV92" s="606"/>
      <c r="ZW92" s="606"/>
      <c r="ZX92" s="606"/>
      <c r="ZY92" s="606"/>
      <c r="ZZ92" s="606"/>
      <c r="AAA92" s="606"/>
      <c r="AAB92" s="606"/>
      <c r="AAC92" s="606"/>
      <c r="AAD92" s="606"/>
      <c r="AAE92" s="606"/>
      <c r="AAF92" s="606"/>
      <c r="AAG92" s="606"/>
      <c r="AAH92" s="606"/>
      <c r="AAI92" s="606"/>
      <c r="AAJ92" s="606"/>
      <c r="AAK92" s="606"/>
      <c r="AAL92" s="606"/>
      <c r="AAM92" s="606"/>
      <c r="AAN92" s="606"/>
      <c r="AAO92" s="606"/>
      <c r="AAP92" s="606"/>
      <c r="AAQ92" s="606"/>
      <c r="AAR92" s="606"/>
      <c r="AAS92" s="606"/>
      <c r="AAT92" s="606"/>
      <c r="AAU92" s="606"/>
      <c r="AAV92" s="606"/>
      <c r="AAW92" s="606"/>
      <c r="AAX92" s="606"/>
      <c r="AAY92" s="606"/>
      <c r="AAZ92" s="606"/>
      <c r="ABA92" s="606"/>
      <c r="ABB92" s="606"/>
      <c r="ABC92" s="606"/>
      <c r="ABD92" s="606"/>
      <c r="ABE92" s="606"/>
      <c r="ABF92" s="606"/>
      <c r="ABG92" s="606"/>
      <c r="ABH92" s="606"/>
      <c r="ABI92" s="606"/>
      <c r="ABJ92" s="606"/>
      <c r="ABK92" s="606"/>
      <c r="ABL92" s="606"/>
      <c r="ABM92" s="606"/>
      <c r="ABN92" s="606"/>
      <c r="ABO92" s="606"/>
      <c r="ABP92" s="606"/>
      <c r="ABQ92" s="606"/>
      <c r="ABR92" s="606"/>
      <c r="ABS92" s="606"/>
      <c r="ABT92" s="606"/>
      <c r="ABU92" s="606"/>
      <c r="ABV92" s="606"/>
      <c r="ABW92" s="606"/>
      <c r="ABX92" s="606"/>
      <c r="ABY92" s="606"/>
      <c r="ABZ92" s="606"/>
      <c r="ACA92" s="606"/>
      <c r="ACB92" s="606"/>
      <c r="ACC92" s="606"/>
      <c r="ACD92" s="606"/>
      <c r="ACE92" s="606"/>
      <c r="ACF92" s="606"/>
      <c r="ACG92" s="606"/>
      <c r="ACH92" s="606"/>
      <c r="ACI92" s="606"/>
      <c r="ACJ92" s="606"/>
      <c r="ACK92" s="606"/>
      <c r="ACL92" s="606"/>
      <c r="ACM92" s="606"/>
      <c r="ACN92" s="606"/>
      <c r="ACO92" s="606"/>
      <c r="ACP92" s="606"/>
      <c r="ACQ92" s="606"/>
      <c r="ACR92" s="606"/>
      <c r="ACS92" s="606"/>
      <c r="ACT92" s="606"/>
      <c r="ACU92" s="606"/>
      <c r="ACV92" s="606"/>
      <c r="ACW92" s="606"/>
      <c r="ACX92" s="606"/>
      <c r="ACY92" s="606"/>
      <c r="ACZ92" s="606"/>
      <c r="ADA92" s="606"/>
      <c r="ADB92" s="606"/>
      <c r="ADC92" s="606"/>
      <c r="ADD92" s="606"/>
      <c r="ADE92" s="606"/>
      <c r="ADF92" s="606"/>
      <c r="ADG92" s="606"/>
      <c r="ADH92" s="606"/>
      <c r="ADI92" s="606"/>
      <c r="ADJ92" s="606"/>
      <c r="ADK92" s="606"/>
      <c r="ADL92" s="606"/>
      <c r="ADM92" s="606"/>
      <c r="ADN92" s="606"/>
      <c r="ADO92" s="606"/>
      <c r="ADP92" s="606"/>
      <c r="ADQ92" s="606"/>
      <c r="ADR92" s="606"/>
      <c r="ADS92" s="606"/>
      <c r="ADT92" s="606"/>
      <c r="ADU92" s="606"/>
      <c r="ADV92" s="606"/>
      <c r="ADW92" s="606"/>
      <c r="ADX92" s="606"/>
      <c r="ADY92" s="606"/>
      <c r="ADZ92" s="606"/>
      <c r="AEA92" s="606"/>
      <c r="AEB92" s="606"/>
      <c r="AEC92" s="606"/>
      <c r="AED92" s="606"/>
      <c r="AEE92" s="443"/>
      <c r="AEF92" s="443"/>
      <c r="AEG92" s="443"/>
    </row>
    <row r="93" spans="1:816" ht="12.75" customHeight="1">
      <c r="A93" s="538"/>
      <c r="B93" s="461"/>
      <c r="C93" s="462"/>
      <c r="D93" s="443"/>
      <c r="E93" s="446" t="s">
        <v>210</v>
      </c>
      <c r="F93" s="445"/>
      <c r="G93" s="443"/>
      <c r="H93" s="443"/>
      <c r="I93" s="443"/>
      <c r="J93" s="964"/>
      <c r="K93" s="601"/>
      <c r="L93" s="601"/>
      <c r="M93" s="601"/>
      <c r="N93" s="964"/>
      <c r="O93" s="601"/>
      <c r="P93" s="601"/>
      <c r="Q93" s="601"/>
      <c r="R93" s="964"/>
      <c r="S93" s="601"/>
      <c r="T93" s="601"/>
      <c r="U93" s="601"/>
      <c r="V93" s="964"/>
      <c r="W93" s="601"/>
      <c r="X93" s="601"/>
      <c r="Y93" s="601"/>
      <c r="Z93" s="964"/>
      <c r="AA93" s="601"/>
      <c r="AB93" s="601"/>
      <c r="AC93" s="601"/>
      <c r="AD93" s="964"/>
      <c r="AE93" s="601"/>
      <c r="AF93" s="601"/>
      <c r="AG93" s="601"/>
      <c r="AH93" s="964"/>
      <c r="AI93" s="601"/>
      <c r="AJ93" s="601"/>
      <c r="AK93" s="601"/>
      <c r="AL93" s="964"/>
      <c r="AM93" s="601"/>
      <c r="AN93" s="601"/>
      <c r="AO93" s="601"/>
      <c r="AP93" s="964"/>
      <c r="AQ93" s="601"/>
      <c r="AR93" s="601"/>
      <c r="AS93" s="601"/>
      <c r="AT93" s="964"/>
      <c r="AU93" s="601"/>
      <c r="AV93" s="601"/>
      <c r="AW93" s="601"/>
      <c r="AX93" s="964"/>
      <c r="AY93" s="601"/>
      <c r="AZ93" s="601"/>
      <c r="BA93" s="601"/>
      <c r="BB93" s="964"/>
      <c r="BC93" s="601"/>
      <c r="BD93" s="601"/>
      <c r="BE93" s="601"/>
      <c r="BF93" s="964"/>
      <c r="BG93" s="601"/>
      <c r="BH93" s="601"/>
      <c r="BI93" s="601"/>
      <c r="BJ93" s="964"/>
      <c r="BK93" s="601"/>
      <c r="BL93" s="601"/>
      <c r="BM93" s="601"/>
      <c r="BN93" s="964"/>
      <c r="BO93" s="601"/>
      <c r="BP93" s="601"/>
      <c r="BQ93" s="601"/>
      <c r="BR93" s="964"/>
      <c r="BS93" s="601"/>
      <c r="BT93" s="601"/>
      <c r="BU93" s="601"/>
      <c r="BV93" s="964"/>
      <c r="BW93" s="601"/>
      <c r="BX93" s="601"/>
      <c r="BY93" s="601"/>
      <c r="BZ93" s="964"/>
      <c r="CA93" s="601"/>
      <c r="CB93" s="601"/>
      <c r="CC93" s="601"/>
      <c r="CD93" s="964"/>
      <c r="CE93" s="964"/>
      <c r="CF93" s="964"/>
      <c r="CG93" s="964"/>
      <c r="CH93" s="964"/>
      <c r="CI93" s="601"/>
      <c r="CJ93" s="601"/>
      <c r="CK93" s="601"/>
      <c r="CL93" s="964"/>
      <c r="CM93" s="601"/>
      <c r="CN93" s="601"/>
      <c r="CO93" s="601"/>
      <c r="CP93" s="964"/>
      <c r="CQ93" s="601"/>
      <c r="CR93" s="601"/>
      <c r="CS93" s="601"/>
      <c r="CT93" s="964"/>
      <c r="CU93" s="601"/>
      <c r="CV93" s="601"/>
      <c r="CW93" s="601"/>
      <c r="CX93" s="964"/>
      <c r="CY93" s="964"/>
      <c r="CZ93" s="964"/>
      <c r="DA93" s="964"/>
      <c r="DB93" s="964"/>
      <c r="DC93" s="601"/>
      <c r="DD93" s="601"/>
      <c r="DE93" s="601"/>
      <c r="DF93" s="964"/>
      <c r="DG93" s="601"/>
      <c r="DH93" s="601"/>
      <c r="DI93" s="601"/>
      <c r="DJ93" s="964"/>
      <c r="DK93" s="601"/>
      <c r="DL93" s="601"/>
      <c r="DM93" s="601"/>
      <c r="DN93" s="964"/>
      <c r="DO93" s="601"/>
      <c r="DP93" s="601"/>
      <c r="DQ93" s="601"/>
      <c r="DR93" s="964"/>
      <c r="DS93" s="601"/>
      <c r="DT93" s="601"/>
      <c r="DU93" s="601"/>
      <c r="DV93" s="964"/>
      <c r="DW93" s="601"/>
      <c r="DX93" s="601"/>
      <c r="DY93" s="601"/>
      <c r="DZ93" s="964"/>
      <c r="EA93" s="601"/>
      <c r="EB93" s="601"/>
      <c r="EC93" s="601"/>
      <c r="ED93" s="964"/>
      <c r="EE93" s="601"/>
      <c r="EF93" s="601"/>
      <c r="EG93" s="601"/>
      <c r="EH93" s="964"/>
      <c r="EI93" s="601"/>
      <c r="EJ93" s="601"/>
      <c r="EK93" s="601"/>
      <c r="EL93" s="964"/>
      <c r="EM93" s="601"/>
      <c r="EN93" s="601"/>
      <c r="EO93" s="601"/>
      <c r="EP93" s="964"/>
      <c r="EQ93" s="601"/>
      <c r="ER93" s="601"/>
      <c r="ES93" s="601"/>
      <c r="ET93" s="964"/>
      <c r="EU93" s="601"/>
      <c r="EV93" s="601"/>
      <c r="EW93" s="601"/>
      <c r="EX93" s="964"/>
      <c r="EY93" s="601"/>
      <c r="EZ93" s="601"/>
      <c r="FA93" s="601"/>
      <c r="FB93" s="964"/>
      <c r="FC93" s="601"/>
      <c r="FD93" s="601"/>
      <c r="FE93" s="601"/>
      <c r="FF93" s="964"/>
      <c r="FG93" s="601"/>
      <c r="FH93" s="601"/>
      <c r="FI93" s="601"/>
      <c r="FJ93" s="964"/>
      <c r="FK93" s="601"/>
      <c r="FL93" s="601"/>
      <c r="FM93" s="601"/>
      <c r="FN93" s="964"/>
      <c r="FO93" s="601"/>
      <c r="FP93" s="601"/>
      <c r="FQ93" s="601"/>
      <c r="FR93" s="964"/>
      <c r="FS93" s="601"/>
      <c r="FT93" s="601"/>
      <c r="FU93" s="601"/>
      <c r="FV93" s="964"/>
      <c r="FW93" s="601"/>
      <c r="FX93" s="601"/>
      <c r="FY93" s="601"/>
      <c r="FZ93" s="964"/>
      <c r="GA93" s="601"/>
      <c r="GB93" s="601"/>
      <c r="GC93" s="601"/>
      <c r="GD93" s="964"/>
      <c r="GE93" s="601"/>
      <c r="GF93" s="601"/>
      <c r="GG93" s="601"/>
      <c r="GH93" s="964"/>
      <c r="GI93" s="601"/>
      <c r="GJ93" s="601"/>
      <c r="GK93" s="601"/>
      <c r="GL93" s="964"/>
      <c r="GM93" s="601"/>
      <c r="GN93" s="601"/>
      <c r="GO93" s="601"/>
      <c r="GP93" s="964"/>
      <c r="GQ93" s="601"/>
      <c r="GR93" s="601"/>
      <c r="GS93" s="601"/>
      <c r="GT93" s="964"/>
      <c r="GU93" s="964"/>
      <c r="GV93" s="964"/>
      <c r="GW93" s="964"/>
      <c r="GX93" s="964"/>
      <c r="GY93" s="601"/>
      <c r="GZ93" s="601"/>
      <c r="HA93" s="601"/>
      <c r="HB93" s="964"/>
      <c r="HC93" s="601"/>
      <c r="HD93" s="601"/>
      <c r="HE93" s="601"/>
      <c r="HF93" s="964"/>
      <c r="HG93" s="601"/>
      <c r="HH93" s="601"/>
      <c r="HI93" s="601"/>
      <c r="HJ93" s="964"/>
      <c r="HK93" s="601"/>
      <c r="HL93" s="601"/>
      <c r="HM93" s="601"/>
      <c r="HN93" s="964"/>
      <c r="HO93" s="601"/>
      <c r="HP93" s="601"/>
      <c r="HQ93" s="601"/>
      <c r="HR93" s="964"/>
      <c r="HS93" s="601"/>
      <c r="HT93" s="601"/>
      <c r="HU93" s="601"/>
      <c r="HV93" s="964"/>
      <c r="HW93" s="601"/>
      <c r="HX93" s="601"/>
      <c r="HY93" s="601"/>
      <c r="HZ93" s="964"/>
      <c r="IA93" s="601"/>
      <c r="IB93" s="601"/>
      <c r="IC93" s="601"/>
      <c r="ID93" s="964"/>
      <c r="IE93" s="601"/>
      <c r="IF93" s="601"/>
      <c r="IG93" s="601"/>
      <c r="IH93" s="964"/>
      <c r="II93" s="601"/>
      <c r="IJ93" s="601"/>
      <c r="IK93" s="601"/>
      <c r="IL93" s="964"/>
      <c r="IM93" s="601"/>
      <c r="IN93" s="601"/>
      <c r="IO93" s="601"/>
      <c r="IP93" s="964"/>
      <c r="IQ93" s="601"/>
      <c r="IR93" s="601"/>
      <c r="IS93" s="601"/>
      <c r="IT93" s="964"/>
      <c r="IU93" s="601"/>
      <c r="IV93" s="601"/>
      <c r="IW93" s="601"/>
      <c r="IX93" s="964"/>
      <c r="IY93" s="601"/>
      <c r="IZ93" s="601"/>
      <c r="JA93" s="601"/>
      <c r="JB93" s="964"/>
      <c r="JC93" s="601"/>
      <c r="JD93" s="601"/>
      <c r="JE93" s="601"/>
      <c r="JF93" s="964"/>
      <c r="JG93" s="601"/>
      <c r="JH93" s="601"/>
      <c r="JI93" s="601"/>
      <c r="JJ93" s="964"/>
      <c r="JK93" s="601"/>
      <c r="JL93" s="601"/>
      <c r="JM93" s="601"/>
      <c r="JN93" s="964"/>
      <c r="JO93" s="601"/>
      <c r="JP93" s="601"/>
      <c r="JQ93" s="601"/>
      <c r="JR93" s="964"/>
      <c r="JS93" s="601"/>
      <c r="JT93" s="601"/>
      <c r="JU93" s="601"/>
      <c r="JV93" s="964"/>
      <c r="JW93" s="601"/>
      <c r="JX93" s="601"/>
      <c r="JY93" s="601"/>
      <c r="JZ93" s="964"/>
      <c r="KA93" s="601"/>
      <c r="KB93" s="601"/>
      <c r="KC93" s="601"/>
      <c r="KD93" s="964"/>
      <c r="KE93" s="601"/>
      <c r="KF93" s="601"/>
      <c r="KG93" s="601"/>
      <c r="KH93" s="964"/>
      <c r="KI93" s="601"/>
      <c r="KJ93" s="601"/>
      <c r="KK93" s="601"/>
      <c r="KL93" s="964"/>
      <c r="KM93" s="601"/>
      <c r="KN93" s="601"/>
      <c r="KO93" s="601"/>
      <c r="KP93" s="964"/>
      <c r="KQ93" s="601"/>
      <c r="KR93" s="601"/>
      <c r="KS93" s="601"/>
      <c r="KT93" s="964"/>
      <c r="KU93" s="601"/>
      <c r="KV93" s="601"/>
      <c r="KW93" s="601"/>
      <c r="KX93" s="964"/>
      <c r="KY93" s="601"/>
      <c r="KZ93" s="601"/>
      <c r="LA93" s="601"/>
      <c r="LB93" s="964"/>
      <c r="LC93" s="601"/>
      <c r="LD93" s="601"/>
      <c r="LE93" s="601"/>
      <c r="LF93" s="964"/>
      <c r="LG93" s="601"/>
      <c r="LH93" s="601"/>
      <c r="LI93" s="601"/>
      <c r="LJ93" s="964"/>
      <c r="LK93" s="601"/>
      <c r="LL93" s="601"/>
      <c r="LM93" s="601"/>
      <c r="LN93" s="964"/>
      <c r="LO93" s="601"/>
      <c r="LP93" s="601"/>
      <c r="LQ93" s="601"/>
      <c r="LR93" s="964"/>
      <c r="LS93" s="601"/>
      <c r="LT93" s="601"/>
      <c r="LU93" s="601"/>
      <c r="LV93" s="964"/>
      <c r="LW93" s="601"/>
      <c r="LX93" s="601"/>
      <c r="LY93" s="601"/>
      <c r="LZ93" s="964"/>
      <c r="MA93" s="601"/>
      <c r="MB93" s="601"/>
      <c r="MC93" s="601"/>
      <c r="MD93" s="964"/>
      <c r="ME93" s="601"/>
      <c r="MF93" s="601"/>
      <c r="MG93" s="601"/>
      <c r="MH93" s="964"/>
      <c r="MI93" s="601"/>
      <c r="MJ93" s="601"/>
      <c r="MK93" s="601"/>
      <c r="ML93" s="964"/>
      <c r="MM93" s="601"/>
      <c r="MN93" s="601"/>
      <c r="MO93" s="601"/>
      <c r="MP93" s="964"/>
      <c r="MQ93" s="601"/>
      <c r="MR93" s="601"/>
      <c r="MS93" s="601"/>
      <c r="MT93" s="964"/>
      <c r="MU93" s="601"/>
      <c r="MV93" s="601"/>
      <c r="MW93" s="601"/>
      <c r="MX93" s="601"/>
      <c r="MY93" s="601"/>
      <c r="MZ93" s="601"/>
      <c r="NA93" s="601"/>
      <c r="NB93" s="964"/>
      <c r="NC93" s="601"/>
      <c r="ND93" s="601"/>
      <c r="NE93" s="601"/>
      <c r="NF93" s="964"/>
      <c r="NG93" s="601"/>
      <c r="NH93" s="601"/>
      <c r="NI93" s="601"/>
      <c r="NJ93" s="964"/>
      <c r="NK93" s="601"/>
      <c r="NL93" s="601"/>
      <c r="NM93" s="601"/>
      <c r="NN93" s="964"/>
      <c r="NO93" s="601"/>
      <c r="NP93" s="601"/>
      <c r="NQ93" s="601"/>
      <c r="NR93" s="964"/>
      <c r="NS93" s="601"/>
      <c r="NT93" s="601"/>
      <c r="NU93" s="601"/>
      <c r="NV93" s="964"/>
      <c r="NW93" s="601"/>
      <c r="NX93" s="601"/>
      <c r="NY93" s="601"/>
      <c r="NZ93" s="964"/>
      <c r="OA93" s="601"/>
      <c r="OB93" s="601"/>
      <c r="OC93" s="601"/>
      <c r="OD93" s="964"/>
      <c r="OE93" s="601"/>
      <c r="OF93" s="601"/>
      <c r="OG93" s="601"/>
      <c r="OH93" s="964"/>
      <c r="OI93" s="601"/>
      <c r="OJ93" s="601"/>
      <c r="OK93" s="601"/>
      <c r="OL93" s="964"/>
      <c r="OM93" s="601"/>
      <c r="ON93" s="601"/>
      <c r="OO93" s="601"/>
      <c r="OP93" s="964"/>
      <c r="OQ93" s="601"/>
      <c r="OR93" s="601"/>
      <c r="OS93" s="601"/>
      <c r="OT93" s="964"/>
      <c r="OU93" s="601"/>
      <c r="OV93" s="601"/>
      <c r="OW93" s="601"/>
      <c r="OX93" s="964"/>
      <c r="OY93" s="601"/>
      <c r="OZ93" s="601"/>
      <c r="PA93" s="601"/>
      <c r="PB93" s="964"/>
      <c r="PC93" s="601"/>
      <c r="PD93" s="601"/>
      <c r="PE93" s="601"/>
      <c r="PF93" s="964"/>
      <c r="PG93" s="601"/>
      <c r="PH93" s="601"/>
      <c r="PI93" s="601"/>
      <c r="PJ93" s="964"/>
      <c r="PK93" s="601"/>
      <c r="PL93" s="601"/>
      <c r="PM93" s="601"/>
      <c r="PN93" s="964"/>
      <c r="PO93" s="601"/>
      <c r="PP93" s="601"/>
      <c r="PQ93" s="601"/>
      <c r="PR93" s="964"/>
      <c r="PS93" s="601"/>
      <c r="PT93" s="601"/>
      <c r="PU93" s="601"/>
      <c r="PV93" s="606"/>
      <c r="PW93" s="606"/>
      <c r="PX93" s="606"/>
      <c r="PY93" s="606"/>
      <c r="PZ93" s="606"/>
      <c r="QA93" s="443"/>
      <c r="QB93" s="443"/>
      <c r="QC93" s="443"/>
      <c r="QD93" s="964"/>
      <c r="QE93" s="606"/>
      <c r="QF93" s="606"/>
      <c r="QG93" s="606"/>
      <c r="QH93" s="606"/>
      <c r="QI93" s="606"/>
      <c r="QJ93" s="606"/>
      <c r="QK93" s="606"/>
      <c r="QL93" s="606"/>
      <c r="QM93" s="606"/>
      <c r="QN93" s="606"/>
      <c r="QO93" s="606"/>
      <c r="QP93" s="606"/>
      <c r="QQ93" s="606"/>
      <c r="QR93" s="606"/>
      <c r="QS93" s="606"/>
      <c r="QT93" s="606"/>
      <c r="QU93" s="606"/>
      <c r="QV93" s="606"/>
      <c r="QW93" s="606"/>
      <c r="QX93" s="606"/>
      <c r="QY93" s="443"/>
      <c r="QZ93" s="443"/>
      <c r="RA93" s="443"/>
      <c r="RB93" s="606"/>
      <c r="RC93" s="443"/>
      <c r="RD93" s="443"/>
      <c r="RE93" s="443"/>
      <c r="RF93" s="606"/>
      <c r="RG93" s="443"/>
      <c r="RH93" s="443"/>
      <c r="RI93" s="443"/>
      <c r="RJ93" s="606"/>
      <c r="RK93" s="606"/>
      <c r="RL93" s="606"/>
      <c r="RM93" s="606"/>
      <c r="RN93" s="606"/>
      <c r="RO93" s="606"/>
      <c r="RP93" s="606"/>
      <c r="RQ93" s="606"/>
      <c r="RR93" s="606"/>
      <c r="RS93" s="606"/>
      <c r="RT93" s="606"/>
      <c r="RU93" s="606"/>
      <c r="RV93" s="606"/>
      <c r="RW93" s="606"/>
      <c r="RX93" s="606"/>
      <c r="RY93" s="606"/>
      <c r="RZ93" s="606"/>
      <c r="SA93" s="443"/>
      <c r="SB93" s="443"/>
      <c r="SC93" s="443"/>
      <c r="SD93" s="964"/>
      <c r="SE93" s="443"/>
      <c r="SF93" s="443"/>
      <c r="SG93" s="443"/>
      <c r="SH93" s="606"/>
      <c r="SI93" s="601"/>
      <c r="SJ93" s="601"/>
      <c r="SK93" s="601"/>
      <c r="SL93" s="606"/>
      <c r="SM93" s="601"/>
      <c r="SN93" s="601"/>
      <c r="SO93" s="601"/>
      <c r="SP93" s="606"/>
      <c r="SQ93" s="443"/>
      <c r="SR93" s="443"/>
      <c r="SS93" s="443"/>
      <c r="ST93" s="964"/>
      <c r="SU93" s="443"/>
      <c r="SV93" s="443"/>
      <c r="SW93" s="443"/>
      <c r="SX93" s="964"/>
      <c r="SY93" s="443"/>
      <c r="SZ93" s="443"/>
      <c r="TA93" s="443"/>
      <c r="TB93" s="964"/>
      <c r="TC93" s="964"/>
      <c r="TD93" s="964"/>
      <c r="TE93" s="964"/>
      <c r="TF93" s="964"/>
      <c r="TG93" s="443"/>
      <c r="TH93" s="443"/>
      <c r="TI93" s="443"/>
      <c r="TJ93" s="964"/>
      <c r="TK93" s="443"/>
      <c r="TL93" s="443"/>
      <c r="TM93" s="443"/>
      <c r="TN93" s="964"/>
      <c r="TO93" s="443"/>
      <c r="TP93" s="443"/>
      <c r="TQ93" s="443"/>
      <c r="TR93" s="964"/>
      <c r="TS93" s="443"/>
      <c r="TT93" s="443"/>
      <c r="TU93" s="443"/>
      <c r="TV93" s="964"/>
      <c r="TW93" s="443"/>
      <c r="TX93" s="443"/>
      <c r="TY93" s="443"/>
      <c r="TZ93" s="606"/>
      <c r="UA93" s="606"/>
      <c r="UB93" s="606"/>
      <c r="UC93" s="606"/>
      <c r="UD93" s="606"/>
      <c r="UE93" s="443"/>
      <c r="UF93" s="443"/>
      <c r="UG93" s="443"/>
      <c r="UH93" s="964"/>
      <c r="UI93" s="443"/>
      <c r="UJ93" s="443"/>
      <c r="UK93" s="443"/>
      <c r="UL93" s="964"/>
      <c r="UM93" s="443"/>
      <c r="UN93" s="443"/>
      <c r="UO93" s="443"/>
      <c r="UP93" s="964"/>
      <c r="UQ93" s="443"/>
      <c r="UR93" s="443"/>
      <c r="US93" s="443"/>
      <c r="UT93" s="964"/>
      <c r="UU93" s="443"/>
      <c r="UV93" s="443"/>
      <c r="UW93" s="443"/>
      <c r="UX93" s="964"/>
      <c r="UY93" s="443"/>
      <c r="UZ93" s="443"/>
      <c r="VA93" s="443"/>
      <c r="VB93" s="964"/>
      <c r="VC93" s="443"/>
      <c r="VD93" s="443"/>
      <c r="VE93" s="443"/>
      <c r="VF93" s="964"/>
      <c r="VG93" s="601"/>
      <c r="VH93" s="601"/>
      <c r="VI93" s="601"/>
      <c r="VJ93" s="606"/>
      <c r="VK93" s="443"/>
      <c r="VL93" s="443"/>
      <c r="VM93" s="443"/>
      <c r="VN93" s="964"/>
      <c r="VO93" s="601"/>
      <c r="VP93" s="601"/>
      <c r="VQ93" s="601"/>
      <c r="VR93" s="606"/>
      <c r="VS93" s="601"/>
      <c r="VT93" s="601"/>
      <c r="VU93" s="601"/>
      <c r="VV93" s="606"/>
      <c r="VW93" s="443"/>
      <c r="VX93" s="443"/>
      <c r="VY93" s="443"/>
      <c r="VZ93" s="964"/>
      <c r="WA93" s="443"/>
      <c r="WB93" s="443"/>
      <c r="WC93" s="443"/>
      <c r="WD93" s="964"/>
      <c r="WE93" s="443"/>
      <c r="WF93" s="443"/>
      <c r="WG93" s="443"/>
      <c r="WH93" s="964"/>
      <c r="WI93" s="443"/>
      <c r="WJ93" s="443"/>
      <c r="WK93" s="443"/>
      <c r="WL93" s="964"/>
      <c r="WM93" s="964"/>
      <c r="WN93" s="964"/>
      <c r="WO93" s="964"/>
      <c r="WP93" s="964"/>
      <c r="WQ93" s="443"/>
      <c r="WR93" s="443"/>
      <c r="WS93" s="443"/>
      <c r="WT93" s="964"/>
      <c r="WU93" s="601"/>
      <c r="WV93" s="601"/>
      <c r="WW93" s="601"/>
      <c r="WX93" s="606"/>
      <c r="WY93" s="443"/>
      <c r="WZ93" s="443"/>
      <c r="XA93" s="443"/>
      <c r="XB93" s="964"/>
      <c r="XC93" s="964"/>
      <c r="XD93" s="964"/>
      <c r="XE93" s="964"/>
      <c r="XF93" s="964"/>
      <c r="XG93" s="606"/>
      <c r="XH93" s="606"/>
      <c r="XI93" s="606"/>
      <c r="XJ93" s="606"/>
      <c r="XK93" s="606"/>
      <c r="XL93" s="606"/>
      <c r="XM93" s="606"/>
      <c r="XN93" s="606"/>
      <c r="XO93" s="606"/>
      <c r="XP93" s="606"/>
      <c r="XQ93" s="606"/>
      <c r="XR93" s="606"/>
      <c r="XS93" s="606"/>
      <c r="XT93" s="606"/>
      <c r="XU93" s="606"/>
      <c r="XV93" s="606"/>
      <c r="XW93" s="606"/>
      <c r="XX93" s="606"/>
      <c r="XY93" s="606"/>
      <c r="XZ93" s="606"/>
      <c r="YA93" s="606"/>
      <c r="YB93" s="606"/>
      <c r="YC93" s="606"/>
      <c r="YD93" s="606"/>
      <c r="YE93" s="443"/>
      <c r="YF93" s="443"/>
      <c r="YG93" s="443"/>
      <c r="YH93" s="606"/>
      <c r="YI93" s="443"/>
      <c r="YJ93" s="443"/>
      <c r="YK93" s="443"/>
      <c r="YL93" s="606"/>
      <c r="YM93" s="606"/>
      <c r="YN93" s="606"/>
      <c r="YO93" s="606"/>
      <c r="YP93" s="606"/>
      <c r="YQ93" s="606"/>
      <c r="YR93" s="606"/>
      <c r="YS93" s="606"/>
      <c r="YT93" s="606"/>
      <c r="YU93" s="606"/>
      <c r="YV93" s="606"/>
      <c r="YW93" s="606"/>
      <c r="YX93" s="606"/>
      <c r="YY93" s="606"/>
      <c r="YZ93" s="606"/>
      <c r="ZA93" s="606"/>
      <c r="ZB93" s="606"/>
      <c r="ZC93" s="606"/>
      <c r="ZD93" s="606"/>
      <c r="ZE93" s="606"/>
      <c r="ZF93" s="606"/>
      <c r="ZG93" s="606"/>
      <c r="ZH93" s="606"/>
      <c r="ZI93" s="606"/>
      <c r="ZJ93" s="606"/>
      <c r="ZK93" s="606"/>
      <c r="ZL93" s="606"/>
      <c r="ZM93" s="606"/>
      <c r="ZN93" s="606"/>
      <c r="ZO93" s="606"/>
      <c r="ZP93" s="606"/>
      <c r="ZQ93" s="606"/>
      <c r="ZR93" s="606"/>
      <c r="ZS93" s="606"/>
      <c r="ZT93" s="606"/>
      <c r="ZU93" s="606"/>
      <c r="ZV93" s="606"/>
      <c r="ZW93" s="606"/>
      <c r="ZX93" s="606"/>
      <c r="ZY93" s="606"/>
      <c r="ZZ93" s="606"/>
      <c r="AAA93" s="606"/>
      <c r="AAB93" s="606"/>
      <c r="AAC93" s="606"/>
      <c r="AAD93" s="606"/>
      <c r="AAE93" s="606"/>
      <c r="AAF93" s="606"/>
      <c r="AAG93" s="606"/>
      <c r="AAH93" s="606"/>
      <c r="AAI93" s="606"/>
      <c r="AAJ93" s="606"/>
      <c r="AAK93" s="606"/>
      <c r="AAL93" s="606"/>
      <c r="AAM93" s="606"/>
      <c r="AAN93" s="606"/>
      <c r="AAO93" s="606"/>
      <c r="AAP93" s="606"/>
      <c r="AAQ93" s="606"/>
      <c r="AAR93" s="606"/>
      <c r="AAS93" s="606"/>
      <c r="AAT93" s="606"/>
      <c r="AAU93" s="606"/>
      <c r="AAV93" s="606"/>
      <c r="AAW93" s="606"/>
      <c r="AAX93" s="606"/>
      <c r="AAY93" s="606"/>
      <c r="AAZ93" s="606"/>
      <c r="ABA93" s="606"/>
      <c r="ABB93" s="606"/>
      <c r="ABC93" s="606"/>
      <c r="ABD93" s="606"/>
      <c r="ABE93" s="606"/>
      <c r="ABF93" s="606"/>
      <c r="ABG93" s="606"/>
      <c r="ABH93" s="606"/>
      <c r="ABI93" s="606"/>
      <c r="ABJ93" s="606"/>
      <c r="ABK93" s="606"/>
      <c r="ABL93" s="606"/>
      <c r="ABM93" s="606"/>
      <c r="ABN93" s="606"/>
      <c r="ABO93" s="606"/>
      <c r="ABP93" s="606"/>
      <c r="ABQ93" s="606"/>
      <c r="ABR93" s="606"/>
      <c r="ABS93" s="606"/>
      <c r="ABT93" s="606"/>
      <c r="ABU93" s="606"/>
      <c r="ABV93" s="606"/>
      <c r="ABW93" s="606"/>
      <c r="ABX93" s="606"/>
      <c r="ABY93" s="606"/>
      <c r="ABZ93" s="606"/>
      <c r="ACA93" s="606"/>
      <c r="ACB93" s="606"/>
      <c r="ACC93" s="606"/>
      <c r="ACD93" s="606"/>
      <c r="ACE93" s="606"/>
      <c r="ACF93" s="606"/>
      <c r="ACG93" s="606"/>
      <c r="ACH93" s="606"/>
      <c r="ACI93" s="606"/>
      <c r="ACJ93" s="606"/>
      <c r="ACK93" s="606"/>
      <c r="ACL93" s="606"/>
      <c r="ACM93" s="606"/>
      <c r="ACN93" s="606"/>
      <c r="ACO93" s="606"/>
      <c r="ACP93" s="606"/>
      <c r="ACQ93" s="606"/>
      <c r="ACR93" s="606"/>
      <c r="ACS93" s="606"/>
      <c r="ACT93" s="606"/>
      <c r="ACU93" s="606"/>
      <c r="ACV93" s="606"/>
      <c r="ACW93" s="606"/>
      <c r="ACX93" s="606"/>
      <c r="ACY93" s="606"/>
      <c r="ACZ93" s="606"/>
      <c r="ADA93" s="606"/>
      <c r="ADB93" s="606"/>
      <c r="ADC93" s="606"/>
      <c r="ADD93" s="606"/>
      <c r="ADE93" s="606"/>
      <c r="ADF93" s="606"/>
      <c r="ADG93" s="606"/>
      <c r="ADH93" s="606"/>
      <c r="ADI93" s="606"/>
      <c r="ADJ93" s="606"/>
      <c r="ADK93" s="606"/>
      <c r="ADL93" s="606"/>
      <c r="ADM93" s="606"/>
      <c r="ADN93" s="606"/>
      <c r="ADO93" s="606"/>
      <c r="ADP93" s="606"/>
      <c r="ADQ93" s="606"/>
      <c r="ADR93" s="606"/>
      <c r="ADS93" s="606"/>
      <c r="ADT93" s="606"/>
      <c r="ADU93" s="606"/>
      <c r="ADV93" s="606"/>
      <c r="ADW93" s="606"/>
      <c r="ADX93" s="606"/>
      <c r="ADY93" s="606"/>
      <c r="ADZ93" s="606"/>
      <c r="AEA93" s="606"/>
      <c r="AEB93" s="606"/>
      <c r="AEC93" s="606"/>
      <c r="AED93" s="606"/>
      <c r="AEE93" s="443"/>
      <c r="AEF93" s="443"/>
      <c r="AEG93" s="443"/>
    </row>
    <row r="94" spans="1:816" ht="12.75" customHeight="1">
      <c r="A94" s="538"/>
      <c r="B94" s="461"/>
      <c r="C94" s="462"/>
      <c r="D94" s="443"/>
      <c r="E94" s="446" t="s">
        <v>103</v>
      </c>
      <c r="F94" s="445"/>
      <c r="G94" s="443"/>
      <c r="H94" s="443"/>
      <c r="I94" s="443"/>
      <c r="J94" s="914"/>
      <c r="K94" s="601"/>
      <c r="L94" s="601"/>
      <c r="M94" s="601"/>
      <c r="N94" s="914"/>
      <c r="O94" s="601"/>
      <c r="P94" s="601"/>
      <c r="Q94" s="601"/>
      <c r="R94" s="914"/>
      <c r="S94" s="601"/>
      <c r="T94" s="601"/>
      <c r="U94" s="601"/>
      <c r="V94" s="914"/>
      <c r="W94" s="601"/>
      <c r="X94" s="601"/>
      <c r="Y94" s="601"/>
      <c r="Z94" s="914"/>
      <c r="AA94" s="601"/>
      <c r="AB94" s="601"/>
      <c r="AC94" s="601"/>
      <c r="AD94" s="914"/>
      <c r="AE94" s="601"/>
      <c r="AF94" s="601"/>
      <c r="AG94" s="601"/>
      <c r="AH94" s="914"/>
      <c r="AI94" s="601"/>
      <c r="AJ94" s="601"/>
      <c r="AK94" s="601"/>
      <c r="AL94" s="914"/>
      <c r="AM94" s="601"/>
      <c r="AN94" s="601"/>
      <c r="AO94" s="601"/>
      <c r="AP94" s="914"/>
      <c r="AQ94" s="601"/>
      <c r="AR94" s="601"/>
      <c r="AS94" s="601"/>
      <c r="AT94" s="914"/>
      <c r="AU94" s="601"/>
      <c r="AV94" s="601"/>
      <c r="AW94" s="601"/>
      <c r="AX94" s="914"/>
      <c r="AY94" s="601"/>
      <c r="AZ94" s="601"/>
      <c r="BA94" s="601"/>
      <c r="BB94" s="914"/>
      <c r="BC94" s="601"/>
      <c r="BD94" s="601"/>
      <c r="BE94" s="601"/>
      <c r="BF94" s="914"/>
      <c r="BG94" s="601"/>
      <c r="BH94" s="601"/>
      <c r="BI94" s="601"/>
      <c r="BJ94" s="914"/>
      <c r="BK94" s="601"/>
      <c r="BL94" s="601"/>
      <c r="BM94" s="601"/>
      <c r="BN94" s="914"/>
      <c r="BO94" s="601"/>
      <c r="BP94" s="601"/>
      <c r="BQ94" s="601"/>
      <c r="BR94" s="914"/>
      <c r="BS94" s="601"/>
      <c r="BT94" s="601"/>
      <c r="BU94" s="601"/>
      <c r="BV94" s="914"/>
      <c r="BW94" s="601"/>
      <c r="BX94" s="601"/>
      <c r="BY94" s="601"/>
      <c r="BZ94" s="914"/>
      <c r="CA94" s="601"/>
      <c r="CB94" s="601"/>
      <c r="CC94" s="601"/>
      <c r="CD94" s="914"/>
      <c r="CE94" s="914"/>
      <c r="CF94" s="914"/>
      <c r="CG94" s="914"/>
      <c r="CH94" s="914"/>
      <c r="CI94" s="601"/>
      <c r="CJ94" s="601"/>
      <c r="CK94" s="601"/>
      <c r="CL94" s="914"/>
      <c r="CM94" s="601"/>
      <c r="CN94" s="601"/>
      <c r="CO94" s="601"/>
      <c r="CP94" s="914"/>
      <c r="CQ94" s="601"/>
      <c r="CR94" s="601"/>
      <c r="CS94" s="601"/>
      <c r="CT94" s="914"/>
      <c r="CU94" s="601"/>
      <c r="CV94" s="601"/>
      <c r="CW94" s="601"/>
      <c r="CX94" s="914"/>
      <c r="CY94" s="914"/>
      <c r="CZ94" s="914"/>
      <c r="DA94" s="914"/>
      <c r="DB94" s="914"/>
      <c r="DC94" s="601"/>
      <c r="DD94" s="601"/>
      <c r="DE94" s="601"/>
      <c r="DF94" s="914"/>
      <c r="DG94" s="601"/>
      <c r="DH94" s="601"/>
      <c r="DI94" s="601"/>
      <c r="DJ94" s="914"/>
      <c r="DK94" s="601"/>
      <c r="DL94" s="601"/>
      <c r="DM94" s="601"/>
      <c r="DN94" s="914"/>
      <c r="DO94" s="601"/>
      <c r="DP94" s="601"/>
      <c r="DQ94" s="601"/>
      <c r="DR94" s="914"/>
      <c r="DS94" s="601"/>
      <c r="DT94" s="601"/>
      <c r="DU94" s="601"/>
      <c r="DV94" s="914"/>
      <c r="DW94" s="601"/>
      <c r="DX94" s="601"/>
      <c r="DY94" s="601"/>
      <c r="DZ94" s="914"/>
      <c r="EA94" s="601"/>
      <c r="EB94" s="601"/>
      <c r="EC94" s="601"/>
      <c r="ED94" s="914"/>
      <c r="EE94" s="601"/>
      <c r="EF94" s="601"/>
      <c r="EG94" s="601"/>
      <c r="EH94" s="914"/>
      <c r="EI94" s="601"/>
      <c r="EJ94" s="601"/>
      <c r="EK94" s="601"/>
      <c r="EL94" s="914"/>
      <c r="EM94" s="601"/>
      <c r="EN94" s="601"/>
      <c r="EO94" s="601"/>
      <c r="EP94" s="914"/>
      <c r="EQ94" s="601"/>
      <c r="ER94" s="601"/>
      <c r="ES94" s="601"/>
      <c r="ET94" s="914"/>
      <c r="EU94" s="601"/>
      <c r="EV94" s="601"/>
      <c r="EW94" s="601"/>
      <c r="EX94" s="914"/>
      <c r="EY94" s="601"/>
      <c r="EZ94" s="601"/>
      <c r="FA94" s="601"/>
      <c r="FB94" s="914"/>
      <c r="FC94" s="601"/>
      <c r="FD94" s="601"/>
      <c r="FE94" s="601"/>
      <c r="FF94" s="914"/>
      <c r="FG94" s="601"/>
      <c r="FH94" s="601"/>
      <c r="FI94" s="601"/>
      <c r="FJ94" s="914"/>
      <c r="FK94" s="601"/>
      <c r="FL94" s="601"/>
      <c r="FM94" s="601"/>
      <c r="FN94" s="914"/>
      <c r="FO94" s="601"/>
      <c r="FP94" s="601"/>
      <c r="FQ94" s="601"/>
      <c r="FR94" s="914"/>
      <c r="FS94" s="601"/>
      <c r="FT94" s="601"/>
      <c r="FU94" s="601"/>
      <c r="FV94" s="914"/>
      <c r="FW94" s="601"/>
      <c r="FX94" s="601"/>
      <c r="FY94" s="601"/>
      <c r="FZ94" s="914"/>
      <c r="GA94" s="601"/>
      <c r="GB94" s="601"/>
      <c r="GC94" s="601"/>
      <c r="GD94" s="914"/>
      <c r="GE94" s="601"/>
      <c r="GF94" s="601"/>
      <c r="GG94" s="601"/>
      <c r="GH94" s="914"/>
      <c r="GI94" s="601"/>
      <c r="GJ94" s="601"/>
      <c r="GK94" s="601"/>
      <c r="GL94" s="914"/>
      <c r="GM94" s="601"/>
      <c r="GN94" s="601"/>
      <c r="GO94" s="601"/>
      <c r="GP94" s="914"/>
      <c r="GQ94" s="601"/>
      <c r="GR94" s="601"/>
      <c r="GS94" s="601"/>
      <c r="GT94" s="914"/>
      <c r="GU94" s="914"/>
      <c r="GV94" s="914"/>
      <c r="GW94" s="914"/>
      <c r="GX94" s="914"/>
      <c r="GY94" s="601"/>
      <c r="GZ94" s="601"/>
      <c r="HA94" s="601"/>
      <c r="HB94" s="914"/>
      <c r="HC94" s="601"/>
      <c r="HD94" s="601"/>
      <c r="HE94" s="601"/>
      <c r="HF94" s="914"/>
      <c r="HG94" s="601"/>
      <c r="HH94" s="601"/>
      <c r="HI94" s="601"/>
      <c r="HJ94" s="914"/>
      <c r="HK94" s="601"/>
      <c r="HL94" s="601"/>
      <c r="HM94" s="601"/>
      <c r="HN94" s="914"/>
      <c r="HO94" s="601"/>
      <c r="HP94" s="601"/>
      <c r="HQ94" s="601"/>
      <c r="HR94" s="914"/>
      <c r="HS94" s="601"/>
      <c r="HT94" s="601"/>
      <c r="HU94" s="601"/>
      <c r="HV94" s="914"/>
      <c r="HW94" s="601"/>
      <c r="HX94" s="601"/>
      <c r="HY94" s="601"/>
      <c r="HZ94" s="914"/>
      <c r="IA94" s="601"/>
      <c r="IB94" s="601"/>
      <c r="IC94" s="601"/>
      <c r="ID94" s="914"/>
      <c r="IE94" s="601"/>
      <c r="IF94" s="601"/>
      <c r="IG94" s="601"/>
      <c r="IH94" s="914"/>
      <c r="II94" s="601"/>
      <c r="IJ94" s="601"/>
      <c r="IK94" s="601"/>
      <c r="IL94" s="914"/>
      <c r="IM94" s="601"/>
      <c r="IN94" s="601"/>
      <c r="IO94" s="601"/>
      <c r="IP94" s="443"/>
      <c r="IQ94" s="601"/>
      <c r="IR94" s="601"/>
      <c r="IS94" s="601"/>
      <c r="IT94" s="914"/>
      <c r="IU94" s="601"/>
      <c r="IV94" s="601"/>
      <c r="IW94" s="601"/>
      <c r="IX94" s="914"/>
      <c r="IY94" s="601"/>
      <c r="IZ94" s="601"/>
      <c r="JA94" s="601"/>
      <c r="JB94" s="914"/>
      <c r="JC94" s="601"/>
      <c r="JD94" s="601"/>
      <c r="JE94" s="601"/>
      <c r="JF94" s="914"/>
      <c r="JG94" s="601"/>
      <c r="JH94" s="601"/>
      <c r="JI94" s="601"/>
      <c r="JJ94" s="914"/>
      <c r="JK94" s="601"/>
      <c r="JL94" s="601"/>
      <c r="JM94" s="601"/>
      <c r="JN94" s="914"/>
      <c r="JO94" s="601"/>
      <c r="JP94" s="601"/>
      <c r="JQ94" s="601"/>
      <c r="JR94" s="914"/>
      <c r="JS94" s="601"/>
      <c r="JT94" s="601"/>
      <c r="JU94" s="601"/>
      <c r="JV94" s="914"/>
      <c r="JW94" s="601"/>
      <c r="JX94" s="601"/>
      <c r="JY94" s="601"/>
      <c r="JZ94" s="914"/>
      <c r="KA94" s="601"/>
      <c r="KB94" s="601"/>
      <c r="KC94" s="601"/>
      <c r="KD94" s="914"/>
      <c r="KE94" s="601"/>
      <c r="KF94" s="601"/>
      <c r="KG94" s="601"/>
      <c r="KH94" s="914"/>
      <c r="KI94" s="601"/>
      <c r="KJ94" s="601"/>
      <c r="KK94" s="601"/>
      <c r="KL94" s="914"/>
      <c r="KM94" s="601"/>
      <c r="KN94" s="601"/>
      <c r="KO94" s="601"/>
      <c r="KP94" s="914"/>
      <c r="KQ94" s="601"/>
      <c r="KR94" s="601"/>
      <c r="KS94" s="601"/>
      <c r="KT94" s="914"/>
      <c r="KU94" s="601"/>
      <c r="KV94" s="601"/>
      <c r="KW94" s="601"/>
      <c r="KX94" s="914"/>
      <c r="KY94" s="601"/>
      <c r="KZ94" s="601"/>
      <c r="LA94" s="601"/>
      <c r="LB94" s="914"/>
      <c r="LC94" s="601"/>
      <c r="LD94" s="601"/>
      <c r="LE94" s="601"/>
      <c r="LF94" s="914"/>
      <c r="LG94" s="601"/>
      <c r="LH94" s="601"/>
      <c r="LI94" s="601"/>
      <c r="LJ94" s="914"/>
      <c r="LK94" s="601"/>
      <c r="LL94" s="601"/>
      <c r="LM94" s="601"/>
      <c r="LN94" s="914"/>
      <c r="LO94" s="601"/>
      <c r="LP94" s="601"/>
      <c r="LQ94" s="601"/>
      <c r="LR94" s="914"/>
      <c r="LS94" s="601"/>
      <c r="LT94" s="601"/>
      <c r="LU94" s="601"/>
      <c r="LV94" s="914"/>
      <c r="LW94" s="601"/>
      <c r="LX94" s="601"/>
      <c r="LY94" s="601"/>
      <c r="LZ94" s="914"/>
      <c r="MA94" s="601"/>
      <c r="MB94" s="601"/>
      <c r="MC94" s="601"/>
      <c r="MD94" s="914"/>
      <c r="ME94" s="601"/>
      <c r="MF94" s="601"/>
      <c r="MG94" s="601"/>
      <c r="MH94" s="914"/>
      <c r="MI94" s="601"/>
      <c r="MJ94" s="601"/>
      <c r="MK94" s="601"/>
      <c r="ML94" s="914"/>
      <c r="MM94" s="601"/>
      <c r="MN94" s="601"/>
      <c r="MO94" s="601"/>
      <c r="MP94" s="914"/>
      <c r="MQ94" s="601"/>
      <c r="MR94" s="601"/>
      <c r="MS94" s="601"/>
      <c r="MT94" s="914"/>
      <c r="MU94" s="601"/>
      <c r="MV94" s="601"/>
      <c r="MW94" s="601"/>
      <c r="MX94" s="601"/>
      <c r="MY94" s="601"/>
      <c r="MZ94" s="601"/>
      <c r="NA94" s="601"/>
      <c r="NB94" s="914"/>
      <c r="NC94" s="601"/>
      <c r="ND94" s="601"/>
      <c r="NE94" s="601"/>
      <c r="NF94" s="914"/>
      <c r="NG94" s="601"/>
      <c r="NH94" s="601"/>
      <c r="NI94" s="601"/>
      <c r="NJ94" s="914"/>
      <c r="NK94" s="601"/>
      <c r="NL94" s="601"/>
      <c r="NM94" s="601"/>
      <c r="NN94" s="914"/>
      <c r="NO94" s="601"/>
      <c r="NP94" s="601"/>
      <c r="NQ94" s="601"/>
      <c r="NR94" s="914"/>
      <c r="NS94" s="601"/>
      <c r="NT94" s="601"/>
      <c r="NU94" s="601"/>
      <c r="NV94" s="914"/>
      <c r="NW94" s="601"/>
      <c r="NX94" s="601"/>
      <c r="NY94" s="601"/>
      <c r="NZ94" s="914"/>
      <c r="OA94" s="601"/>
      <c r="OB94" s="601"/>
      <c r="OC94" s="601"/>
      <c r="OD94" s="914"/>
      <c r="OE94" s="601"/>
      <c r="OF94" s="601"/>
      <c r="OG94" s="601"/>
      <c r="OH94" s="914"/>
      <c r="OI94" s="601"/>
      <c r="OJ94" s="601"/>
      <c r="OK94" s="601"/>
      <c r="OL94" s="914"/>
      <c r="OM94" s="601"/>
      <c r="ON94" s="601"/>
      <c r="OO94" s="601"/>
      <c r="OP94" s="914"/>
      <c r="OQ94" s="601"/>
      <c r="OR94" s="601"/>
      <c r="OS94" s="601"/>
      <c r="OT94" s="914"/>
      <c r="OU94" s="601"/>
      <c r="OV94" s="601"/>
      <c r="OW94" s="601"/>
      <c r="OX94" s="914"/>
      <c r="OY94" s="601"/>
      <c r="OZ94" s="601"/>
      <c r="PA94" s="601"/>
      <c r="PB94" s="914"/>
      <c r="PC94" s="601"/>
      <c r="PD94" s="601"/>
      <c r="PE94" s="601"/>
      <c r="PF94" s="914"/>
      <c r="PG94" s="601"/>
      <c r="PH94" s="601"/>
      <c r="PI94" s="601"/>
      <c r="PJ94" s="914"/>
      <c r="PK94" s="601"/>
      <c r="PL94" s="601"/>
      <c r="PM94" s="601"/>
      <c r="PN94" s="914"/>
      <c r="PO94" s="601"/>
      <c r="PP94" s="601"/>
      <c r="PQ94" s="601"/>
      <c r="PR94" s="914"/>
      <c r="PS94" s="601"/>
      <c r="PT94" s="601"/>
      <c r="PU94" s="601"/>
      <c r="PV94" s="608"/>
      <c r="PW94" s="608"/>
      <c r="PX94" s="608"/>
      <c r="PY94" s="608"/>
      <c r="PZ94" s="608"/>
      <c r="QA94" s="443"/>
      <c r="QB94" s="443"/>
      <c r="QC94" s="443"/>
      <c r="QD94" s="914"/>
      <c r="QE94" s="608"/>
      <c r="QF94" s="608"/>
      <c r="QG94" s="608"/>
      <c r="QH94" s="608"/>
      <c r="QI94" s="608"/>
      <c r="QJ94" s="608"/>
      <c r="QK94" s="608"/>
      <c r="QL94" s="608"/>
      <c r="QM94" s="608"/>
      <c r="QN94" s="608"/>
      <c r="QO94" s="608"/>
      <c r="QP94" s="608"/>
      <c r="QQ94" s="608"/>
      <c r="QR94" s="608"/>
      <c r="QS94" s="608"/>
      <c r="QT94" s="608"/>
      <c r="QU94" s="608"/>
      <c r="QV94" s="608"/>
      <c r="QW94" s="608"/>
      <c r="QX94" s="608"/>
      <c r="QY94" s="443"/>
      <c r="QZ94" s="443"/>
      <c r="RA94" s="443"/>
      <c r="RB94" s="608"/>
      <c r="RC94" s="443"/>
      <c r="RD94" s="443"/>
      <c r="RE94" s="443"/>
      <c r="RF94" s="608"/>
      <c r="RG94" s="443"/>
      <c r="RH94" s="443"/>
      <c r="RI94" s="443"/>
      <c r="RJ94" s="608"/>
      <c r="RK94" s="608"/>
      <c r="RL94" s="608"/>
      <c r="RM94" s="608"/>
      <c r="RN94" s="608"/>
      <c r="RO94" s="608"/>
      <c r="RP94" s="608"/>
      <c r="RQ94" s="608"/>
      <c r="RR94" s="608"/>
      <c r="RS94" s="608"/>
      <c r="RT94" s="608"/>
      <c r="RU94" s="608"/>
      <c r="RV94" s="608"/>
      <c r="RW94" s="608"/>
      <c r="RX94" s="608"/>
      <c r="RY94" s="608"/>
      <c r="RZ94" s="608"/>
      <c r="SA94" s="443"/>
      <c r="SB94" s="443"/>
      <c r="SC94" s="443"/>
      <c r="SD94" s="914"/>
      <c r="SE94" s="443"/>
      <c r="SF94" s="443"/>
      <c r="SG94" s="443"/>
      <c r="SH94" s="608"/>
      <c r="SI94" s="601"/>
      <c r="SJ94" s="601"/>
      <c r="SK94" s="601"/>
      <c r="SL94" s="608"/>
      <c r="SM94" s="601"/>
      <c r="SN94" s="601"/>
      <c r="SO94" s="601"/>
      <c r="SP94" s="608"/>
      <c r="SQ94" s="443"/>
      <c r="SR94" s="443"/>
      <c r="SS94" s="443"/>
      <c r="ST94" s="914"/>
      <c r="SU94" s="443"/>
      <c r="SV94" s="443"/>
      <c r="SW94" s="443"/>
      <c r="SX94" s="914"/>
      <c r="SY94" s="443"/>
      <c r="SZ94" s="443"/>
      <c r="TA94" s="443"/>
      <c r="TB94" s="914"/>
      <c r="TC94" s="914"/>
      <c r="TD94" s="914"/>
      <c r="TE94" s="914"/>
      <c r="TF94" s="914"/>
      <c r="TG94" s="443"/>
      <c r="TH94" s="443"/>
      <c r="TI94" s="443"/>
      <c r="TJ94" s="914"/>
      <c r="TK94" s="443"/>
      <c r="TL94" s="443"/>
      <c r="TM94" s="443"/>
      <c r="TN94" s="914"/>
      <c r="TO94" s="443"/>
      <c r="TP94" s="443"/>
      <c r="TQ94" s="443"/>
      <c r="TR94" s="914"/>
      <c r="TS94" s="443"/>
      <c r="TT94" s="443"/>
      <c r="TU94" s="443"/>
      <c r="TV94" s="914"/>
      <c r="TW94" s="443"/>
      <c r="TX94" s="443"/>
      <c r="TY94" s="443"/>
      <c r="TZ94" s="608"/>
      <c r="UA94" s="608"/>
      <c r="UB94" s="608"/>
      <c r="UC94" s="608"/>
      <c r="UD94" s="608"/>
      <c r="UE94" s="443"/>
      <c r="UF94" s="443"/>
      <c r="UG94" s="443"/>
      <c r="UH94" s="914"/>
      <c r="UI94" s="443"/>
      <c r="UJ94" s="443"/>
      <c r="UK94" s="443"/>
      <c r="UL94" s="914"/>
      <c r="UM94" s="443"/>
      <c r="UN94" s="443"/>
      <c r="UO94" s="443"/>
      <c r="UP94" s="914"/>
      <c r="UQ94" s="443"/>
      <c r="UR94" s="443"/>
      <c r="US94" s="443"/>
      <c r="UT94" s="914"/>
      <c r="UU94" s="443"/>
      <c r="UV94" s="443"/>
      <c r="UW94" s="443"/>
      <c r="UX94" s="914"/>
      <c r="UY94" s="443"/>
      <c r="UZ94" s="443"/>
      <c r="VA94" s="443"/>
      <c r="VB94" s="914"/>
      <c r="VC94" s="443"/>
      <c r="VD94" s="443"/>
      <c r="VE94" s="443"/>
      <c r="VF94" s="914"/>
      <c r="VG94" s="601"/>
      <c r="VH94" s="601"/>
      <c r="VI94" s="601"/>
      <c r="VJ94" s="608"/>
      <c r="VK94" s="443"/>
      <c r="VL94" s="443"/>
      <c r="VM94" s="443"/>
      <c r="VN94" s="914"/>
      <c r="VO94" s="601"/>
      <c r="VP94" s="601"/>
      <c r="VQ94" s="601"/>
      <c r="VR94" s="608"/>
      <c r="VS94" s="601"/>
      <c r="VT94" s="601"/>
      <c r="VU94" s="601"/>
      <c r="VV94" s="608"/>
      <c r="VW94" s="443"/>
      <c r="VX94" s="443"/>
      <c r="VY94" s="443"/>
      <c r="VZ94" s="914"/>
      <c r="WA94" s="443"/>
      <c r="WB94" s="443"/>
      <c r="WC94" s="443"/>
      <c r="WD94" s="914"/>
      <c r="WE94" s="443"/>
      <c r="WF94" s="443"/>
      <c r="WG94" s="443"/>
      <c r="WH94" s="914"/>
      <c r="WI94" s="443"/>
      <c r="WJ94" s="443"/>
      <c r="WK94" s="443"/>
      <c r="WL94" s="914"/>
      <c r="WM94" s="914"/>
      <c r="WN94" s="914"/>
      <c r="WO94" s="914"/>
      <c r="WP94" s="914"/>
      <c r="WQ94" s="443"/>
      <c r="WR94" s="443"/>
      <c r="WS94" s="443"/>
      <c r="WT94" s="914"/>
      <c r="WU94" s="601"/>
      <c r="WV94" s="601"/>
      <c r="WW94" s="601"/>
      <c r="WX94" s="608"/>
      <c r="WY94" s="443"/>
      <c r="WZ94" s="443"/>
      <c r="XA94" s="443"/>
      <c r="XB94" s="914"/>
      <c r="XC94" s="914"/>
      <c r="XD94" s="914"/>
      <c r="XE94" s="914"/>
      <c r="XF94" s="914"/>
      <c r="XG94" s="608"/>
      <c r="XH94" s="608"/>
      <c r="XI94" s="608"/>
      <c r="XJ94" s="608"/>
      <c r="XK94" s="608"/>
      <c r="XL94" s="608"/>
      <c r="XM94" s="608"/>
      <c r="XN94" s="608"/>
      <c r="XO94" s="608"/>
      <c r="XP94" s="608"/>
      <c r="XQ94" s="608"/>
      <c r="XR94" s="608"/>
      <c r="XS94" s="608"/>
      <c r="XT94" s="608"/>
      <c r="XU94" s="608"/>
      <c r="XV94" s="608"/>
      <c r="XW94" s="608"/>
      <c r="XX94" s="608"/>
      <c r="XY94" s="608"/>
      <c r="XZ94" s="608"/>
      <c r="YA94" s="608"/>
      <c r="YB94" s="608"/>
      <c r="YC94" s="608"/>
      <c r="YD94" s="608"/>
      <c r="YE94" s="443"/>
      <c r="YF94" s="443"/>
      <c r="YG94" s="443"/>
      <c r="YH94" s="608"/>
      <c r="YI94" s="443"/>
      <c r="YJ94" s="443"/>
      <c r="YK94" s="443"/>
      <c r="YL94" s="608"/>
      <c r="YM94" s="608"/>
      <c r="YN94" s="608"/>
      <c r="YO94" s="608"/>
      <c r="YP94" s="608"/>
      <c r="YQ94" s="608"/>
      <c r="YR94" s="608"/>
      <c r="YS94" s="608"/>
      <c r="YT94" s="608"/>
      <c r="YU94" s="608"/>
      <c r="YV94" s="608"/>
      <c r="YW94" s="608"/>
      <c r="YX94" s="608"/>
      <c r="YY94" s="608"/>
      <c r="YZ94" s="608"/>
      <c r="ZA94" s="608"/>
      <c r="ZB94" s="608"/>
      <c r="ZC94" s="608"/>
      <c r="ZD94" s="608"/>
      <c r="ZE94" s="608"/>
      <c r="ZF94" s="608"/>
      <c r="ZG94" s="608"/>
      <c r="ZH94" s="608"/>
      <c r="ZI94" s="608"/>
      <c r="ZJ94" s="608"/>
      <c r="ZK94" s="608"/>
      <c r="ZL94" s="608"/>
      <c r="ZM94" s="608"/>
      <c r="ZN94" s="608"/>
      <c r="ZO94" s="608"/>
      <c r="ZP94" s="608"/>
      <c r="ZQ94" s="608"/>
      <c r="ZR94" s="608"/>
      <c r="ZS94" s="608"/>
      <c r="ZT94" s="608"/>
      <c r="ZU94" s="608"/>
      <c r="ZV94" s="608"/>
      <c r="ZW94" s="608"/>
      <c r="ZX94" s="608"/>
      <c r="ZY94" s="608"/>
      <c r="ZZ94" s="608"/>
      <c r="AAA94" s="608"/>
      <c r="AAB94" s="608"/>
      <c r="AAC94" s="608"/>
      <c r="AAD94" s="608"/>
      <c r="AAE94" s="608"/>
      <c r="AAF94" s="608"/>
      <c r="AAG94" s="608"/>
      <c r="AAH94" s="608"/>
      <c r="AAI94" s="608"/>
      <c r="AAJ94" s="608"/>
      <c r="AAK94" s="608"/>
      <c r="AAL94" s="608"/>
      <c r="AAM94" s="608"/>
      <c r="AAN94" s="608"/>
      <c r="AAO94" s="608"/>
      <c r="AAP94" s="608"/>
      <c r="AAQ94" s="608"/>
      <c r="AAR94" s="608"/>
      <c r="AAS94" s="608"/>
      <c r="AAT94" s="608"/>
      <c r="AAU94" s="608"/>
      <c r="AAV94" s="608"/>
      <c r="AAW94" s="608"/>
      <c r="AAX94" s="608"/>
      <c r="AAY94" s="608"/>
      <c r="AAZ94" s="608"/>
      <c r="ABA94" s="608"/>
      <c r="ABB94" s="608"/>
      <c r="ABC94" s="608"/>
      <c r="ABD94" s="608"/>
      <c r="ABE94" s="608"/>
      <c r="ABF94" s="608"/>
      <c r="ABG94" s="608"/>
      <c r="ABH94" s="608"/>
      <c r="ABI94" s="608"/>
      <c r="ABJ94" s="608"/>
      <c r="ABK94" s="608"/>
      <c r="ABL94" s="608"/>
      <c r="ABM94" s="608"/>
      <c r="ABN94" s="608"/>
      <c r="ABO94" s="608"/>
      <c r="ABP94" s="608"/>
      <c r="ABQ94" s="608"/>
      <c r="ABR94" s="608"/>
      <c r="ABS94" s="608"/>
      <c r="ABT94" s="608"/>
      <c r="ABU94" s="608"/>
      <c r="ABV94" s="608"/>
      <c r="ABW94" s="608"/>
      <c r="ABX94" s="608"/>
      <c r="ABY94" s="608"/>
      <c r="ABZ94" s="608"/>
      <c r="ACA94" s="608"/>
      <c r="ACB94" s="608"/>
      <c r="ACC94" s="608"/>
      <c r="ACD94" s="608"/>
      <c r="ACE94" s="608"/>
      <c r="ACF94" s="608"/>
      <c r="ACG94" s="608"/>
      <c r="ACH94" s="608"/>
      <c r="ACI94" s="608"/>
      <c r="ACJ94" s="608"/>
      <c r="ACK94" s="608"/>
      <c r="ACL94" s="608"/>
      <c r="ACM94" s="608"/>
      <c r="ACN94" s="608"/>
      <c r="ACO94" s="608"/>
      <c r="ACP94" s="608"/>
      <c r="ACQ94" s="608"/>
      <c r="ACR94" s="608"/>
      <c r="ACS94" s="608"/>
      <c r="ACT94" s="608"/>
      <c r="ACU94" s="608"/>
      <c r="ACV94" s="608"/>
      <c r="ACW94" s="608"/>
      <c r="ACX94" s="608"/>
      <c r="ACY94" s="608"/>
      <c r="ACZ94" s="608"/>
      <c r="ADA94" s="608"/>
      <c r="ADB94" s="608"/>
      <c r="ADC94" s="608"/>
      <c r="ADD94" s="608"/>
      <c r="ADE94" s="608"/>
      <c r="ADF94" s="608"/>
      <c r="ADG94" s="608"/>
      <c r="ADH94" s="608"/>
      <c r="ADI94" s="608"/>
      <c r="ADJ94" s="608"/>
      <c r="ADK94" s="608"/>
      <c r="ADL94" s="608"/>
      <c r="ADM94" s="608"/>
      <c r="ADN94" s="608"/>
      <c r="ADO94" s="608"/>
      <c r="ADP94" s="608"/>
      <c r="ADQ94" s="608"/>
      <c r="ADR94" s="608"/>
      <c r="ADS94" s="608"/>
      <c r="ADT94" s="608"/>
      <c r="ADU94" s="608"/>
      <c r="ADV94" s="608"/>
      <c r="ADW94" s="608"/>
      <c r="ADX94" s="608"/>
      <c r="ADY94" s="608"/>
      <c r="ADZ94" s="608"/>
      <c r="AEA94" s="608"/>
      <c r="AEB94" s="608"/>
      <c r="AEC94" s="608"/>
      <c r="AED94" s="608"/>
      <c r="AEE94" s="443"/>
      <c r="AEF94" s="443"/>
      <c r="AEG94" s="443"/>
    </row>
    <row r="95" spans="1:816">
      <c r="A95" s="538"/>
      <c r="B95" s="461"/>
      <c r="C95" s="462"/>
      <c r="D95" s="443"/>
      <c r="E95" s="446" t="s">
        <v>208</v>
      </c>
      <c r="F95" s="445"/>
      <c r="G95" s="443"/>
      <c r="H95" s="443"/>
      <c r="I95" s="443"/>
      <c r="J95" s="601"/>
      <c r="K95" s="601"/>
      <c r="L95" s="601"/>
      <c r="M95" s="601"/>
      <c r="N95" s="601"/>
      <c r="O95" s="443"/>
      <c r="P95" s="443"/>
      <c r="Q95" s="443"/>
      <c r="R95" s="601"/>
      <c r="S95" s="601"/>
      <c r="T95" s="601"/>
      <c r="U95" s="601"/>
      <c r="V95" s="601"/>
      <c r="W95" s="443"/>
      <c r="X95" s="443"/>
      <c r="Y95" s="443"/>
      <c r="Z95" s="443"/>
      <c r="AA95" s="443"/>
      <c r="AB95" s="443"/>
      <c r="AC95" s="443"/>
      <c r="AD95" s="443"/>
      <c r="AE95" s="443"/>
      <c r="AF95" s="443"/>
      <c r="AG95" s="443"/>
      <c r="AH95" s="443"/>
      <c r="AI95" s="443"/>
      <c r="AJ95" s="443"/>
      <c r="AK95" s="443"/>
      <c r="AL95" s="443"/>
      <c r="AM95" s="443"/>
      <c r="AN95" s="443"/>
      <c r="AO95" s="443"/>
      <c r="AP95" s="443"/>
      <c r="AQ95" s="443"/>
      <c r="AR95" s="443"/>
      <c r="AS95" s="443"/>
      <c r="AT95" s="443"/>
      <c r="AU95" s="443"/>
      <c r="AV95" s="443"/>
      <c r="AW95" s="443"/>
      <c r="AX95" s="443"/>
      <c r="AY95" s="443"/>
      <c r="AZ95" s="443"/>
      <c r="BA95" s="443"/>
      <c r="BB95" s="443"/>
      <c r="BC95" s="443"/>
      <c r="BD95" s="443"/>
      <c r="BE95" s="443"/>
      <c r="BF95" s="443"/>
      <c r="BG95" s="443"/>
      <c r="BH95" s="443"/>
      <c r="BI95" s="443"/>
      <c r="BJ95" s="443"/>
      <c r="BK95" s="443"/>
      <c r="BL95" s="443"/>
      <c r="BM95" s="443"/>
      <c r="BN95" s="443"/>
      <c r="BO95" s="443"/>
      <c r="BP95" s="443"/>
      <c r="BQ95" s="443"/>
      <c r="BR95" s="443"/>
      <c r="BS95" s="443"/>
      <c r="BT95" s="443"/>
      <c r="BU95" s="443"/>
      <c r="BV95" s="443"/>
      <c r="BW95" s="443"/>
      <c r="BX95" s="443"/>
      <c r="BY95" s="443"/>
      <c r="BZ95" s="443"/>
      <c r="CA95" s="443"/>
      <c r="CB95" s="443"/>
      <c r="CC95" s="443"/>
      <c r="CD95" s="443"/>
      <c r="CE95" s="443"/>
      <c r="CF95" s="443"/>
      <c r="CG95" s="443"/>
      <c r="CH95" s="443"/>
      <c r="CI95" s="443"/>
      <c r="CJ95" s="443"/>
      <c r="CK95" s="443"/>
      <c r="CL95" s="443"/>
      <c r="CM95" s="443"/>
      <c r="CN95" s="443"/>
      <c r="CO95" s="443"/>
      <c r="CP95" s="443"/>
      <c r="CQ95" s="443"/>
      <c r="CR95" s="443"/>
      <c r="CS95" s="443"/>
      <c r="CT95" s="443"/>
      <c r="CU95" s="443"/>
      <c r="CV95" s="443"/>
      <c r="CW95" s="444"/>
      <c r="CX95" s="444"/>
      <c r="CY95" s="444"/>
      <c r="CZ95" s="444"/>
      <c r="DA95" s="444"/>
      <c r="DB95" s="444"/>
      <c r="DC95" s="443"/>
      <c r="DD95" s="443"/>
      <c r="DE95" s="443"/>
      <c r="DF95" s="443"/>
      <c r="DG95" s="443"/>
      <c r="DH95" s="443"/>
      <c r="DI95" s="443"/>
      <c r="DJ95" s="443"/>
      <c r="DK95" s="443"/>
      <c r="DL95" s="443"/>
      <c r="DM95" s="443"/>
      <c r="DN95" s="443"/>
      <c r="DO95" s="443"/>
      <c r="DP95" s="443"/>
      <c r="DQ95" s="443"/>
      <c r="DR95" s="443"/>
      <c r="DS95" s="443"/>
      <c r="DT95" s="443"/>
      <c r="DU95" s="443"/>
      <c r="DV95" s="443"/>
      <c r="DW95" s="443"/>
      <c r="DX95" s="443"/>
      <c r="DY95" s="443"/>
      <c r="DZ95" s="443"/>
      <c r="EA95" s="443"/>
      <c r="EB95" s="443"/>
      <c r="EC95" s="443"/>
      <c r="ED95" s="443"/>
      <c r="EE95" s="443"/>
      <c r="EF95" s="443"/>
      <c r="EG95" s="443"/>
      <c r="EH95" s="443"/>
      <c r="EI95" s="443"/>
      <c r="EJ95" s="443"/>
      <c r="EK95" s="443"/>
      <c r="EL95" s="443"/>
      <c r="EM95" s="443"/>
      <c r="EN95" s="443"/>
      <c r="EO95" s="443"/>
      <c r="EP95" s="443"/>
      <c r="EQ95" s="443"/>
      <c r="ER95" s="443"/>
      <c r="ES95" s="443"/>
      <c r="ET95" s="443"/>
      <c r="EU95" s="443"/>
      <c r="EV95" s="443"/>
      <c r="EW95" s="443"/>
      <c r="EX95" s="443"/>
      <c r="EY95" s="443"/>
      <c r="EZ95" s="443"/>
      <c r="FA95" s="443"/>
      <c r="FB95" s="443"/>
      <c r="FC95" s="443"/>
      <c r="FD95" s="443"/>
      <c r="FE95" s="443"/>
      <c r="FF95" s="443"/>
      <c r="FG95" s="443"/>
      <c r="FH95" s="443"/>
      <c r="FI95" s="443"/>
      <c r="FJ95" s="443"/>
      <c r="FK95" s="443"/>
      <c r="FL95" s="443"/>
      <c r="FM95" s="443"/>
      <c r="FN95" s="443"/>
      <c r="FO95" s="443"/>
      <c r="FP95" s="443"/>
      <c r="FQ95" s="443"/>
      <c r="FR95" s="443"/>
      <c r="FS95" s="443"/>
      <c r="FT95" s="443"/>
      <c r="FU95" s="443"/>
      <c r="FV95" s="443"/>
      <c r="FW95" s="443"/>
      <c r="FX95" s="443"/>
      <c r="FY95" s="443"/>
      <c r="FZ95" s="443"/>
      <c r="GA95" s="443"/>
      <c r="GB95" s="443"/>
      <c r="GC95" s="443"/>
      <c r="GD95" s="443"/>
      <c r="GE95" s="443"/>
      <c r="GF95" s="443"/>
      <c r="GG95" s="443"/>
      <c r="GH95" s="443"/>
      <c r="GI95" s="443"/>
      <c r="GJ95" s="443"/>
      <c r="GK95" s="443"/>
      <c r="GL95" s="443"/>
      <c r="GM95" s="443"/>
      <c r="GN95" s="443"/>
      <c r="GO95" s="443"/>
      <c r="GP95" s="443"/>
      <c r="GQ95" s="443"/>
      <c r="GR95" s="443"/>
      <c r="GS95" s="443"/>
      <c r="GT95" s="443"/>
      <c r="GU95" s="443"/>
      <c r="GV95" s="443"/>
      <c r="GW95" s="443"/>
      <c r="GX95" s="443"/>
      <c r="GY95" s="443"/>
      <c r="GZ95" s="443"/>
      <c r="HA95" s="443"/>
      <c r="HB95" s="443"/>
      <c r="HC95" s="443"/>
      <c r="HD95" s="443"/>
      <c r="HE95" s="443"/>
      <c r="HF95" s="443"/>
      <c r="HG95" s="443"/>
      <c r="HH95" s="443"/>
      <c r="HI95" s="443"/>
      <c r="HJ95" s="443"/>
      <c r="HK95" s="443"/>
      <c r="HL95" s="443"/>
      <c r="HM95" s="443"/>
      <c r="HN95" s="443"/>
      <c r="HO95" s="443"/>
      <c r="HP95" s="443"/>
      <c r="HQ95" s="443"/>
      <c r="HR95" s="443"/>
      <c r="HS95" s="443"/>
      <c r="HT95" s="443"/>
      <c r="HU95" s="443"/>
      <c r="HV95" s="443"/>
      <c r="HW95" s="443"/>
      <c r="HX95" s="443"/>
      <c r="HY95" s="443"/>
      <c r="HZ95" s="443"/>
      <c r="IA95" s="443"/>
      <c r="IB95" s="443"/>
      <c r="IC95" s="443"/>
      <c r="ID95" s="443"/>
      <c r="IE95" s="443"/>
      <c r="IF95" s="443"/>
      <c r="IG95" s="443"/>
      <c r="IH95" s="443"/>
      <c r="II95" s="443"/>
      <c r="IJ95" s="443"/>
      <c r="IK95" s="443"/>
      <c r="IL95" s="443"/>
      <c r="IM95" s="443"/>
      <c r="IN95" s="443"/>
      <c r="IO95" s="443"/>
      <c r="IP95" s="443"/>
      <c r="IQ95" s="443"/>
      <c r="IR95" s="443"/>
      <c r="IS95" s="443"/>
      <c r="IT95" s="443"/>
      <c r="IU95" s="443"/>
      <c r="IV95" s="443"/>
      <c r="IW95" s="443"/>
      <c r="IX95" s="443"/>
      <c r="IY95" s="443"/>
      <c r="IZ95" s="443"/>
      <c r="JA95" s="443"/>
      <c r="JB95" s="443"/>
      <c r="JC95" s="443"/>
      <c r="JD95" s="443"/>
      <c r="JE95" s="443"/>
      <c r="JF95" s="443"/>
      <c r="JG95" s="443"/>
      <c r="JH95" s="443"/>
      <c r="JI95" s="443"/>
      <c r="JJ95" s="443"/>
      <c r="JK95" s="443"/>
      <c r="JL95" s="443"/>
      <c r="JM95" s="443"/>
      <c r="JN95" s="443"/>
      <c r="JO95" s="443"/>
      <c r="JP95" s="443"/>
      <c r="JQ95" s="443"/>
      <c r="JR95" s="443"/>
      <c r="JS95" s="443"/>
      <c r="JT95" s="443"/>
      <c r="JU95" s="443"/>
      <c r="JV95" s="443"/>
      <c r="JW95" s="443"/>
      <c r="JX95" s="443"/>
      <c r="JY95" s="443"/>
      <c r="JZ95" s="443"/>
      <c r="KA95" s="443"/>
      <c r="KB95" s="443"/>
      <c r="KC95" s="443"/>
      <c r="KD95" s="443"/>
      <c r="KE95" s="443"/>
      <c r="KF95" s="443"/>
      <c r="KG95" s="443"/>
      <c r="KH95" s="443"/>
      <c r="KI95" s="443"/>
      <c r="KJ95" s="443"/>
      <c r="KK95" s="443"/>
      <c r="KL95" s="443"/>
      <c r="KM95" s="443"/>
      <c r="KN95" s="443"/>
      <c r="KO95" s="443"/>
      <c r="KP95" s="443"/>
      <c r="KQ95" s="443"/>
      <c r="KR95" s="443"/>
      <c r="KS95" s="443"/>
      <c r="KT95" s="443"/>
      <c r="KU95" s="443"/>
      <c r="KV95" s="443"/>
      <c r="KW95" s="443"/>
      <c r="KX95" s="443"/>
      <c r="KY95" s="443"/>
      <c r="KZ95" s="443"/>
      <c r="LA95" s="443"/>
      <c r="LB95" s="443"/>
      <c r="LC95" s="443"/>
      <c r="LD95" s="443"/>
      <c r="LE95" s="443"/>
      <c r="LF95" s="443"/>
      <c r="LG95" s="443"/>
      <c r="LH95" s="443"/>
      <c r="LI95" s="443"/>
      <c r="LJ95" s="443"/>
      <c r="LK95" s="443"/>
      <c r="LL95" s="443"/>
      <c r="LM95" s="443"/>
      <c r="LN95" s="443"/>
      <c r="LO95" s="443"/>
      <c r="LP95" s="443"/>
      <c r="LQ95" s="443"/>
      <c r="LR95" s="443"/>
      <c r="LS95" s="443"/>
      <c r="LT95" s="443"/>
      <c r="LU95" s="443"/>
      <c r="LV95" s="443"/>
      <c r="LW95" s="443"/>
      <c r="LX95" s="443"/>
      <c r="LY95" s="443"/>
      <c r="LZ95" s="443"/>
      <c r="MA95" s="443"/>
      <c r="MB95" s="443"/>
      <c r="MC95" s="443"/>
      <c r="MD95" s="443"/>
      <c r="ME95" s="443"/>
      <c r="MF95" s="443"/>
      <c r="MG95" s="443"/>
      <c r="MH95" s="443"/>
      <c r="MI95" s="443"/>
      <c r="MJ95" s="443"/>
      <c r="MK95" s="443"/>
      <c r="ML95" s="443"/>
      <c r="MM95" s="443"/>
      <c r="MN95" s="443"/>
      <c r="MO95" s="443"/>
      <c r="MP95" s="443"/>
      <c r="MQ95" s="443"/>
      <c r="MR95" s="443"/>
      <c r="MS95" s="443"/>
      <c r="MT95" s="443"/>
      <c r="MU95" s="443"/>
      <c r="MV95" s="601"/>
      <c r="MW95" s="601"/>
      <c r="MX95" s="601"/>
      <c r="MY95" s="601"/>
      <c r="MZ95" s="443"/>
      <c r="NA95" s="443"/>
      <c r="NB95" s="443"/>
      <c r="NC95" s="443"/>
      <c r="ND95" s="443"/>
      <c r="NE95" s="443"/>
      <c r="NF95" s="443"/>
      <c r="NG95" s="443"/>
      <c r="NH95" s="443"/>
      <c r="NI95" s="443"/>
      <c r="NJ95" s="443"/>
      <c r="NK95" s="443"/>
      <c r="NL95" s="443"/>
      <c r="NM95" s="443"/>
      <c r="NN95" s="443"/>
      <c r="NO95" s="443"/>
      <c r="NP95" s="443"/>
      <c r="NQ95" s="443"/>
      <c r="NR95" s="443"/>
      <c r="NS95" s="443"/>
      <c r="NT95" s="443"/>
      <c r="NU95" s="443"/>
      <c r="NV95" s="443"/>
      <c r="NW95" s="443"/>
      <c r="NX95" s="443"/>
      <c r="NY95" s="443"/>
      <c r="NZ95" s="443"/>
      <c r="OA95" s="443"/>
      <c r="OB95" s="443"/>
      <c r="OC95" s="443"/>
      <c r="OD95" s="443"/>
      <c r="OE95" s="443"/>
      <c r="OF95" s="443"/>
      <c r="OG95" s="443"/>
      <c r="OH95" s="443"/>
      <c r="OI95" s="443"/>
      <c r="OJ95" s="443"/>
      <c r="OK95" s="443"/>
      <c r="OL95" s="443"/>
      <c r="OM95" s="443"/>
      <c r="ON95" s="443"/>
      <c r="OO95" s="443"/>
      <c r="OP95" s="443"/>
      <c r="OQ95" s="443"/>
      <c r="OR95" s="443"/>
      <c r="OS95" s="443"/>
      <c r="OT95" s="443"/>
      <c r="OU95" s="443"/>
      <c r="OV95" s="443"/>
      <c r="OW95" s="443"/>
      <c r="OX95" s="443"/>
      <c r="OY95" s="443"/>
      <c r="OZ95" s="443"/>
      <c r="PA95" s="443"/>
      <c r="PB95" s="443"/>
      <c r="PC95" s="443"/>
      <c r="PD95" s="443"/>
      <c r="PE95" s="443"/>
      <c r="PF95" s="443"/>
      <c r="PG95" s="443"/>
      <c r="PH95" s="443"/>
      <c r="PI95" s="443"/>
      <c r="PJ95" s="443"/>
      <c r="PK95" s="443"/>
      <c r="PL95" s="443"/>
      <c r="PM95" s="443"/>
      <c r="PN95" s="443"/>
      <c r="PO95" s="443"/>
      <c r="PP95" s="443"/>
      <c r="PQ95" s="443"/>
      <c r="PR95" s="443"/>
      <c r="PS95" s="443"/>
      <c r="PT95" s="443"/>
      <c r="PU95" s="443"/>
      <c r="PV95" s="443"/>
      <c r="PW95" s="443"/>
      <c r="PX95" s="443"/>
      <c r="PY95" s="443"/>
      <c r="PZ95" s="443"/>
      <c r="QA95" s="443"/>
      <c r="QB95" s="443"/>
      <c r="QC95" s="443"/>
      <c r="QD95" s="443"/>
      <c r="QE95" s="443"/>
      <c r="QF95" s="443"/>
      <c r="QG95" s="443"/>
      <c r="QH95" s="443"/>
      <c r="QI95" s="443"/>
      <c r="QJ95" s="443"/>
      <c r="QK95" s="443"/>
      <c r="QL95" s="443"/>
      <c r="QM95" s="443"/>
      <c r="QN95" s="443"/>
      <c r="QO95" s="443"/>
      <c r="QP95" s="443"/>
      <c r="QQ95" s="443"/>
      <c r="QR95" s="443"/>
      <c r="QS95" s="443"/>
      <c r="QT95" s="443"/>
      <c r="QU95" s="443"/>
      <c r="QV95" s="443"/>
      <c r="QW95" s="443"/>
      <c r="QX95" s="443"/>
      <c r="QY95" s="443"/>
      <c r="QZ95" s="443"/>
      <c r="RA95" s="443"/>
      <c r="RB95" s="443"/>
      <c r="RC95" s="443"/>
      <c r="RD95" s="443"/>
      <c r="RE95" s="443"/>
      <c r="RF95" s="443"/>
      <c r="RG95" s="443"/>
      <c r="RH95" s="443"/>
      <c r="RI95" s="443"/>
      <c r="RJ95" s="443"/>
      <c r="RK95" s="443"/>
      <c r="RL95" s="443"/>
      <c r="RM95" s="443"/>
      <c r="RN95" s="443"/>
      <c r="RO95" s="443"/>
      <c r="RP95" s="443"/>
      <c r="RQ95" s="443"/>
      <c r="RR95" s="443"/>
      <c r="RS95" s="443"/>
      <c r="RT95" s="443"/>
      <c r="RU95" s="443"/>
      <c r="RV95" s="443"/>
      <c r="RW95" s="443"/>
      <c r="RX95" s="443"/>
      <c r="RY95" s="443"/>
      <c r="RZ95" s="443"/>
      <c r="SA95" s="443"/>
      <c r="SB95" s="443"/>
      <c r="SC95" s="443"/>
      <c r="SD95" s="443"/>
      <c r="SE95" s="443"/>
      <c r="SF95" s="443"/>
      <c r="SG95" s="443"/>
      <c r="SH95" s="443"/>
      <c r="SI95" s="443"/>
      <c r="SJ95" s="443"/>
      <c r="SK95" s="443"/>
      <c r="SL95" s="443"/>
      <c r="SM95" s="443"/>
      <c r="SN95" s="443"/>
      <c r="SO95" s="443"/>
      <c r="SP95" s="443"/>
      <c r="SQ95" s="443"/>
      <c r="SR95" s="443"/>
      <c r="SS95" s="443"/>
      <c r="ST95" s="443"/>
      <c r="SU95" s="443"/>
      <c r="SV95" s="443"/>
      <c r="SW95" s="443"/>
      <c r="SX95" s="443"/>
      <c r="SY95" s="443"/>
      <c r="SZ95" s="443"/>
      <c r="TA95" s="443"/>
      <c r="TB95" s="443"/>
      <c r="TC95" s="443"/>
      <c r="TD95" s="443"/>
      <c r="TE95" s="443"/>
      <c r="TF95" s="443"/>
      <c r="TG95" s="443"/>
      <c r="TH95" s="443"/>
      <c r="TI95" s="443"/>
      <c r="TJ95" s="443"/>
      <c r="TK95" s="443"/>
      <c r="TL95" s="443"/>
      <c r="TM95" s="443"/>
      <c r="TN95" s="443"/>
      <c r="TO95" s="443"/>
      <c r="TP95" s="443"/>
      <c r="TQ95" s="443"/>
      <c r="TR95" s="443"/>
      <c r="TS95" s="443"/>
      <c r="TT95" s="443"/>
      <c r="TU95" s="443"/>
      <c r="TV95" s="443"/>
      <c r="TW95" s="443"/>
      <c r="TX95" s="443"/>
      <c r="TY95" s="443"/>
      <c r="TZ95" s="443"/>
      <c r="UA95" s="443"/>
      <c r="UB95" s="443"/>
      <c r="UC95" s="443"/>
      <c r="UD95" s="443"/>
      <c r="UE95" s="443"/>
      <c r="UF95" s="443"/>
      <c r="UG95" s="443"/>
      <c r="UH95" s="443"/>
      <c r="UI95" s="443"/>
      <c r="UJ95" s="443"/>
      <c r="UK95" s="443"/>
      <c r="UL95" s="443"/>
      <c r="UM95" s="443"/>
      <c r="UN95" s="443"/>
      <c r="UO95" s="443"/>
      <c r="UP95" s="443"/>
      <c r="UQ95" s="443"/>
      <c r="UR95" s="443"/>
      <c r="US95" s="443"/>
      <c r="UT95" s="443"/>
      <c r="UU95" s="443"/>
      <c r="UV95" s="443"/>
      <c r="UW95" s="443"/>
      <c r="UX95" s="443"/>
      <c r="UY95" s="443"/>
      <c r="UZ95" s="443"/>
      <c r="VA95" s="443"/>
      <c r="VB95" s="443"/>
      <c r="VC95" s="443"/>
      <c r="VD95" s="443"/>
      <c r="VE95" s="443"/>
      <c r="VF95" s="443"/>
      <c r="VG95" s="443"/>
      <c r="VH95" s="443"/>
      <c r="VI95" s="443"/>
      <c r="VJ95" s="443"/>
      <c r="VK95" s="443"/>
      <c r="VL95" s="443"/>
      <c r="VM95" s="443"/>
      <c r="VN95" s="443"/>
      <c r="VO95" s="443"/>
      <c r="VP95" s="443"/>
      <c r="VQ95" s="443"/>
      <c r="VR95" s="443"/>
      <c r="VS95" s="443"/>
      <c r="VT95" s="443"/>
      <c r="VU95" s="443"/>
      <c r="VV95" s="443"/>
      <c r="VW95" s="443"/>
      <c r="VX95" s="443"/>
      <c r="VY95" s="443"/>
      <c r="VZ95" s="443"/>
      <c r="WA95" s="443"/>
      <c r="WB95" s="443"/>
      <c r="WC95" s="443"/>
      <c r="WD95" s="443"/>
      <c r="WE95" s="443"/>
      <c r="WF95" s="443"/>
      <c r="WG95" s="443"/>
      <c r="WH95" s="443"/>
      <c r="WI95" s="443"/>
      <c r="WJ95" s="443"/>
      <c r="WK95" s="443"/>
      <c r="WL95" s="443"/>
      <c r="WM95" s="443"/>
      <c r="WN95" s="443"/>
      <c r="WO95" s="443"/>
      <c r="WP95" s="443"/>
      <c r="WQ95" s="443"/>
      <c r="WR95" s="443"/>
      <c r="WS95" s="443"/>
      <c r="WT95" s="443"/>
      <c r="WU95" s="443"/>
      <c r="WV95" s="443"/>
      <c r="WW95" s="443"/>
      <c r="WX95" s="443"/>
      <c r="WY95" s="443"/>
      <c r="WZ95" s="443"/>
      <c r="XA95" s="443"/>
      <c r="XB95" s="476"/>
      <c r="XC95" s="476"/>
      <c r="XD95" s="476"/>
      <c r="XE95" s="476"/>
      <c r="XF95" s="476"/>
      <c r="XG95" s="443"/>
      <c r="XH95" s="443"/>
      <c r="XI95" s="443"/>
      <c r="XJ95" s="443"/>
      <c r="XK95" s="443"/>
      <c r="XL95" s="443"/>
      <c r="XM95" s="443"/>
      <c r="XN95" s="443"/>
      <c r="XO95" s="443"/>
      <c r="XP95" s="443"/>
      <c r="XQ95" s="443"/>
      <c r="XR95" s="443"/>
      <c r="XS95" s="443"/>
      <c r="XT95" s="443"/>
      <c r="XU95" s="443"/>
      <c r="XV95" s="443"/>
      <c r="XW95" s="443"/>
      <c r="XX95" s="443"/>
      <c r="XY95" s="443"/>
      <c r="XZ95" s="443"/>
      <c r="YA95" s="443"/>
      <c r="YB95" s="443"/>
      <c r="YC95" s="443"/>
      <c r="YD95" s="443"/>
      <c r="YE95" s="443"/>
      <c r="YF95" s="443"/>
      <c r="YG95" s="443"/>
      <c r="YH95" s="443"/>
      <c r="YI95" s="443"/>
      <c r="YJ95" s="443"/>
      <c r="YK95" s="443"/>
      <c r="YL95" s="443"/>
      <c r="YM95" s="443"/>
      <c r="YN95" s="443"/>
      <c r="YO95" s="443"/>
      <c r="YP95" s="443"/>
      <c r="YQ95" s="443"/>
      <c r="YR95" s="443"/>
      <c r="YS95" s="443"/>
      <c r="YT95" s="443"/>
      <c r="YU95" s="443"/>
      <c r="YV95" s="443"/>
      <c r="YW95" s="443"/>
      <c r="YX95" s="443"/>
      <c r="YY95" s="443"/>
      <c r="YZ95" s="443"/>
      <c r="ZA95" s="443"/>
      <c r="ZB95" s="443"/>
      <c r="ZC95" s="443"/>
      <c r="ZD95" s="443"/>
      <c r="ZE95" s="443"/>
      <c r="ZF95" s="443"/>
      <c r="ZG95" s="443"/>
      <c r="ZH95" s="443"/>
      <c r="ZI95" s="443"/>
      <c r="ZJ95" s="443"/>
      <c r="ZK95" s="443"/>
      <c r="ZL95" s="443"/>
      <c r="ZM95" s="443"/>
      <c r="ZN95" s="443"/>
      <c r="ZO95" s="443"/>
      <c r="ZP95" s="443"/>
      <c r="ZQ95" s="443"/>
      <c r="ZR95" s="443"/>
      <c r="ZS95" s="443"/>
      <c r="ZT95" s="443"/>
      <c r="ZU95" s="443"/>
      <c r="ZV95" s="443"/>
      <c r="ZW95" s="443"/>
      <c r="ZX95" s="443"/>
      <c r="ZY95" s="443"/>
      <c r="ZZ95" s="443"/>
      <c r="AAA95" s="443"/>
      <c r="AAB95" s="443"/>
      <c r="AAC95" s="443"/>
      <c r="AAD95" s="443"/>
      <c r="AAE95" s="443"/>
      <c r="AAF95" s="443"/>
      <c r="AAG95" s="443"/>
      <c r="AAH95" s="443"/>
      <c r="AAI95" s="443"/>
      <c r="AAJ95" s="443"/>
      <c r="AAK95" s="443"/>
      <c r="AAL95" s="443"/>
      <c r="AAM95" s="443"/>
      <c r="AAN95" s="443"/>
      <c r="AAO95" s="443"/>
      <c r="AAP95" s="443"/>
      <c r="AAQ95" s="443"/>
      <c r="AAR95" s="443"/>
      <c r="AAS95" s="443"/>
      <c r="AAT95" s="443"/>
      <c r="AAU95" s="443"/>
      <c r="AAV95" s="443"/>
      <c r="AAW95" s="443"/>
      <c r="AAX95" s="443"/>
      <c r="AAY95" s="443"/>
      <c r="AAZ95" s="443"/>
      <c r="ABA95" s="443"/>
      <c r="ABB95" s="443"/>
      <c r="ABC95" s="443"/>
      <c r="ABD95" s="443"/>
      <c r="ABE95" s="443"/>
      <c r="ABF95" s="443"/>
      <c r="ABG95" s="443"/>
      <c r="ABH95" s="443"/>
      <c r="ABI95" s="443"/>
      <c r="ABJ95" s="443"/>
      <c r="ABK95" s="443"/>
      <c r="ABL95" s="443"/>
      <c r="ABM95" s="443"/>
      <c r="ABN95" s="443"/>
      <c r="ABO95" s="443"/>
      <c r="ABP95" s="443"/>
      <c r="ABQ95" s="443"/>
      <c r="ABR95" s="443"/>
      <c r="ABS95" s="443"/>
      <c r="ABT95" s="443"/>
      <c r="ABU95" s="443"/>
      <c r="ABV95" s="443"/>
      <c r="ABW95" s="443"/>
      <c r="ABX95" s="443"/>
      <c r="ABY95" s="443"/>
      <c r="ABZ95" s="443"/>
      <c r="ACA95" s="443"/>
      <c r="ACB95" s="443"/>
      <c r="ACC95" s="443"/>
      <c r="ACD95" s="443"/>
      <c r="ACE95" s="443"/>
      <c r="ACF95" s="443"/>
      <c r="ACG95" s="443"/>
      <c r="ACH95" s="443"/>
      <c r="ACI95" s="443"/>
      <c r="ACJ95" s="443"/>
      <c r="ACK95" s="443"/>
      <c r="ACL95" s="443"/>
      <c r="ACM95" s="443"/>
      <c r="ACN95" s="443"/>
      <c r="ACO95" s="443"/>
      <c r="ACP95" s="443"/>
      <c r="ACQ95" s="443"/>
      <c r="ACR95" s="443"/>
      <c r="ACS95" s="443"/>
      <c r="ACT95" s="443"/>
      <c r="ACU95" s="443"/>
      <c r="ACV95" s="443"/>
      <c r="ACW95" s="443"/>
      <c r="ACX95" s="443"/>
      <c r="ACY95" s="443"/>
      <c r="ACZ95" s="443"/>
      <c r="ADA95" s="443"/>
      <c r="ADB95" s="443"/>
      <c r="ADC95" s="443"/>
      <c r="ADD95" s="443"/>
      <c r="ADE95" s="443"/>
      <c r="ADF95" s="443"/>
      <c r="ADG95" s="443"/>
      <c r="ADH95" s="443"/>
      <c r="ADI95" s="443"/>
      <c r="ADJ95" s="443"/>
      <c r="ADK95" s="443"/>
      <c r="ADL95" s="443"/>
      <c r="ADM95" s="443"/>
      <c r="ADN95" s="443"/>
      <c r="ADO95" s="443"/>
      <c r="ADP95" s="443"/>
      <c r="ADQ95" s="443"/>
      <c r="ADR95" s="443"/>
      <c r="ADS95" s="443"/>
      <c r="ADT95" s="443"/>
      <c r="ADU95" s="443"/>
      <c r="ADV95" s="443"/>
      <c r="ADW95" s="443"/>
      <c r="ADX95" s="443"/>
      <c r="ADY95" s="443"/>
      <c r="ADZ95" s="443"/>
      <c r="AEA95" s="443"/>
      <c r="AEB95" s="443"/>
      <c r="AEC95" s="443"/>
      <c r="AED95" s="443"/>
      <c r="AEE95" s="443"/>
      <c r="AEF95" s="443"/>
      <c r="AEG95" s="443"/>
    </row>
    <row r="96" spans="1:816">
      <c r="A96" s="538"/>
      <c r="B96" s="461"/>
      <c r="C96" s="462"/>
      <c r="D96" s="443"/>
      <c r="E96" s="446" t="s">
        <v>901</v>
      </c>
      <c r="F96" s="445"/>
      <c r="G96" s="443"/>
      <c r="H96" s="443"/>
      <c r="I96" s="443"/>
      <c r="J96" s="601"/>
      <c r="K96" s="601"/>
      <c r="L96" s="601"/>
      <c r="M96" s="601"/>
      <c r="N96" s="601"/>
      <c r="O96" s="443"/>
      <c r="P96" s="443"/>
      <c r="Q96" s="443"/>
      <c r="R96" s="601"/>
      <c r="S96" s="601"/>
      <c r="T96" s="601"/>
      <c r="U96" s="601"/>
      <c r="V96" s="601"/>
      <c r="W96" s="443"/>
      <c r="X96" s="443"/>
      <c r="Y96" s="443"/>
      <c r="Z96" s="443"/>
      <c r="AA96" s="443"/>
      <c r="AB96" s="443"/>
      <c r="AC96" s="443"/>
      <c r="AD96" s="443"/>
      <c r="AE96" s="443"/>
      <c r="AF96" s="443"/>
      <c r="AG96" s="443"/>
      <c r="AH96" s="443"/>
      <c r="AI96" s="443"/>
      <c r="AJ96" s="443"/>
      <c r="AK96" s="443"/>
      <c r="AL96" s="443"/>
      <c r="AM96" s="443"/>
      <c r="AN96" s="443"/>
      <c r="AO96" s="443"/>
      <c r="AP96" s="443"/>
      <c r="AQ96" s="443"/>
      <c r="AR96" s="443"/>
      <c r="AS96" s="443"/>
      <c r="AT96" s="443"/>
      <c r="AU96" s="443"/>
      <c r="AV96" s="443"/>
      <c r="AW96" s="443"/>
      <c r="AX96" s="443"/>
      <c r="AY96" s="443"/>
      <c r="AZ96" s="443"/>
      <c r="BA96" s="443"/>
      <c r="BB96" s="443"/>
      <c r="BC96" s="443"/>
      <c r="BD96" s="443"/>
      <c r="BE96" s="443"/>
      <c r="BF96" s="443"/>
      <c r="BG96" s="443"/>
      <c r="BH96" s="443"/>
      <c r="BI96" s="443"/>
      <c r="BJ96" s="443"/>
      <c r="BK96" s="443"/>
      <c r="BL96" s="443"/>
      <c r="BM96" s="443"/>
      <c r="BN96" s="443"/>
      <c r="BO96" s="443"/>
      <c r="BP96" s="443"/>
      <c r="BQ96" s="443"/>
      <c r="BR96" s="443"/>
      <c r="BS96" s="443"/>
      <c r="BT96" s="443"/>
      <c r="BU96" s="443"/>
      <c r="BV96" s="443"/>
      <c r="BW96" s="443"/>
      <c r="BX96" s="443"/>
      <c r="BY96" s="443"/>
      <c r="BZ96" s="443"/>
      <c r="CA96" s="443"/>
      <c r="CB96" s="443"/>
      <c r="CC96" s="443"/>
      <c r="CD96" s="443"/>
      <c r="CE96" s="443"/>
      <c r="CF96" s="443"/>
      <c r="CG96" s="443"/>
      <c r="CH96" s="443"/>
      <c r="CI96" s="443"/>
      <c r="CJ96" s="443"/>
      <c r="CK96" s="443"/>
      <c r="CL96" s="443"/>
      <c r="CM96" s="443"/>
      <c r="CN96" s="443"/>
      <c r="CO96" s="443"/>
      <c r="CP96" s="443"/>
      <c r="CQ96" s="443"/>
      <c r="CR96" s="443"/>
      <c r="CS96" s="443"/>
      <c r="CT96" s="443"/>
      <c r="CU96" s="443"/>
      <c r="CV96" s="443"/>
      <c r="CW96" s="952"/>
      <c r="CX96" s="444"/>
      <c r="CY96" s="444"/>
      <c r="CZ96" s="444"/>
      <c r="DA96" s="444"/>
      <c r="DB96" s="444"/>
      <c r="DC96" s="443"/>
      <c r="DD96" s="443"/>
      <c r="DE96" s="443"/>
      <c r="DF96" s="443"/>
      <c r="DG96" s="443"/>
      <c r="DH96" s="443"/>
      <c r="DI96" s="443"/>
      <c r="DJ96" s="443"/>
      <c r="DK96" s="443"/>
      <c r="DL96" s="443"/>
      <c r="DM96" s="443"/>
      <c r="DN96" s="443"/>
      <c r="DO96" s="443"/>
      <c r="DP96" s="443"/>
      <c r="DQ96" s="443"/>
      <c r="DR96" s="443"/>
      <c r="DS96" s="443"/>
      <c r="DT96" s="443"/>
      <c r="DU96" s="443"/>
      <c r="DV96" s="443"/>
      <c r="DW96" s="443"/>
      <c r="DX96" s="443"/>
      <c r="DY96" s="443"/>
      <c r="DZ96" s="443"/>
      <c r="EA96" s="443"/>
      <c r="EB96" s="443"/>
      <c r="EC96" s="443"/>
      <c r="ED96" s="443"/>
      <c r="EE96" s="443"/>
      <c r="EF96" s="443"/>
      <c r="EG96" s="443"/>
      <c r="EH96" s="443"/>
      <c r="EI96" s="443"/>
      <c r="EJ96" s="443"/>
      <c r="EK96" s="443"/>
      <c r="EL96" s="443"/>
      <c r="EM96" s="443"/>
      <c r="EN96" s="443"/>
      <c r="EO96" s="443"/>
      <c r="EP96" s="443"/>
      <c r="EQ96" s="443"/>
      <c r="ER96" s="443"/>
      <c r="ES96" s="443"/>
      <c r="ET96" s="443"/>
      <c r="EU96" s="443"/>
      <c r="EV96" s="443"/>
      <c r="EW96" s="443"/>
      <c r="EX96" s="443"/>
      <c r="EY96" s="443"/>
      <c r="EZ96" s="443"/>
      <c r="FA96" s="443"/>
      <c r="FB96" s="443"/>
      <c r="FC96" s="443"/>
      <c r="FD96" s="443"/>
      <c r="FE96" s="443"/>
      <c r="FF96" s="443"/>
      <c r="FG96" s="443"/>
      <c r="FH96" s="443"/>
      <c r="FI96" s="443"/>
      <c r="FJ96" s="443"/>
      <c r="FK96" s="443"/>
      <c r="FL96" s="443"/>
      <c r="FM96" s="443"/>
      <c r="FN96" s="443"/>
      <c r="FO96" s="443"/>
      <c r="FP96" s="443"/>
      <c r="FQ96" s="443"/>
      <c r="FR96" s="443"/>
      <c r="FS96" s="443"/>
      <c r="FT96" s="443"/>
      <c r="FU96" s="443"/>
      <c r="FV96" s="443"/>
      <c r="FW96" s="443"/>
      <c r="FX96" s="443"/>
      <c r="FY96" s="443"/>
      <c r="FZ96" s="443"/>
      <c r="GA96" s="443"/>
      <c r="GB96" s="443"/>
      <c r="GC96" s="443"/>
      <c r="GD96" s="443"/>
      <c r="GE96" s="443"/>
      <c r="GF96" s="443"/>
      <c r="GG96" s="443"/>
      <c r="GH96" s="443"/>
      <c r="GI96" s="443"/>
      <c r="GJ96" s="443"/>
      <c r="GK96" s="443"/>
      <c r="GL96" s="443"/>
      <c r="GM96" s="443"/>
      <c r="GN96" s="443"/>
      <c r="GO96" s="443"/>
      <c r="GP96" s="443"/>
      <c r="GQ96" s="443"/>
      <c r="GR96" s="443"/>
      <c r="GS96" s="443"/>
      <c r="GT96" s="443"/>
      <c r="GU96" s="443"/>
      <c r="GV96" s="443"/>
      <c r="GW96" s="443"/>
      <c r="GX96" s="443"/>
      <c r="GY96" s="443"/>
      <c r="GZ96" s="443"/>
      <c r="HA96" s="443"/>
      <c r="HB96" s="443"/>
      <c r="HC96" s="443"/>
      <c r="HD96" s="443"/>
      <c r="HE96" s="443"/>
      <c r="HF96" s="443"/>
      <c r="HG96" s="443"/>
      <c r="HH96" s="443"/>
      <c r="HI96" s="443"/>
      <c r="HJ96" s="443"/>
      <c r="HK96" s="443"/>
      <c r="HL96" s="443"/>
      <c r="HM96" s="443"/>
      <c r="HN96" s="443"/>
      <c r="HO96" s="443"/>
      <c r="HP96" s="443"/>
      <c r="HQ96" s="443"/>
      <c r="HR96" s="443"/>
      <c r="HS96" s="443"/>
      <c r="HT96" s="443"/>
      <c r="HU96" s="443"/>
      <c r="HV96" s="443"/>
      <c r="HW96" s="443"/>
      <c r="HX96" s="443"/>
      <c r="HY96" s="443"/>
      <c r="HZ96" s="443"/>
      <c r="IA96" s="443"/>
      <c r="IB96" s="443"/>
      <c r="IC96" s="443"/>
      <c r="ID96" s="443"/>
      <c r="IE96" s="443"/>
      <c r="IF96" s="443"/>
      <c r="IG96" s="443"/>
      <c r="IH96" s="443"/>
      <c r="II96" s="443"/>
      <c r="IJ96" s="443"/>
      <c r="IK96" s="443"/>
      <c r="IL96" s="443"/>
      <c r="IM96" s="443"/>
      <c r="IN96" s="443"/>
      <c r="IO96" s="443"/>
      <c r="IP96" s="443"/>
      <c r="IQ96" s="443"/>
      <c r="IR96" s="443"/>
      <c r="IS96" s="443"/>
      <c r="IT96" s="443"/>
      <c r="IU96" s="443"/>
      <c r="IV96" s="443"/>
      <c r="IW96" s="443"/>
      <c r="IX96" s="443"/>
      <c r="IY96" s="443"/>
      <c r="IZ96" s="443"/>
      <c r="JA96" s="443"/>
      <c r="JB96" s="443"/>
      <c r="JC96" s="443"/>
      <c r="JD96" s="443"/>
      <c r="JE96" s="443"/>
      <c r="JF96" s="443"/>
      <c r="JG96" s="443"/>
      <c r="JH96" s="443"/>
      <c r="JI96" s="443"/>
      <c r="JJ96" s="443"/>
      <c r="JK96" s="443"/>
      <c r="JL96" s="443"/>
      <c r="JM96" s="443"/>
      <c r="JN96" s="443"/>
      <c r="JO96" s="443"/>
      <c r="JP96" s="443"/>
      <c r="JQ96" s="443"/>
      <c r="JR96" s="443"/>
      <c r="JS96" s="443"/>
      <c r="JT96" s="443"/>
      <c r="JU96" s="443"/>
      <c r="JV96" s="443"/>
      <c r="JW96" s="443"/>
      <c r="JX96" s="443"/>
      <c r="JY96" s="443"/>
      <c r="JZ96" s="443"/>
      <c r="KA96" s="443"/>
      <c r="KB96" s="443"/>
      <c r="KC96" s="443"/>
      <c r="KD96" s="443"/>
      <c r="KE96" s="443"/>
      <c r="KF96" s="443"/>
      <c r="KG96" s="443"/>
      <c r="KH96" s="443"/>
      <c r="KI96" s="443"/>
      <c r="KJ96" s="443"/>
      <c r="KK96" s="443"/>
      <c r="KL96" s="443"/>
      <c r="KM96" s="443"/>
      <c r="KN96" s="443"/>
      <c r="KO96" s="443"/>
      <c r="KP96" s="443"/>
      <c r="KQ96" s="443"/>
      <c r="KR96" s="443"/>
      <c r="KS96" s="443"/>
      <c r="KT96" s="443"/>
      <c r="KU96" s="443"/>
      <c r="KV96" s="443"/>
      <c r="KW96" s="443"/>
      <c r="KX96" s="443"/>
      <c r="KY96" s="443"/>
      <c r="KZ96" s="443"/>
      <c r="LA96" s="443"/>
      <c r="LB96" s="443"/>
      <c r="LC96" s="443"/>
      <c r="LD96" s="443"/>
      <c r="LE96" s="443"/>
      <c r="LF96" s="443"/>
      <c r="LG96" s="443"/>
      <c r="LH96" s="443"/>
      <c r="LI96" s="443"/>
      <c r="LJ96" s="443"/>
      <c r="LK96" s="443"/>
      <c r="LL96" s="443"/>
      <c r="LM96" s="443"/>
      <c r="LN96" s="443"/>
      <c r="LO96" s="443"/>
      <c r="LP96" s="443"/>
      <c r="LQ96" s="443"/>
      <c r="LR96" s="443"/>
      <c r="LS96" s="443"/>
      <c r="LT96" s="443"/>
      <c r="LU96" s="443"/>
      <c r="LV96" s="443"/>
      <c r="LW96" s="443"/>
      <c r="LX96" s="443"/>
      <c r="LY96" s="443"/>
      <c r="LZ96" s="443"/>
      <c r="MA96" s="443"/>
      <c r="MB96" s="443"/>
      <c r="MC96" s="443"/>
      <c r="MD96" s="443"/>
      <c r="ME96" s="443"/>
      <c r="MF96" s="443"/>
      <c r="MG96" s="443"/>
      <c r="MH96" s="443"/>
      <c r="MI96" s="443"/>
      <c r="MJ96" s="443"/>
      <c r="MK96" s="443"/>
      <c r="ML96" s="443"/>
      <c r="MM96" s="443"/>
      <c r="MN96" s="443"/>
      <c r="MO96" s="443"/>
      <c r="MP96" s="443"/>
      <c r="MQ96" s="443"/>
      <c r="MR96" s="443"/>
      <c r="MS96" s="443"/>
      <c r="MT96" s="443"/>
      <c r="MU96" s="443"/>
      <c r="MV96" s="601"/>
      <c r="MW96" s="601"/>
      <c r="MX96" s="601"/>
      <c r="MY96" s="601"/>
      <c r="MZ96" s="443"/>
      <c r="NA96" s="443"/>
      <c r="NB96" s="443"/>
      <c r="NC96" s="443"/>
      <c r="ND96" s="443"/>
      <c r="NE96" s="443"/>
      <c r="NF96" s="443"/>
      <c r="NG96" s="443"/>
      <c r="NH96" s="443"/>
      <c r="NI96" s="443"/>
      <c r="NJ96" s="443"/>
      <c r="NK96" s="443"/>
      <c r="NL96" s="443"/>
      <c r="NM96" s="443"/>
      <c r="NN96" s="443"/>
      <c r="NO96" s="443"/>
      <c r="NP96" s="443"/>
      <c r="NQ96" s="443"/>
      <c r="NR96" s="443"/>
      <c r="NS96" s="443"/>
      <c r="NT96" s="443"/>
      <c r="NU96" s="443"/>
      <c r="NV96" s="443"/>
      <c r="NW96" s="443"/>
      <c r="NX96" s="443"/>
      <c r="NY96" s="443"/>
      <c r="NZ96" s="443"/>
      <c r="OA96" s="443"/>
      <c r="OB96" s="443"/>
      <c r="OC96" s="443"/>
      <c r="OD96" s="443"/>
      <c r="OE96" s="443"/>
      <c r="OF96" s="443"/>
      <c r="OG96" s="443"/>
      <c r="OH96" s="443"/>
      <c r="OI96" s="443"/>
      <c r="OJ96" s="443"/>
      <c r="OK96" s="443"/>
      <c r="OL96" s="443"/>
      <c r="OM96" s="443"/>
      <c r="ON96" s="443"/>
      <c r="OO96" s="443"/>
      <c r="OP96" s="443"/>
      <c r="OQ96" s="443"/>
      <c r="OR96" s="443"/>
      <c r="OS96" s="443"/>
      <c r="OT96" s="443"/>
      <c r="OU96" s="443"/>
      <c r="OV96" s="443"/>
      <c r="OW96" s="443"/>
      <c r="OX96" s="443"/>
      <c r="OY96" s="443"/>
      <c r="OZ96" s="443"/>
      <c r="PA96" s="443"/>
      <c r="PB96" s="443"/>
      <c r="PC96" s="443"/>
      <c r="PD96" s="443"/>
      <c r="PE96" s="443"/>
      <c r="PF96" s="443"/>
      <c r="PG96" s="443"/>
      <c r="PH96" s="443"/>
      <c r="PI96" s="443"/>
      <c r="PJ96" s="443"/>
      <c r="PK96" s="443"/>
      <c r="PL96" s="443"/>
      <c r="PM96" s="443"/>
      <c r="PN96" s="443"/>
      <c r="PO96" s="443"/>
      <c r="PP96" s="443"/>
      <c r="PQ96" s="443"/>
      <c r="PR96" s="443"/>
      <c r="PS96" s="443"/>
      <c r="PT96" s="443"/>
      <c r="PU96" s="443"/>
      <c r="PV96" s="443"/>
      <c r="PW96" s="443"/>
      <c r="PX96" s="443"/>
      <c r="PY96" s="443"/>
      <c r="PZ96" s="443"/>
      <c r="QA96" s="443"/>
      <c r="QB96" s="443"/>
      <c r="QC96" s="443"/>
      <c r="QD96" s="443"/>
      <c r="QE96" s="443"/>
      <c r="QF96" s="443"/>
      <c r="QG96" s="443"/>
      <c r="QH96" s="443"/>
      <c r="QI96" s="443"/>
      <c r="QJ96" s="443"/>
      <c r="QK96" s="443"/>
      <c r="QL96" s="443"/>
      <c r="QM96" s="443"/>
      <c r="QN96" s="443"/>
      <c r="QO96" s="443"/>
      <c r="QP96" s="443"/>
      <c r="QQ96" s="443"/>
      <c r="QR96" s="443"/>
      <c r="QS96" s="443"/>
      <c r="QT96" s="443"/>
      <c r="QU96" s="443"/>
      <c r="QV96" s="443"/>
      <c r="QW96" s="443"/>
      <c r="QX96" s="443"/>
      <c r="QY96" s="443"/>
      <c r="QZ96" s="443"/>
      <c r="RA96" s="443"/>
      <c r="RB96" s="443"/>
      <c r="RC96" s="443"/>
      <c r="RD96" s="443"/>
      <c r="RE96" s="443"/>
      <c r="RF96" s="443"/>
      <c r="RG96" s="443"/>
      <c r="RH96" s="443"/>
      <c r="RI96" s="443"/>
      <c r="RJ96" s="443"/>
      <c r="RK96" s="443"/>
      <c r="RL96" s="443"/>
      <c r="RM96" s="443"/>
      <c r="RN96" s="443"/>
      <c r="RO96" s="443"/>
      <c r="RP96" s="443"/>
      <c r="RQ96" s="443"/>
      <c r="RR96" s="443"/>
      <c r="RS96" s="443"/>
      <c r="RT96" s="443"/>
      <c r="RU96" s="443"/>
      <c r="RV96" s="443"/>
      <c r="RW96" s="443"/>
      <c r="RX96" s="443"/>
      <c r="RY96" s="443"/>
      <c r="RZ96" s="443"/>
      <c r="SA96" s="443"/>
      <c r="SB96" s="443"/>
      <c r="SC96" s="443"/>
      <c r="SD96" s="443"/>
      <c r="SE96" s="443"/>
      <c r="SF96" s="443"/>
      <c r="SG96" s="443"/>
      <c r="SH96" s="443"/>
      <c r="SI96" s="443"/>
      <c r="SJ96" s="443"/>
      <c r="SK96" s="443"/>
      <c r="SL96" s="443"/>
      <c r="SM96" s="443"/>
      <c r="SN96" s="443"/>
      <c r="SO96" s="443"/>
      <c r="SP96" s="443"/>
      <c r="SQ96" s="443"/>
      <c r="SR96" s="443"/>
      <c r="SS96" s="443"/>
      <c r="ST96" s="443"/>
      <c r="SU96" s="443"/>
      <c r="SV96" s="443"/>
      <c r="SW96" s="443"/>
      <c r="SX96" s="443"/>
      <c r="SY96" s="443"/>
      <c r="SZ96" s="443"/>
      <c r="TA96" s="443"/>
      <c r="TB96" s="443"/>
      <c r="TC96" s="443"/>
      <c r="TD96" s="443"/>
      <c r="TE96" s="443"/>
      <c r="TF96" s="443"/>
      <c r="TG96" s="443"/>
      <c r="TH96" s="443"/>
      <c r="TI96" s="443"/>
      <c r="TJ96" s="443"/>
      <c r="TK96" s="443"/>
      <c r="TL96" s="443"/>
      <c r="TM96" s="443"/>
      <c r="TN96" s="443"/>
      <c r="TO96" s="443"/>
      <c r="TP96" s="443"/>
      <c r="TQ96" s="443"/>
      <c r="TR96" s="443"/>
      <c r="TS96" s="443"/>
      <c r="TT96" s="443"/>
      <c r="TU96" s="443"/>
      <c r="TV96" s="443"/>
      <c r="TW96" s="443"/>
      <c r="TX96" s="443"/>
      <c r="TY96" s="443"/>
      <c r="TZ96" s="443"/>
      <c r="UA96" s="443"/>
      <c r="UB96" s="443"/>
      <c r="UC96" s="443"/>
      <c r="UD96" s="443"/>
      <c r="UE96" s="443"/>
      <c r="UF96" s="443"/>
      <c r="UG96" s="443"/>
      <c r="UH96" s="443"/>
      <c r="UI96" s="443"/>
      <c r="UJ96" s="443"/>
      <c r="UK96" s="443"/>
      <c r="UL96" s="443"/>
      <c r="UM96" s="443"/>
      <c r="UN96" s="443"/>
      <c r="UO96" s="443"/>
      <c r="UP96" s="443"/>
      <c r="UQ96" s="443"/>
      <c r="UR96" s="443"/>
      <c r="US96" s="443"/>
      <c r="UT96" s="443"/>
      <c r="UU96" s="443"/>
      <c r="UV96" s="443"/>
      <c r="UW96" s="443"/>
      <c r="UX96" s="443"/>
      <c r="UY96" s="443"/>
      <c r="UZ96" s="443"/>
      <c r="VA96" s="443"/>
      <c r="VB96" s="443"/>
      <c r="VC96" s="443"/>
      <c r="VD96" s="443"/>
      <c r="VE96" s="443"/>
      <c r="VF96" s="443"/>
      <c r="VG96" s="443"/>
      <c r="VH96" s="443"/>
      <c r="VI96" s="443"/>
      <c r="VJ96" s="443"/>
      <c r="VK96" s="443"/>
      <c r="VL96" s="443"/>
      <c r="VM96" s="443"/>
      <c r="VN96" s="443"/>
      <c r="VO96" s="443"/>
      <c r="VP96" s="443"/>
      <c r="VQ96" s="443"/>
      <c r="VR96" s="443"/>
      <c r="VS96" s="443"/>
      <c r="VT96" s="443"/>
      <c r="VU96" s="443"/>
      <c r="VV96" s="443"/>
      <c r="VW96" s="443"/>
      <c r="VX96" s="443"/>
      <c r="VY96" s="443"/>
      <c r="VZ96" s="443"/>
      <c r="WA96" s="443"/>
      <c r="WB96" s="443"/>
      <c r="WC96" s="443"/>
      <c r="WD96" s="443"/>
      <c r="WE96" s="443"/>
      <c r="WF96" s="443"/>
      <c r="WG96" s="443"/>
      <c r="WH96" s="443"/>
      <c r="WI96" s="443"/>
      <c r="WJ96" s="443"/>
      <c r="WK96" s="443"/>
      <c r="WL96" s="443"/>
      <c r="WM96" s="443"/>
      <c r="WN96" s="443"/>
      <c r="WO96" s="443"/>
      <c r="WP96" s="443"/>
      <c r="WQ96" s="443"/>
      <c r="WR96" s="443"/>
      <c r="WS96" s="443"/>
      <c r="WT96" s="443"/>
      <c r="WU96" s="443"/>
      <c r="WV96" s="443"/>
      <c r="WW96" s="443"/>
      <c r="WX96" s="443"/>
      <c r="WY96" s="443"/>
      <c r="WZ96" s="443"/>
      <c r="XA96" s="443"/>
      <c r="XB96" s="443"/>
      <c r="XC96" s="443"/>
      <c r="XD96" s="443"/>
      <c r="XE96" s="443"/>
      <c r="XF96" s="443"/>
      <c r="XG96" s="443"/>
      <c r="XH96" s="443"/>
      <c r="XI96" s="443"/>
      <c r="XJ96" s="443"/>
      <c r="XK96" s="443"/>
      <c r="XL96" s="443"/>
      <c r="XM96" s="443"/>
      <c r="XN96" s="443"/>
      <c r="XO96" s="443"/>
      <c r="XP96" s="443"/>
      <c r="XQ96" s="443"/>
      <c r="XR96" s="443"/>
      <c r="XS96" s="443"/>
      <c r="XT96" s="443"/>
      <c r="XU96" s="443"/>
      <c r="XV96" s="443"/>
      <c r="XW96" s="443"/>
      <c r="XX96" s="443"/>
      <c r="XY96" s="443"/>
      <c r="XZ96" s="443"/>
      <c r="YA96" s="443"/>
      <c r="YB96" s="443"/>
      <c r="YC96" s="443"/>
      <c r="YD96" s="443"/>
      <c r="YE96" s="443"/>
      <c r="YF96" s="443"/>
      <c r="YG96" s="443"/>
      <c r="YH96" s="443"/>
      <c r="YI96" s="443"/>
      <c r="YJ96" s="443"/>
      <c r="YK96" s="443"/>
      <c r="YL96" s="443"/>
      <c r="YM96" s="443"/>
      <c r="YN96" s="443"/>
      <c r="YO96" s="443"/>
      <c r="YP96" s="443"/>
      <c r="YQ96" s="443"/>
      <c r="YR96" s="443"/>
      <c r="YS96" s="443"/>
      <c r="YT96" s="443"/>
      <c r="YU96" s="443"/>
      <c r="YV96" s="443"/>
      <c r="YW96" s="443"/>
      <c r="YX96" s="443"/>
      <c r="YY96" s="443"/>
      <c r="YZ96" s="443"/>
      <c r="ZA96" s="443"/>
      <c r="ZB96" s="443"/>
      <c r="ZC96" s="443"/>
      <c r="ZD96" s="443"/>
      <c r="ZE96" s="443"/>
      <c r="ZF96" s="443"/>
      <c r="ZG96" s="443"/>
      <c r="ZH96" s="443"/>
      <c r="ZI96" s="443"/>
      <c r="ZJ96" s="443"/>
      <c r="ZK96" s="443"/>
      <c r="ZL96" s="443"/>
      <c r="ZM96" s="443"/>
      <c r="ZN96" s="443"/>
      <c r="ZO96" s="443"/>
      <c r="ZP96" s="443"/>
      <c r="ZQ96" s="443"/>
      <c r="ZR96" s="443"/>
      <c r="ZS96" s="443"/>
      <c r="ZT96" s="443"/>
      <c r="ZU96" s="443"/>
      <c r="ZV96" s="443"/>
      <c r="ZW96" s="443"/>
      <c r="ZX96" s="443"/>
      <c r="ZY96" s="443"/>
      <c r="ZZ96" s="443"/>
      <c r="AAA96" s="443"/>
      <c r="AAB96" s="443"/>
      <c r="AAC96" s="443"/>
      <c r="AAD96" s="443"/>
      <c r="AAE96" s="443"/>
      <c r="AAF96" s="443"/>
      <c r="AAG96" s="443"/>
      <c r="AAH96" s="443"/>
      <c r="AAI96" s="443"/>
      <c r="AAJ96" s="443"/>
      <c r="AAK96" s="443"/>
      <c r="AAL96" s="443"/>
      <c r="AAM96" s="443"/>
      <c r="AAN96" s="443"/>
      <c r="AAO96" s="443"/>
      <c r="AAP96" s="443"/>
      <c r="AAQ96" s="443"/>
      <c r="AAR96" s="443"/>
      <c r="AAS96" s="443"/>
      <c r="AAT96" s="443"/>
      <c r="AAU96" s="443"/>
      <c r="AAV96" s="443"/>
      <c r="AAW96" s="443"/>
      <c r="AAX96" s="443"/>
      <c r="AAY96" s="443"/>
      <c r="AAZ96" s="443"/>
      <c r="ABA96" s="443"/>
      <c r="ABB96" s="443"/>
      <c r="ABC96" s="443"/>
      <c r="ABD96" s="443"/>
      <c r="ABE96" s="443"/>
      <c r="ABF96" s="443"/>
      <c r="ABG96" s="443"/>
      <c r="ABH96" s="443"/>
      <c r="ABI96" s="443"/>
      <c r="ABJ96" s="443"/>
      <c r="ABK96" s="443"/>
      <c r="ABL96" s="443"/>
      <c r="ABM96" s="443"/>
      <c r="ABN96" s="443"/>
      <c r="ABO96" s="443"/>
      <c r="ABP96" s="443"/>
      <c r="ABQ96" s="443"/>
      <c r="ABR96" s="443"/>
      <c r="ABS96" s="443"/>
      <c r="ABT96" s="443"/>
      <c r="ABU96" s="443"/>
      <c r="ABV96" s="443"/>
      <c r="ABW96" s="443"/>
      <c r="ABX96" s="443"/>
      <c r="ABY96" s="443"/>
      <c r="ABZ96" s="443"/>
      <c r="ACA96" s="443"/>
      <c r="ACB96" s="443"/>
      <c r="ACC96" s="443"/>
      <c r="ACD96" s="443"/>
      <c r="ACE96" s="443"/>
      <c r="ACF96" s="443"/>
      <c r="ACG96" s="443"/>
      <c r="ACH96" s="443"/>
      <c r="ACI96" s="443"/>
      <c r="ACJ96" s="443"/>
      <c r="ACK96" s="443"/>
      <c r="ACL96" s="443"/>
      <c r="ACM96" s="443"/>
      <c r="ACN96" s="443"/>
      <c r="ACO96" s="443"/>
      <c r="ACP96" s="443"/>
      <c r="ACQ96" s="443"/>
      <c r="ACR96" s="443"/>
      <c r="ACS96" s="443"/>
      <c r="ACT96" s="443"/>
      <c r="ACU96" s="443"/>
      <c r="ACV96" s="443"/>
      <c r="ACW96" s="443"/>
      <c r="ACX96" s="609"/>
      <c r="ACY96" s="443"/>
      <c r="ACZ96" s="443"/>
      <c r="ADA96" s="443"/>
      <c r="ADB96" s="443"/>
      <c r="ADC96" s="443"/>
      <c r="ADD96" s="443"/>
      <c r="ADE96" s="443"/>
      <c r="ADF96" s="443"/>
      <c r="ADG96" s="443"/>
      <c r="ADH96" s="443"/>
      <c r="ADI96" s="443"/>
      <c r="ADJ96" s="443"/>
      <c r="ADK96" s="443"/>
      <c r="ADL96" s="443"/>
      <c r="ADM96" s="443"/>
      <c r="ADN96" s="443"/>
      <c r="ADO96" s="443"/>
      <c r="ADP96" s="443"/>
      <c r="ADQ96" s="443"/>
      <c r="ADR96" s="443"/>
      <c r="ADS96" s="443"/>
      <c r="ADT96" s="443"/>
      <c r="ADU96" s="443"/>
      <c r="ADV96" s="443"/>
      <c r="ADW96" s="443"/>
      <c r="ADX96" s="443"/>
      <c r="ADY96" s="443"/>
      <c r="ADZ96" s="443"/>
      <c r="AEA96" s="443"/>
      <c r="AEB96" s="443"/>
      <c r="AEC96" s="443"/>
      <c r="AED96" s="443"/>
      <c r="AEE96" s="443"/>
      <c r="AEF96" s="443"/>
      <c r="AEG96" s="443"/>
    </row>
    <row r="97" spans="1:817">
      <c r="A97" s="538"/>
      <c r="B97" s="461"/>
      <c r="C97" s="462"/>
      <c r="D97" s="443"/>
      <c r="E97" s="446" t="s">
        <v>393</v>
      </c>
      <c r="F97" s="445"/>
      <c r="G97" s="443"/>
      <c r="H97" s="443"/>
      <c r="I97" s="443"/>
      <c r="J97" s="616"/>
      <c r="K97" s="616"/>
      <c r="L97" s="616"/>
      <c r="M97" s="616"/>
      <c r="N97" s="616"/>
      <c r="O97" s="616"/>
      <c r="P97" s="616"/>
      <c r="Q97" s="616"/>
      <c r="R97" s="616"/>
      <c r="S97" s="616"/>
      <c r="T97" s="616"/>
      <c r="U97" s="616"/>
      <c r="V97" s="616"/>
      <c r="W97" s="616"/>
      <c r="X97" s="616"/>
      <c r="Y97" s="616"/>
      <c r="Z97" s="616"/>
      <c r="AA97" s="616"/>
      <c r="AB97" s="616"/>
      <c r="AC97" s="616"/>
      <c r="AD97" s="616"/>
      <c r="AE97" s="616"/>
      <c r="AF97" s="616"/>
      <c r="AG97" s="616"/>
      <c r="AH97" s="616"/>
      <c r="AI97" s="616"/>
      <c r="AJ97" s="616"/>
      <c r="AK97" s="616"/>
      <c r="AL97" s="616"/>
      <c r="AM97" s="616"/>
      <c r="AN97" s="616"/>
      <c r="AO97" s="616"/>
      <c r="AP97" s="616"/>
      <c r="AQ97" s="616"/>
      <c r="AR97" s="616"/>
      <c r="AS97" s="616"/>
      <c r="AT97" s="616"/>
      <c r="AU97" s="616"/>
      <c r="AV97" s="616"/>
      <c r="AW97" s="616"/>
      <c r="AX97" s="616"/>
      <c r="AY97" s="616"/>
      <c r="AZ97" s="616"/>
      <c r="BA97" s="616"/>
      <c r="BB97" s="616"/>
      <c r="BC97" s="616"/>
      <c r="BD97" s="616"/>
      <c r="BE97" s="616"/>
      <c r="BF97" s="616"/>
      <c r="BG97" s="616"/>
      <c r="BH97" s="616"/>
      <c r="BI97" s="616"/>
      <c r="BJ97" s="616"/>
      <c r="BK97" s="616"/>
      <c r="BL97" s="616"/>
      <c r="BM97" s="616"/>
      <c r="BN97" s="616"/>
      <c r="BO97" s="616"/>
      <c r="BP97" s="616"/>
      <c r="BQ97" s="616"/>
      <c r="BR97" s="616"/>
      <c r="BS97" s="616"/>
      <c r="BT97" s="616"/>
      <c r="BU97" s="616"/>
      <c r="BV97" s="616"/>
      <c r="BW97" s="616"/>
      <c r="BX97" s="616"/>
      <c r="BY97" s="616"/>
      <c r="BZ97" s="616"/>
      <c r="CA97" s="616"/>
      <c r="CB97" s="616"/>
      <c r="CC97" s="616"/>
      <c r="CD97" s="616"/>
      <c r="CE97" s="616"/>
      <c r="CF97" s="616"/>
      <c r="CG97" s="616"/>
      <c r="CH97" s="616"/>
      <c r="CI97" s="616"/>
      <c r="CJ97" s="616"/>
      <c r="CK97" s="616"/>
      <c r="CL97" s="616"/>
      <c r="CM97" s="616"/>
      <c r="CN97" s="616"/>
      <c r="CO97" s="616"/>
      <c r="CP97" s="616"/>
      <c r="CQ97" s="616"/>
      <c r="CR97" s="616"/>
      <c r="CS97" s="616"/>
      <c r="CT97" s="616"/>
      <c r="CU97" s="616"/>
      <c r="CV97" s="616"/>
      <c r="CW97" s="616"/>
      <c r="CX97" s="616"/>
      <c r="CY97" s="616"/>
      <c r="CZ97" s="616"/>
      <c r="DA97" s="616"/>
      <c r="DB97" s="616"/>
      <c r="DC97" s="616"/>
      <c r="DD97" s="616"/>
      <c r="DE97" s="616"/>
      <c r="DF97" s="616"/>
      <c r="DG97" s="616"/>
      <c r="DH97" s="616"/>
      <c r="DI97" s="616"/>
      <c r="DJ97" s="616"/>
      <c r="DK97" s="616"/>
      <c r="DL97" s="616"/>
      <c r="DM97" s="616"/>
      <c r="DN97" s="616"/>
      <c r="DO97" s="616"/>
      <c r="DP97" s="616"/>
      <c r="DQ97" s="616"/>
      <c r="DR97" s="616"/>
      <c r="DS97" s="616"/>
      <c r="DT97" s="616"/>
      <c r="DU97" s="616"/>
      <c r="DV97" s="616"/>
      <c r="DW97" s="616"/>
      <c r="DX97" s="616"/>
      <c r="DY97" s="616"/>
      <c r="DZ97" s="616"/>
      <c r="EA97" s="616"/>
      <c r="EB97" s="616"/>
      <c r="EC97" s="616"/>
      <c r="ED97" s="616"/>
      <c r="EE97" s="616"/>
      <c r="EF97" s="616"/>
      <c r="EG97" s="616"/>
      <c r="EH97" s="616"/>
      <c r="EI97" s="616"/>
      <c r="EJ97" s="616"/>
      <c r="EK97" s="616"/>
      <c r="EL97" s="616"/>
      <c r="EM97" s="616"/>
      <c r="EN97" s="616"/>
      <c r="EO97" s="616"/>
      <c r="EP97" s="616"/>
      <c r="EQ97" s="616"/>
      <c r="ER97" s="616"/>
      <c r="ES97" s="616"/>
      <c r="ET97" s="616"/>
      <c r="EU97" s="616"/>
      <c r="EV97" s="616"/>
      <c r="EW97" s="616"/>
      <c r="EX97" s="616"/>
      <c r="EY97" s="616"/>
      <c r="EZ97" s="616"/>
      <c r="FA97" s="616"/>
      <c r="FB97" s="616"/>
      <c r="FC97" s="616"/>
      <c r="FD97" s="616"/>
      <c r="FE97" s="616"/>
      <c r="FF97" s="616"/>
      <c r="FG97" s="616"/>
      <c r="FH97" s="616"/>
      <c r="FI97" s="616"/>
      <c r="FJ97" s="616"/>
      <c r="FK97" s="616"/>
      <c r="FL97" s="616"/>
      <c r="FM97" s="616"/>
      <c r="FN97" s="616"/>
      <c r="FO97" s="616"/>
      <c r="FP97" s="616"/>
      <c r="FQ97" s="616"/>
      <c r="FR97" s="616"/>
      <c r="FS97" s="616"/>
      <c r="FT97" s="616"/>
      <c r="FU97" s="616"/>
      <c r="FV97" s="616"/>
      <c r="FW97" s="616"/>
      <c r="FX97" s="616"/>
      <c r="FY97" s="616"/>
      <c r="FZ97" s="616"/>
      <c r="GA97" s="616"/>
      <c r="GB97" s="616"/>
      <c r="GC97" s="616"/>
      <c r="GD97" s="616"/>
      <c r="GE97" s="616"/>
      <c r="GF97" s="616"/>
      <c r="GG97" s="616"/>
      <c r="GH97" s="616"/>
      <c r="GI97" s="616"/>
      <c r="GJ97" s="616"/>
      <c r="GK97" s="616"/>
      <c r="GL97" s="616"/>
      <c r="GM97" s="616"/>
      <c r="GN97" s="616"/>
      <c r="GO97" s="616"/>
      <c r="GP97" s="616"/>
      <c r="GQ97" s="616"/>
      <c r="GR97" s="616"/>
      <c r="GS97" s="616"/>
      <c r="GT97" s="616"/>
      <c r="GU97" s="616"/>
      <c r="GV97" s="616"/>
      <c r="GW97" s="616"/>
      <c r="GX97" s="616"/>
      <c r="GY97" s="616"/>
      <c r="GZ97" s="616"/>
      <c r="HA97" s="616"/>
      <c r="HB97" s="616"/>
      <c r="HC97" s="616"/>
      <c r="HD97" s="616"/>
      <c r="HE97" s="616"/>
      <c r="HF97" s="616"/>
      <c r="HG97" s="616"/>
      <c r="HH97" s="616"/>
      <c r="HI97" s="616"/>
      <c r="HJ97" s="616"/>
      <c r="HK97" s="616"/>
      <c r="HL97" s="616"/>
      <c r="HM97" s="616"/>
      <c r="HN97" s="616"/>
      <c r="HO97" s="616"/>
      <c r="HP97" s="616"/>
      <c r="HQ97" s="616"/>
      <c r="HR97" s="616"/>
      <c r="HS97" s="616"/>
      <c r="HT97" s="616"/>
      <c r="HU97" s="616"/>
      <c r="HV97" s="616"/>
      <c r="HW97" s="616"/>
      <c r="HX97" s="616"/>
      <c r="HY97" s="616"/>
      <c r="HZ97" s="616"/>
      <c r="IA97" s="616"/>
      <c r="IB97" s="616"/>
      <c r="IC97" s="616"/>
      <c r="ID97" s="616"/>
      <c r="IE97" s="616"/>
      <c r="IF97" s="616"/>
      <c r="IG97" s="616"/>
      <c r="IH97" s="616"/>
      <c r="II97" s="616"/>
      <c r="IJ97" s="616"/>
      <c r="IK97" s="616"/>
      <c r="IL97" s="616"/>
      <c r="IM97" s="616"/>
      <c r="IN97" s="616"/>
      <c r="IO97" s="616"/>
      <c r="IP97" s="616"/>
      <c r="IQ97" s="616"/>
      <c r="IR97" s="616"/>
      <c r="IS97" s="616"/>
      <c r="IT97" s="616"/>
      <c r="IU97" s="616"/>
      <c r="IV97" s="616"/>
      <c r="IW97" s="616"/>
      <c r="IX97" s="616"/>
      <c r="IY97" s="616"/>
      <c r="IZ97" s="616"/>
      <c r="JA97" s="616"/>
      <c r="JB97" s="616"/>
      <c r="JC97" s="616"/>
      <c r="JD97" s="616"/>
      <c r="JE97" s="616"/>
      <c r="JF97" s="616"/>
      <c r="JG97" s="616"/>
      <c r="JH97" s="616"/>
      <c r="JI97" s="616"/>
      <c r="JJ97" s="616"/>
      <c r="JK97" s="616"/>
      <c r="JL97" s="616"/>
      <c r="JM97" s="616"/>
      <c r="JN97" s="616"/>
      <c r="JO97" s="616"/>
      <c r="JP97" s="616"/>
      <c r="JQ97" s="616"/>
      <c r="JR97" s="616"/>
      <c r="JS97" s="616"/>
      <c r="JT97" s="616"/>
      <c r="JU97" s="616"/>
      <c r="JV97" s="616"/>
      <c r="JW97" s="616"/>
      <c r="JX97" s="616"/>
      <c r="JY97" s="616"/>
      <c r="JZ97" s="616"/>
      <c r="KA97" s="616"/>
      <c r="KB97" s="616"/>
      <c r="KC97" s="616"/>
      <c r="KD97" s="616"/>
      <c r="KE97" s="616"/>
      <c r="KF97" s="616"/>
      <c r="KG97" s="616"/>
      <c r="KH97" s="616"/>
      <c r="KI97" s="616"/>
      <c r="KJ97" s="616"/>
      <c r="KK97" s="616"/>
      <c r="KL97" s="616"/>
      <c r="KM97" s="616"/>
      <c r="KN97" s="616"/>
      <c r="KO97" s="616"/>
      <c r="KP97" s="616"/>
      <c r="KQ97" s="616"/>
      <c r="KR97" s="616"/>
      <c r="KS97" s="616"/>
      <c r="KT97" s="616"/>
      <c r="KU97" s="616"/>
      <c r="KV97" s="616"/>
      <c r="KW97" s="616"/>
      <c r="KX97" s="616"/>
      <c r="KY97" s="616"/>
      <c r="KZ97" s="616"/>
      <c r="LA97" s="616"/>
      <c r="LB97" s="616"/>
      <c r="LC97" s="616"/>
      <c r="LD97" s="616"/>
      <c r="LE97" s="616"/>
      <c r="LF97" s="616"/>
      <c r="LG97" s="616"/>
      <c r="LH97" s="616"/>
      <c r="LI97" s="616"/>
      <c r="LJ97" s="616"/>
      <c r="LK97" s="616"/>
      <c r="LL97" s="616"/>
      <c r="LM97" s="616"/>
      <c r="LN97" s="616"/>
      <c r="LO97" s="616"/>
      <c r="LP97" s="616"/>
      <c r="LQ97" s="616"/>
      <c r="LR97" s="616"/>
      <c r="LS97" s="616"/>
      <c r="LT97" s="616"/>
      <c r="LU97" s="616"/>
      <c r="LV97" s="616"/>
      <c r="LW97" s="616"/>
      <c r="LX97" s="616"/>
      <c r="LY97" s="616"/>
      <c r="LZ97" s="616"/>
      <c r="MA97" s="616"/>
      <c r="MB97" s="616"/>
      <c r="MC97" s="616"/>
      <c r="MD97" s="616"/>
      <c r="ME97" s="616"/>
      <c r="MF97" s="616"/>
      <c r="MG97" s="616"/>
      <c r="MH97" s="616"/>
      <c r="MI97" s="616"/>
      <c r="MJ97" s="616"/>
      <c r="MK97" s="616"/>
      <c r="ML97" s="616"/>
      <c r="MM97" s="616"/>
      <c r="MN97" s="616"/>
      <c r="MO97" s="616"/>
      <c r="MP97" s="616"/>
      <c r="MQ97" s="616"/>
      <c r="MR97" s="616"/>
      <c r="MS97" s="616"/>
      <c r="MT97" s="616"/>
      <c r="MU97" s="616"/>
      <c r="MV97" s="616"/>
      <c r="MW97" s="616"/>
      <c r="MX97" s="616"/>
      <c r="MY97" s="616"/>
      <c r="MZ97" s="616"/>
      <c r="NA97" s="616"/>
      <c r="NB97" s="616"/>
      <c r="NC97" s="616"/>
      <c r="ND97" s="616"/>
      <c r="NE97" s="616"/>
      <c r="NF97" s="616"/>
      <c r="NG97" s="616"/>
      <c r="NH97" s="616"/>
      <c r="NI97" s="616"/>
      <c r="NJ97" s="616"/>
      <c r="NK97" s="616"/>
      <c r="NL97" s="616"/>
      <c r="NM97" s="616"/>
      <c r="NN97" s="616"/>
      <c r="NO97" s="616"/>
      <c r="NP97" s="616"/>
      <c r="NQ97" s="616"/>
      <c r="NR97" s="616"/>
      <c r="NS97" s="616"/>
      <c r="NT97" s="616"/>
      <c r="NU97" s="616"/>
      <c r="NV97" s="616"/>
      <c r="NW97" s="616"/>
      <c r="NX97" s="616"/>
      <c r="NY97" s="616"/>
      <c r="NZ97" s="616"/>
      <c r="OA97" s="616"/>
      <c r="OB97" s="616"/>
      <c r="OC97" s="616"/>
      <c r="OD97" s="616"/>
      <c r="OE97" s="616"/>
      <c r="OF97" s="616"/>
      <c r="OG97" s="616"/>
      <c r="OH97" s="616"/>
      <c r="OI97" s="616"/>
      <c r="OJ97" s="616"/>
      <c r="OK97" s="616"/>
      <c r="OL97" s="616"/>
      <c r="OM97" s="616"/>
      <c r="ON97" s="616"/>
      <c r="OO97" s="616"/>
      <c r="OP97" s="616"/>
      <c r="OQ97" s="616"/>
      <c r="OR97" s="616"/>
      <c r="OS97" s="616"/>
      <c r="OT97" s="616"/>
      <c r="OU97" s="616"/>
      <c r="OV97" s="616"/>
      <c r="OW97" s="616"/>
      <c r="OX97" s="616"/>
      <c r="OY97" s="616"/>
      <c r="OZ97" s="616"/>
      <c r="PA97" s="616"/>
      <c r="PB97" s="616"/>
      <c r="PC97" s="616"/>
      <c r="PD97" s="616"/>
      <c r="PE97" s="616"/>
      <c r="PF97" s="616"/>
      <c r="PG97" s="616"/>
      <c r="PH97" s="616"/>
      <c r="PI97" s="616"/>
      <c r="PJ97" s="616"/>
      <c r="PK97" s="616"/>
      <c r="PL97" s="616"/>
      <c r="PM97" s="616"/>
      <c r="PN97" s="616"/>
      <c r="PO97" s="616"/>
      <c r="PP97" s="616"/>
      <c r="PQ97" s="616"/>
      <c r="PR97" s="616"/>
      <c r="PS97" s="616"/>
      <c r="PT97" s="616"/>
      <c r="PU97" s="616"/>
      <c r="PV97" s="616"/>
      <c r="PW97" s="616"/>
      <c r="PX97" s="616"/>
      <c r="PY97" s="616"/>
      <c r="PZ97" s="616"/>
      <c r="QA97" s="616"/>
      <c r="QB97" s="616"/>
      <c r="QC97" s="616"/>
      <c r="QD97" s="616"/>
      <c r="QE97" s="616"/>
      <c r="QF97" s="616"/>
      <c r="QG97" s="616"/>
      <c r="QH97" s="616"/>
      <c r="QI97" s="616"/>
      <c r="QJ97" s="616"/>
      <c r="QK97" s="616"/>
      <c r="QL97" s="616"/>
      <c r="QM97" s="616"/>
      <c r="QN97" s="616"/>
      <c r="QO97" s="616"/>
      <c r="QP97" s="616"/>
      <c r="QQ97" s="616"/>
      <c r="QR97" s="616"/>
      <c r="QS97" s="616"/>
      <c r="QT97" s="616"/>
      <c r="QU97" s="616"/>
      <c r="QV97" s="616"/>
      <c r="QW97" s="616"/>
      <c r="QX97" s="616"/>
      <c r="QY97" s="616"/>
      <c r="QZ97" s="616"/>
      <c r="RA97" s="616"/>
      <c r="RB97" s="616"/>
      <c r="RC97" s="616"/>
      <c r="RD97" s="616"/>
      <c r="RE97" s="616"/>
      <c r="RF97" s="616"/>
      <c r="RG97" s="616"/>
      <c r="RH97" s="616"/>
      <c r="RI97" s="616"/>
      <c r="RJ97" s="616"/>
      <c r="RK97" s="616"/>
      <c r="RL97" s="616"/>
      <c r="RM97" s="616"/>
      <c r="RN97" s="616"/>
      <c r="RO97" s="616"/>
      <c r="RP97" s="616"/>
      <c r="RQ97" s="616"/>
      <c r="RR97" s="616"/>
      <c r="RS97" s="616"/>
      <c r="RT97" s="616"/>
      <c r="RU97" s="616"/>
      <c r="RV97" s="616"/>
      <c r="RW97" s="616"/>
      <c r="RX97" s="616"/>
      <c r="RY97" s="616"/>
      <c r="RZ97" s="616"/>
      <c r="SA97" s="616"/>
      <c r="SB97" s="616"/>
      <c r="SC97" s="616"/>
      <c r="SD97" s="616"/>
      <c r="SE97" s="616"/>
      <c r="SF97" s="616"/>
      <c r="SG97" s="616"/>
      <c r="SH97" s="616"/>
      <c r="SI97" s="616"/>
      <c r="SJ97" s="616"/>
      <c r="SK97" s="616"/>
      <c r="SL97" s="616"/>
      <c r="SM97" s="616"/>
      <c r="SN97" s="616"/>
      <c r="SO97" s="616"/>
      <c r="SP97" s="616"/>
      <c r="SQ97" s="616"/>
      <c r="SR97" s="616"/>
      <c r="SS97" s="616"/>
      <c r="ST97" s="616"/>
      <c r="SU97" s="616"/>
      <c r="SV97" s="616"/>
      <c r="SW97" s="616"/>
      <c r="SX97" s="616"/>
      <c r="SY97" s="616"/>
      <c r="SZ97" s="616"/>
      <c r="TA97" s="616"/>
      <c r="TB97" s="616"/>
      <c r="TC97" s="616"/>
      <c r="TD97" s="616"/>
      <c r="TE97" s="616"/>
      <c r="TF97" s="616"/>
      <c r="TG97" s="616"/>
      <c r="TH97" s="616"/>
      <c r="TI97" s="616"/>
      <c r="TJ97" s="616"/>
      <c r="TK97" s="616"/>
      <c r="TL97" s="616"/>
      <c r="TM97" s="616"/>
      <c r="TN97" s="616"/>
      <c r="TO97" s="616"/>
      <c r="TP97" s="616"/>
      <c r="TQ97" s="616"/>
      <c r="TR97" s="616"/>
      <c r="TS97" s="616"/>
      <c r="TT97" s="616"/>
      <c r="TU97" s="616"/>
      <c r="TV97" s="616"/>
      <c r="TW97" s="616"/>
      <c r="TX97" s="616"/>
      <c r="TY97" s="616"/>
      <c r="TZ97" s="616"/>
      <c r="UA97" s="616"/>
      <c r="UB97" s="616"/>
      <c r="UC97" s="616"/>
      <c r="UD97" s="616"/>
      <c r="UE97" s="616"/>
      <c r="UF97" s="616"/>
      <c r="UG97" s="616"/>
      <c r="UH97" s="616"/>
      <c r="UI97" s="616"/>
      <c r="UJ97" s="616"/>
      <c r="UK97" s="616"/>
      <c r="UL97" s="616"/>
      <c r="UM97" s="616"/>
      <c r="UN97" s="616"/>
      <c r="UO97" s="616"/>
      <c r="UP97" s="616"/>
      <c r="UQ97" s="616"/>
      <c r="UR97" s="616"/>
      <c r="US97" s="616"/>
      <c r="UT97" s="616"/>
      <c r="UU97" s="616"/>
      <c r="UV97" s="616"/>
      <c r="UW97" s="616"/>
      <c r="UX97" s="616"/>
      <c r="UY97" s="616"/>
      <c r="UZ97" s="616"/>
      <c r="VA97" s="616"/>
      <c r="VB97" s="616"/>
      <c r="VC97" s="616"/>
      <c r="VD97" s="616"/>
      <c r="VE97" s="616"/>
      <c r="VF97" s="616"/>
      <c r="VG97" s="616"/>
      <c r="VH97" s="616"/>
      <c r="VI97" s="616"/>
      <c r="VJ97" s="616"/>
      <c r="VK97" s="616"/>
      <c r="VL97" s="616"/>
      <c r="VM97" s="616"/>
      <c r="VN97" s="616"/>
      <c r="VO97" s="616"/>
      <c r="VP97" s="616"/>
      <c r="VQ97" s="616"/>
      <c r="VR97" s="616"/>
      <c r="VS97" s="616"/>
      <c r="VT97" s="616"/>
      <c r="VU97" s="616"/>
      <c r="VV97" s="616"/>
      <c r="VW97" s="616"/>
      <c r="VX97" s="616"/>
      <c r="VY97" s="616"/>
      <c r="VZ97" s="616"/>
      <c r="WA97" s="616"/>
      <c r="WB97" s="616"/>
      <c r="WC97" s="616"/>
      <c r="WD97" s="616"/>
      <c r="WE97" s="616"/>
      <c r="WF97" s="616"/>
      <c r="WG97" s="616"/>
      <c r="WH97" s="616"/>
      <c r="WI97" s="616"/>
      <c r="WJ97" s="616"/>
      <c r="WK97" s="616"/>
      <c r="WL97" s="616"/>
      <c r="WM97" s="616"/>
      <c r="WN97" s="616"/>
      <c r="WO97" s="616"/>
      <c r="WP97" s="616"/>
      <c r="WQ97" s="616"/>
      <c r="WR97" s="616"/>
      <c r="WS97" s="616"/>
      <c r="WT97" s="616"/>
      <c r="WU97" s="616"/>
      <c r="WV97" s="616"/>
      <c r="WW97" s="616"/>
      <c r="WX97" s="616"/>
      <c r="WY97" s="616"/>
      <c r="WZ97" s="616"/>
      <c r="XA97" s="616"/>
      <c r="XB97" s="616"/>
      <c r="XC97" s="616"/>
      <c r="XD97" s="616"/>
      <c r="XE97" s="616"/>
      <c r="XF97" s="616"/>
      <c r="XG97" s="616"/>
      <c r="XH97" s="616"/>
      <c r="XI97" s="616"/>
      <c r="XJ97" s="616"/>
      <c r="XK97" s="616"/>
      <c r="XL97" s="616"/>
      <c r="XM97" s="616"/>
      <c r="XN97" s="616"/>
      <c r="XO97" s="616"/>
      <c r="XP97" s="616"/>
      <c r="XQ97" s="616"/>
      <c r="XR97" s="616"/>
      <c r="XS97" s="616"/>
      <c r="XT97" s="616"/>
      <c r="XU97" s="616"/>
      <c r="XV97" s="616"/>
      <c r="XW97" s="616"/>
      <c r="XX97" s="616"/>
      <c r="XY97" s="616"/>
      <c r="XZ97" s="616"/>
      <c r="YA97" s="616"/>
      <c r="YB97" s="616"/>
      <c r="YC97" s="616"/>
      <c r="YD97" s="616"/>
      <c r="YE97" s="616"/>
      <c r="YF97" s="616"/>
      <c r="YG97" s="616"/>
      <c r="YH97" s="616"/>
      <c r="YI97" s="616"/>
      <c r="YJ97" s="616"/>
      <c r="YK97" s="616"/>
      <c r="YL97" s="616"/>
      <c r="YM97" s="616"/>
      <c r="YN97" s="616"/>
      <c r="YO97" s="616"/>
      <c r="YP97" s="616"/>
      <c r="YQ97" s="616"/>
      <c r="YR97" s="616"/>
      <c r="YS97" s="616"/>
      <c r="YT97" s="616"/>
      <c r="YU97" s="616"/>
      <c r="YV97" s="616"/>
      <c r="YW97" s="616"/>
      <c r="YX97" s="616"/>
      <c r="YY97" s="616"/>
      <c r="YZ97" s="616"/>
      <c r="ZA97" s="616"/>
      <c r="ZB97" s="616"/>
      <c r="ZC97" s="616"/>
      <c r="ZD97" s="616"/>
      <c r="ZE97" s="616"/>
      <c r="ZF97" s="616"/>
      <c r="ZG97" s="616"/>
      <c r="ZH97" s="616"/>
      <c r="ZI97" s="616"/>
      <c r="ZJ97" s="616"/>
      <c r="ZK97" s="616"/>
      <c r="ZL97" s="616"/>
      <c r="ZM97" s="616"/>
      <c r="ZN97" s="616"/>
      <c r="ZO97" s="616"/>
      <c r="ZP97" s="616"/>
      <c r="ZQ97" s="616"/>
      <c r="ZR97" s="616"/>
      <c r="ZS97" s="616"/>
      <c r="ZT97" s="616"/>
      <c r="ZU97" s="616"/>
      <c r="ZV97" s="616"/>
      <c r="ZW97" s="616"/>
      <c r="ZX97" s="616"/>
      <c r="ZY97" s="616"/>
      <c r="ZZ97" s="616"/>
      <c r="AAA97" s="616"/>
      <c r="AAB97" s="616"/>
      <c r="AAC97" s="616"/>
      <c r="AAD97" s="616"/>
      <c r="AAE97" s="616"/>
      <c r="AAF97" s="616"/>
      <c r="AAG97" s="616"/>
      <c r="AAH97" s="616"/>
      <c r="AAI97" s="616"/>
      <c r="AAJ97" s="616"/>
      <c r="AAK97" s="616"/>
      <c r="AAL97" s="616"/>
      <c r="AAM97" s="616"/>
      <c r="AAN97" s="616"/>
      <c r="AAO97" s="616"/>
      <c r="AAP97" s="616"/>
      <c r="AAQ97" s="616"/>
      <c r="AAR97" s="616"/>
      <c r="AAS97" s="616"/>
      <c r="AAT97" s="616"/>
      <c r="AAU97" s="616"/>
      <c r="AAV97" s="616"/>
      <c r="AAW97" s="616"/>
      <c r="AAX97" s="616"/>
      <c r="AAY97" s="616"/>
      <c r="AAZ97" s="616"/>
      <c r="ABA97" s="616"/>
      <c r="ABB97" s="616"/>
      <c r="ABC97" s="616"/>
      <c r="ABD97" s="616"/>
      <c r="ABE97" s="616"/>
      <c r="ABF97" s="616"/>
      <c r="ABG97" s="616"/>
      <c r="ABH97" s="616"/>
      <c r="ABI97" s="616"/>
      <c r="ABJ97" s="616"/>
      <c r="ABK97" s="616"/>
      <c r="ABL97" s="616"/>
      <c r="ABM97" s="616"/>
      <c r="ABN97" s="616"/>
      <c r="ABO97" s="1304"/>
      <c r="ABP97" s="1304"/>
      <c r="ABQ97" s="1304"/>
      <c r="ABR97" s="1304"/>
      <c r="ABS97" s="616"/>
      <c r="ABT97" s="616"/>
      <c r="ABU97" s="616"/>
      <c r="ABV97" s="616"/>
      <c r="ABW97" s="616"/>
      <c r="ABX97" s="616"/>
      <c r="ABY97" s="616"/>
      <c r="ABZ97" s="616"/>
      <c r="ACA97" s="616"/>
      <c r="ACB97" s="616"/>
      <c r="ACC97" s="616"/>
      <c r="ACD97" s="616"/>
      <c r="ACE97" s="616"/>
      <c r="ACF97" s="616"/>
      <c r="ACG97" s="616"/>
      <c r="ACH97" s="616"/>
      <c r="ACI97" s="616"/>
      <c r="ACJ97" s="616"/>
      <c r="ACK97" s="616"/>
      <c r="ACL97" s="616"/>
      <c r="ACM97" s="616"/>
      <c r="ACN97" s="616"/>
      <c r="ACO97" s="616"/>
      <c r="ACP97" s="616"/>
      <c r="ACQ97" s="1304"/>
      <c r="ACR97" s="1304"/>
      <c r="ACS97" s="1304"/>
      <c r="ACT97" s="1304"/>
      <c r="ACU97" s="616"/>
      <c r="ACV97" s="616"/>
      <c r="ACW97" s="616"/>
      <c r="ACX97" s="616"/>
      <c r="ACY97" s="616"/>
      <c r="ACZ97" s="616"/>
      <c r="ADA97" s="616"/>
      <c r="ADB97" s="616"/>
      <c r="ADC97" s="616"/>
      <c r="ADD97" s="616"/>
      <c r="ADE97" s="616"/>
      <c r="ADF97" s="616"/>
      <c r="ADG97" s="616"/>
      <c r="ADH97" s="616"/>
      <c r="ADI97" s="616"/>
      <c r="ADJ97" s="616"/>
      <c r="ADK97" s="1304"/>
      <c r="ADL97" s="1304"/>
      <c r="ADM97" s="1304"/>
      <c r="ADN97" s="1304"/>
      <c r="ADO97" s="1304"/>
      <c r="ADP97" s="1304"/>
      <c r="ADQ97" s="1304"/>
      <c r="ADR97" s="1304"/>
      <c r="ADS97" s="1304"/>
      <c r="ADT97" s="1304"/>
      <c r="ADU97" s="1304"/>
      <c r="ADV97" s="1304"/>
      <c r="ADW97" s="1304"/>
      <c r="ADX97" s="1304"/>
      <c r="ADY97" s="1304"/>
      <c r="ADZ97" s="1304"/>
      <c r="AEA97" s="1304"/>
      <c r="AEB97" s="1304"/>
      <c r="AEC97" s="1304"/>
      <c r="AED97" s="1304"/>
      <c r="AEE97" s="443"/>
      <c r="AEF97" s="443"/>
      <c r="AEG97" s="443"/>
    </row>
    <row r="98" spans="1:817">
      <c r="A98" s="538"/>
      <c r="B98" s="461"/>
      <c r="C98" s="462"/>
      <c r="D98" s="443"/>
      <c r="E98" s="446" t="s">
        <v>392</v>
      </c>
      <c r="F98" s="445"/>
      <c r="G98" s="443"/>
      <c r="H98" s="443"/>
      <c r="I98" s="443"/>
      <c r="J98" s="616"/>
      <c r="K98" s="616"/>
      <c r="L98" s="616"/>
      <c r="M98" s="616"/>
      <c r="N98" s="616"/>
      <c r="O98" s="616"/>
      <c r="P98" s="616"/>
      <c r="Q98" s="616"/>
      <c r="R98" s="616"/>
      <c r="S98" s="616"/>
      <c r="T98" s="616"/>
      <c r="U98" s="616"/>
      <c r="V98" s="616"/>
      <c r="W98" s="616"/>
      <c r="X98" s="616"/>
      <c r="Y98" s="616"/>
      <c r="Z98" s="616"/>
      <c r="AA98" s="616"/>
      <c r="AB98" s="616"/>
      <c r="AC98" s="616"/>
      <c r="AD98" s="616"/>
      <c r="AE98" s="616"/>
      <c r="AF98" s="616"/>
      <c r="AG98" s="616"/>
      <c r="AH98" s="616"/>
      <c r="AI98" s="616"/>
      <c r="AJ98" s="616"/>
      <c r="AK98" s="616"/>
      <c r="AL98" s="616"/>
      <c r="AM98" s="616"/>
      <c r="AN98" s="616"/>
      <c r="AO98" s="616"/>
      <c r="AP98" s="616"/>
      <c r="AQ98" s="616"/>
      <c r="AR98" s="616"/>
      <c r="AS98" s="616"/>
      <c r="AT98" s="616"/>
      <c r="AU98" s="616"/>
      <c r="AV98" s="616"/>
      <c r="AW98" s="616"/>
      <c r="AX98" s="616"/>
      <c r="AY98" s="616"/>
      <c r="AZ98" s="616"/>
      <c r="BA98" s="616"/>
      <c r="BB98" s="616"/>
      <c r="BC98" s="616"/>
      <c r="BD98" s="616"/>
      <c r="BE98" s="616"/>
      <c r="BF98" s="616"/>
      <c r="BG98" s="616"/>
      <c r="BH98" s="616"/>
      <c r="BI98" s="616"/>
      <c r="BJ98" s="616"/>
      <c r="BK98" s="616"/>
      <c r="BL98" s="616"/>
      <c r="BM98" s="616"/>
      <c r="BN98" s="616"/>
      <c r="BO98" s="616"/>
      <c r="BP98" s="616"/>
      <c r="BQ98" s="616"/>
      <c r="BR98" s="616"/>
      <c r="BS98" s="616"/>
      <c r="BT98" s="616"/>
      <c r="BU98" s="616"/>
      <c r="BV98" s="616"/>
      <c r="BW98" s="616"/>
      <c r="BX98" s="616"/>
      <c r="BY98" s="616"/>
      <c r="BZ98" s="616"/>
      <c r="CA98" s="616"/>
      <c r="CB98" s="616"/>
      <c r="CC98" s="616"/>
      <c r="CD98" s="616"/>
      <c r="CE98" s="616"/>
      <c r="CF98" s="616"/>
      <c r="CG98" s="616"/>
      <c r="CH98" s="616"/>
      <c r="CI98" s="616"/>
      <c r="CJ98" s="616"/>
      <c r="CK98" s="616"/>
      <c r="CL98" s="616"/>
      <c r="CM98" s="616"/>
      <c r="CN98" s="616"/>
      <c r="CO98" s="616"/>
      <c r="CP98" s="616"/>
      <c r="CQ98" s="616"/>
      <c r="CR98" s="616"/>
      <c r="CS98" s="616"/>
      <c r="CT98" s="616"/>
      <c r="CU98" s="616"/>
      <c r="CV98" s="616"/>
      <c r="CW98" s="616"/>
      <c r="CX98" s="616"/>
      <c r="CY98" s="616"/>
      <c r="CZ98" s="616"/>
      <c r="DA98" s="616"/>
      <c r="DB98" s="616"/>
      <c r="DC98" s="616"/>
      <c r="DD98" s="616"/>
      <c r="DE98" s="616"/>
      <c r="DF98" s="616"/>
      <c r="DG98" s="616"/>
      <c r="DH98" s="616"/>
      <c r="DI98" s="616"/>
      <c r="DJ98" s="616"/>
      <c r="DK98" s="616"/>
      <c r="DL98" s="616"/>
      <c r="DM98" s="616"/>
      <c r="DN98" s="616"/>
      <c r="DO98" s="616"/>
      <c r="DP98" s="616"/>
      <c r="DQ98" s="616"/>
      <c r="DR98" s="616"/>
      <c r="DS98" s="616"/>
      <c r="DT98" s="616"/>
      <c r="DU98" s="616"/>
      <c r="DV98" s="616"/>
      <c r="DW98" s="616"/>
      <c r="DX98" s="616"/>
      <c r="DY98" s="616"/>
      <c r="DZ98" s="616"/>
      <c r="EA98" s="616"/>
      <c r="EB98" s="616"/>
      <c r="EC98" s="616"/>
      <c r="ED98" s="616"/>
      <c r="EE98" s="616"/>
      <c r="EF98" s="616"/>
      <c r="EG98" s="616"/>
      <c r="EH98" s="616"/>
      <c r="EI98" s="616"/>
      <c r="EJ98" s="616"/>
      <c r="EK98" s="616"/>
      <c r="EL98" s="616"/>
      <c r="EM98" s="616"/>
      <c r="EN98" s="616"/>
      <c r="EO98" s="616"/>
      <c r="EP98" s="616"/>
      <c r="EQ98" s="616"/>
      <c r="ER98" s="616"/>
      <c r="ES98" s="616"/>
      <c r="ET98" s="616"/>
      <c r="EU98" s="616"/>
      <c r="EV98" s="616"/>
      <c r="EW98" s="616"/>
      <c r="EX98" s="616"/>
      <c r="EY98" s="616"/>
      <c r="EZ98" s="616"/>
      <c r="FA98" s="616"/>
      <c r="FB98" s="616"/>
      <c r="FC98" s="616"/>
      <c r="FD98" s="616"/>
      <c r="FE98" s="616"/>
      <c r="FF98" s="616"/>
      <c r="FG98" s="616"/>
      <c r="FH98" s="616"/>
      <c r="FI98" s="616"/>
      <c r="FJ98" s="616"/>
      <c r="FK98" s="616"/>
      <c r="FL98" s="616"/>
      <c r="FM98" s="616"/>
      <c r="FN98" s="616"/>
      <c r="FO98" s="616"/>
      <c r="FP98" s="616"/>
      <c r="FQ98" s="616"/>
      <c r="FR98" s="616"/>
      <c r="FS98" s="616"/>
      <c r="FT98" s="616"/>
      <c r="FU98" s="616"/>
      <c r="FV98" s="616"/>
      <c r="FW98" s="616"/>
      <c r="FX98" s="616"/>
      <c r="FY98" s="616"/>
      <c r="FZ98" s="616"/>
      <c r="GA98" s="616"/>
      <c r="GB98" s="616"/>
      <c r="GC98" s="616"/>
      <c r="GD98" s="616"/>
      <c r="GE98" s="616"/>
      <c r="GF98" s="616"/>
      <c r="GG98" s="616"/>
      <c r="GH98" s="616"/>
      <c r="GI98" s="616"/>
      <c r="GJ98" s="616"/>
      <c r="GK98" s="616"/>
      <c r="GL98" s="616"/>
      <c r="GM98" s="616"/>
      <c r="GN98" s="616"/>
      <c r="GO98" s="616"/>
      <c r="GP98" s="616"/>
      <c r="GQ98" s="616"/>
      <c r="GR98" s="616"/>
      <c r="GS98" s="616"/>
      <c r="GT98" s="616"/>
      <c r="GU98" s="616"/>
      <c r="GV98" s="616"/>
      <c r="GW98" s="616"/>
      <c r="GX98" s="616"/>
      <c r="GY98" s="616"/>
      <c r="GZ98" s="616"/>
      <c r="HA98" s="616"/>
      <c r="HB98" s="616"/>
      <c r="HC98" s="616"/>
      <c r="HD98" s="616"/>
      <c r="HE98" s="616"/>
      <c r="HF98" s="616"/>
      <c r="HG98" s="616"/>
      <c r="HH98" s="616"/>
      <c r="HI98" s="616"/>
      <c r="HJ98" s="616"/>
      <c r="HK98" s="616"/>
      <c r="HL98" s="616"/>
      <c r="HM98" s="616"/>
      <c r="HN98" s="616"/>
      <c r="HO98" s="616"/>
      <c r="HP98" s="616"/>
      <c r="HQ98" s="616"/>
      <c r="HR98" s="616"/>
      <c r="HS98" s="616"/>
      <c r="HT98" s="616"/>
      <c r="HU98" s="616"/>
      <c r="HV98" s="616"/>
      <c r="HW98" s="616"/>
      <c r="HX98" s="616"/>
      <c r="HY98" s="616"/>
      <c r="HZ98" s="616"/>
      <c r="IA98" s="616"/>
      <c r="IB98" s="616"/>
      <c r="IC98" s="616"/>
      <c r="ID98" s="616"/>
      <c r="IE98" s="616"/>
      <c r="IF98" s="616"/>
      <c r="IG98" s="616"/>
      <c r="IH98" s="616"/>
      <c r="II98" s="616"/>
      <c r="IJ98" s="616"/>
      <c r="IK98" s="616"/>
      <c r="IL98" s="616"/>
      <c r="IM98" s="616"/>
      <c r="IN98" s="616"/>
      <c r="IO98" s="616"/>
      <c r="IP98" s="616"/>
      <c r="IQ98" s="616"/>
      <c r="IR98" s="616"/>
      <c r="IS98" s="616"/>
      <c r="IT98" s="616"/>
      <c r="IU98" s="616"/>
      <c r="IV98" s="616"/>
      <c r="IW98" s="616"/>
      <c r="IX98" s="616"/>
      <c r="IY98" s="616"/>
      <c r="IZ98" s="616"/>
      <c r="JA98" s="616"/>
      <c r="JB98" s="616"/>
      <c r="JC98" s="616"/>
      <c r="JD98" s="616"/>
      <c r="JE98" s="616"/>
      <c r="JF98" s="616"/>
      <c r="JG98" s="616"/>
      <c r="JH98" s="616"/>
      <c r="JI98" s="616"/>
      <c r="JJ98" s="616"/>
      <c r="JK98" s="616"/>
      <c r="JL98" s="616"/>
      <c r="JM98" s="616"/>
      <c r="JN98" s="616"/>
      <c r="JO98" s="616"/>
      <c r="JP98" s="616"/>
      <c r="JQ98" s="616"/>
      <c r="JR98" s="616"/>
      <c r="JS98" s="616"/>
      <c r="JT98" s="616"/>
      <c r="JU98" s="616"/>
      <c r="JV98" s="616"/>
      <c r="JW98" s="616"/>
      <c r="JX98" s="616"/>
      <c r="JY98" s="616"/>
      <c r="JZ98" s="616"/>
      <c r="KA98" s="616"/>
      <c r="KB98" s="616"/>
      <c r="KC98" s="616"/>
      <c r="KD98" s="616"/>
      <c r="KE98" s="616"/>
      <c r="KF98" s="616"/>
      <c r="KG98" s="616"/>
      <c r="KH98" s="616"/>
      <c r="KI98" s="616"/>
      <c r="KJ98" s="616"/>
      <c r="KK98" s="616"/>
      <c r="KL98" s="616"/>
      <c r="KM98" s="616"/>
      <c r="KN98" s="616"/>
      <c r="KO98" s="616"/>
      <c r="KP98" s="616"/>
      <c r="KQ98" s="616"/>
      <c r="KR98" s="616"/>
      <c r="KS98" s="616"/>
      <c r="KT98" s="616"/>
      <c r="KU98" s="616"/>
      <c r="KV98" s="616"/>
      <c r="KW98" s="616"/>
      <c r="KX98" s="616"/>
      <c r="KY98" s="616"/>
      <c r="KZ98" s="616"/>
      <c r="LA98" s="616"/>
      <c r="LB98" s="616"/>
      <c r="LC98" s="616"/>
      <c r="LD98" s="616"/>
      <c r="LE98" s="616"/>
      <c r="LF98" s="616"/>
      <c r="LG98" s="616"/>
      <c r="LH98" s="616"/>
      <c r="LI98" s="616"/>
      <c r="LJ98" s="616"/>
      <c r="LK98" s="616"/>
      <c r="LL98" s="616"/>
      <c r="LM98" s="616"/>
      <c r="LN98" s="616"/>
      <c r="LO98" s="616"/>
      <c r="LP98" s="616"/>
      <c r="LQ98" s="616"/>
      <c r="LR98" s="616"/>
      <c r="LS98" s="616"/>
      <c r="LT98" s="616"/>
      <c r="LU98" s="616"/>
      <c r="LV98" s="616"/>
      <c r="LW98" s="616"/>
      <c r="LX98" s="616"/>
      <c r="LY98" s="616"/>
      <c r="LZ98" s="616"/>
      <c r="MA98" s="616"/>
      <c r="MB98" s="616"/>
      <c r="MC98" s="616"/>
      <c r="MD98" s="616"/>
      <c r="ME98" s="616"/>
      <c r="MF98" s="616"/>
      <c r="MG98" s="616"/>
      <c r="MH98" s="616"/>
      <c r="MI98" s="616"/>
      <c r="MJ98" s="616"/>
      <c r="MK98" s="616"/>
      <c r="ML98" s="616"/>
      <c r="MM98" s="616"/>
      <c r="MN98" s="616"/>
      <c r="MO98" s="616"/>
      <c r="MP98" s="616"/>
      <c r="MQ98" s="616"/>
      <c r="MR98" s="616"/>
      <c r="MS98" s="616"/>
      <c r="MT98" s="616"/>
      <c r="MU98" s="616"/>
      <c r="MV98" s="616"/>
      <c r="MW98" s="616"/>
      <c r="MX98" s="616"/>
      <c r="MY98" s="616"/>
      <c r="MZ98" s="616"/>
      <c r="NA98" s="616"/>
      <c r="NB98" s="616"/>
      <c r="NC98" s="616"/>
      <c r="ND98" s="616"/>
      <c r="NE98" s="616"/>
      <c r="NF98" s="616"/>
      <c r="NG98" s="616"/>
      <c r="NH98" s="616"/>
      <c r="NI98" s="616"/>
      <c r="NJ98" s="616"/>
      <c r="NK98" s="616"/>
      <c r="NL98" s="616"/>
      <c r="NM98" s="616"/>
      <c r="NN98" s="616"/>
      <c r="NO98" s="616"/>
      <c r="NP98" s="616"/>
      <c r="NQ98" s="616"/>
      <c r="NR98" s="616"/>
      <c r="NS98" s="616"/>
      <c r="NT98" s="616"/>
      <c r="NU98" s="616"/>
      <c r="NV98" s="616"/>
      <c r="NW98" s="616"/>
      <c r="NX98" s="616"/>
      <c r="NY98" s="616"/>
      <c r="NZ98" s="616"/>
      <c r="OA98" s="616"/>
      <c r="OB98" s="616"/>
      <c r="OC98" s="616"/>
      <c r="OD98" s="616"/>
      <c r="OE98" s="616"/>
      <c r="OF98" s="616"/>
      <c r="OG98" s="616"/>
      <c r="OH98" s="616"/>
      <c r="OI98" s="616"/>
      <c r="OJ98" s="616"/>
      <c r="OK98" s="616"/>
      <c r="OL98" s="616"/>
      <c r="OM98" s="616"/>
      <c r="ON98" s="616"/>
      <c r="OO98" s="616"/>
      <c r="OP98" s="616"/>
      <c r="OQ98" s="616"/>
      <c r="OR98" s="616"/>
      <c r="OS98" s="616"/>
      <c r="OT98" s="616"/>
      <c r="OU98" s="616"/>
      <c r="OV98" s="616"/>
      <c r="OW98" s="616"/>
      <c r="OX98" s="616"/>
      <c r="OY98" s="616"/>
      <c r="OZ98" s="616"/>
      <c r="PA98" s="616"/>
      <c r="PB98" s="616"/>
      <c r="PC98" s="616"/>
      <c r="PD98" s="616"/>
      <c r="PE98" s="616"/>
      <c r="PF98" s="616"/>
      <c r="PG98" s="616"/>
      <c r="PH98" s="616"/>
      <c r="PI98" s="616"/>
      <c r="PJ98" s="616"/>
      <c r="PK98" s="616"/>
      <c r="PL98" s="616"/>
      <c r="PM98" s="616"/>
      <c r="PN98" s="616"/>
      <c r="PO98" s="616"/>
      <c r="PP98" s="616"/>
      <c r="PQ98" s="616"/>
      <c r="PR98" s="616"/>
      <c r="PS98" s="616"/>
      <c r="PT98" s="616"/>
      <c r="PU98" s="616"/>
      <c r="PV98" s="616"/>
      <c r="PW98" s="616"/>
      <c r="PX98" s="616"/>
      <c r="PY98" s="616"/>
      <c r="PZ98" s="616"/>
      <c r="QA98" s="616"/>
      <c r="QB98" s="616"/>
      <c r="QC98" s="616"/>
      <c r="QD98" s="616"/>
      <c r="QE98" s="616"/>
      <c r="QF98" s="616"/>
      <c r="QG98" s="616"/>
      <c r="QH98" s="616"/>
      <c r="QI98" s="616"/>
      <c r="QJ98" s="616"/>
      <c r="QK98" s="616"/>
      <c r="QL98" s="616"/>
      <c r="QM98" s="616"/>
      <c r="QN98" s="616"/>
      <c r="QO98" s="616"/>
      <c r="QP98" s="616"/>
      <c r="QQ98" s="616"/>
      <c r="QR98" s="616"/>
      <c r="QS98" s="616"/>
      <c r="QT98" s="616"/>
      <c r="QU98" s="616"/>
      <c r="QV98" s="616"/>
      <c r="QW98" s="616"/>
      <c r="QX98" s="616"/>
      <c r="QY98" s="616"/>
      <c r="QZ98" s="616"/>
      <c r="RA98" s="616"/>
      <c r="RB98" s="616"/>
      <c r="RC98" s="616"/>
      <c r="RD98" s="616"/>
      <c r="RE98" s="616"/>
      <c r="RF98" s="616"/>
      <c r="RG98" s="616"/>
      <c r="RH98" s="616"/>
      <c r="RI98" s="616"/>
      <c r="RJ98" s="616"/>
      <c r="RK98" s="616"/>
      <c r="RL98" s="616"/>
      <c r="RM98" s="616"/>
      <c r="RN98" s="616"/>
      <c r="RO98" s="616"/>
      <c r="RP98" s="616"/>
      <c r="RQ98" s="616"/>
      <c r="RR98" s="616"/>
      <c r="RS98" s="616"/>
      <c r="RT98" s="616"/>
      <c r="RU98" s="616"/>
      <c r="RV98" s="616"/>
      <c r="RW98" s="616"/>
      <c r="RX98" s="616"/>
      <c r="RY98" s="616"/>
      <c r="RZ98" s="616"/>
      <c r="SA98" s="616"/>
      <c r="SB98" s="616"/>
      <c r="SC98" s="616"/>
      <c r="SD98" s="616"/>
      <c r="SE98" s="616"/>
      <c r="SF98" s="616"/>
      <c r="SG98" s="616"/>
      <c r="SH98" s="616"/>
      <c r="SI98" s="616"/>
      <c r="SJ98" s="616"/>
      <c r="SK98" s="616"/>
      <c r="SL98" s="616"/>
      <c r="SM98" s="616"/>
      <c r="SN98" s="616"/>
      <c r="SO98" s="616"/>
      <c r="SP98" s="616"/>
      <c r="SQ98" s="616"/>
      <c r="SR98" s="616"/>
      <c r="SS98" s="616"/>
      <c r="ST98" s="616"/>
      <c r="SU98" s="616"/>
      <c r="SV98" s="616"/>
      <c r="SW98" s="616"/>
      <c r="SX98" s="616"/>
      <c r="SY98" s="616"/>
      <c r="SZ98" s="616"/>
      <c r="TA98" s="616"/>
      <c r="TB98" s="616"/>
      <c r="TC98" s="616"/>
      <c r="TD98" s="616"/>
      <c r="TE98" s="616"/>
      <c r="TF98" s="616"/>
      <c r="TG98" s="616"/>
      <c r="TH98" s="616"/>
      <c r="TI98" s="616"/>
      <c r="TJ98" s="616"/>
      <c r="TK98" s="616"/>
      <c r="TL98" s="616"/>
      <c r="TM98" s="616"/>
      <c r="TN98" s="616"/>
      <c r="TO98" s="616"/>
      <c r="TP98" s="616"/>
      <c r="TQ98" s="616"/>
      <c r="TR98" s="616"/>
      <c r="TS98" s="616"/>
      <c r="TT98" s="616"/>
      <c r="TU98" s="616"/>
      <c r="TV98" s="616"/>
      <c r="TW98" s="616"/>
      <c r="TX98" s="616"/>
      <c r="TY98" s="616"/>
      <c r="TZ98" s="616"/>
      <c r="UA98" s="616"/>
      <c r="UB98" s="616"/>
      <c r="UC98" s="616"/>
      <c r="UD98" s="616"/>
      <c r="UE98" s="616"/>
      <c r="UF98" s="616"/>
      <c r="UG98" s="616"/>
      <c r="UH98" s="616"/>
      <c r="UI98" s="616"/>
      <c r="UJ98" s="616"/>
      <c r="UK98" s="616"/>
      <c r="UL98" s="616"/>
      <c r="UM98" s="616"/>
      <c r="UN98" s="616"/>
      <c r="UO98" s="616"/>
      <c r="UP98" s="616"/>
      <c r="UQ98" s="616"/>
      <c r="UR98" s="616"/>
      <c r="US98" s="616"/>
      <c r="UT98" s="616"/>
      <c r="UU98" s="616"/>
      <c r="UV98" s="616"/>
      <c r="UW98" s="616"/>
      <c r="UX98" s="616"/>
      <c r="UY98" s="616"/>
      <c r="UZ98" s="616"/>
      <c r="VA98" s="616"/>
      <c r="VB98" s="616"/>
      <c r="VC98" s="616"/>
      <c r="VD98" s="616"/>
      <c r="VE98" s="616"/>
      <c r="VF98" s="616"/>
      <c r="VG98" s="616"/>
      <c r="VH98" s="616"/>
      <c r="VI98" s="616"/>
      <c r="VJ98" s="616"/>
      <c r="VK98" s="616"/>
      <c r="VL98" s="616"/>
      <c r="VM98" s="616"/>
      <c r="VN98" s="616"/>
      <c r="VO98" s="616"/>
      <c r="VP98" s="616"/>
      <c r="VQ98" s="616"/>
      <c r="VR98" s="616"/>
      <c r="VS98" s="616"/>
      <c r="VT98" s="616"/>
      <c r="VU98" s="616"/>
      <c r="VV98" s="616"/>
      <c r="VW98" s="616"/>
      <c r="VX98" s="616"/>
      <c r="VY98" s="616"/>
      <c r="VZ98" s="616"/>
      <c r="WA98" s="616"/>
      <c r="WB98" s="616"/>
      <c r="WC98" s="616"/>
      <c r="WD98" s="616"/>
      <c r="WE98" s="616"/>
      <c r="WF98" s="616"/>
      <c r="WG98" s="616"/>
      <c r="WH98" s="616"/>
      <c r="WI98" s="616"/>
      <c r="WJ98" s="616"/>
      <c r="WK98" s="616"/>
      <c r="WL98" s="616"/>
      <c r="WM98" s="616"/>
      <c r="WN98" s="616"/>
      <c r="WO98" s="616"/>
      <c r="WP98" s="616"/>
      <c r="WQ98" s="616"/>
      <c r="WR98" s="616"/>
      <c r="WS98" s="616"/>
      <c r="WT98" s="616"/>
      <c r="WU98" s="616"/>
      <c r="WV98" s="616"/>
      <c r="WW98" s="616"/>
      <c r="WX98" s="616"/>
      <c r="WY98" s="616"/>
      <c r="WZ98" s="616"/>
      <c r="XA98" s="616"/>
      <c r="XB98" s="616"/>
      <c r="XC98" s="616"/>
      <c r="XD98" s="616"/>
      <c r="XE98" s="616"/>
      <c r="XF98" s="616"/>
      <c r="XG98" s="616"/>
      <c r="XH98" s="616"/>
      <c r="XI98" s="616"/>
      <c r="XJ98" s="616"/>
      <c r="XK98" s="616"/>
      <c r="XL98" s="616"/>
      <c r="XM98" s="616"/>
      <c r="XN98" s="616"/>
      <c r="XO98" s="616"/>
      <c r="XP98" s="616"/>
      <c r="XQ98" s="616"/>
      <c r="XR98" s="616"/>
      <c r="XS98" s="616"/>
      <c r="XT98" s="616"/>
      <c r="XU98" s="616"/>
      <c r="XV98" s="616"/>
      <c r="XW98" s="616"/>
      <c r="XX98" s="616"/>
      <c r="XY98" s="616"/>
      <c r="XZ98" s="616"/>
      <c r="YA98" s="616"/>
      <c r="YB98" s="616"/>
      <c r="YC98" s="616"/>
      <c r="YD98" s="616"/>
      <c r="YE98" s="616"/>
      <c r="YF98" s="616"/>
      <c r="YG98" s="616"/>
      <c r="YH98" s="616"/>
      <c r="YI98" s="616"/>
      <c r="YJ98" s="616"/>
      <c r="YK98" s="616"/>
      <c r="YL98" s="616"/>
      <c r="YM98" s="616"/>
      <c r="YN98" s="616"/>
      <c r="YO98" s="616"/>
      <c r="YP98" s="616"/>
      <c r="YQ98" s="616"/>
      <c r="YR98" s="616"/>
      <c r="YS98" s="616"/>
      <c r="YT98" s="616"/>
      <c r="YU98" s="616"/>
      <c r="YV98" s="616"/>
      <c r="YW98" s="616"/>
      <c r="YX98" s="616"/>
      <c r="YY98" s="616"/>
      <c r="YZ98" s="616"/>
      <c r="ZA98" s="616"/>
      <c r="ZB98" s="616"/>
      <c r="ZC98" s="616"/>
      <c r="ZD98" s="616"/>
      <c r="ZE98" s="616"/>
      <c r="ZF98" s="616"/>
      <c r="ZG98" s="616"/>
      <c r="ZH98" s="616"/>
      <c r="ZI98" s="616"/>
      <c r="ZJ98" s="616"/>
      <c r="ZK98" s="616"/>
      <c r="ZL98" s="616"/>
      <c r="ZM98" s="616"/>
      <c r="ZN98" s="616"/>
      <c r="ZO98" s="616"/>
      <c r="ZP98" s="616"/>
      <c r="ZQ98" s="616"/>
      <c r="ZR98" s="616"/>
      <c r="ZS98" s="616"/>
      <c r="ZT98" s="616"/>
      <c r="ZU98" s="616"/>
      <c r="ZV98" s="616"/>
      <c r="ZW98" s="616"/>
      <c r="ZX98" s="616"/>
      <c r="ZY98" s="616"/>
      <c r="ZZ98" s="616"/>
      <c r="AAA98" s="616"/>
      <c r="AAB98" s="616"/>
      <c r="AAC98" s="616"/>
      <c r="AAD98" s="616"/>
      <c r="AAE98" s="616"/>
      <c r="AAF98" s="616"/>
      <c r="AAG98" s="616"/>
      <c r="AAH98" s="616"/>
      <c r="AAI98" s="616"/>
      <c r="AAJ98" s="616"/>
      <c r="AAK98" s="616"/>
      <c r="AAL98" s="616"/>
      <c r="AAM98" s="616"/>
      <c r="AAN98" s="616"/>
      <c r="AAO98" s="616"/>
      <c r="AAP98" s="616"/>
      <c r="AAQ98" s="616"/>
      <c r="AAR98" s="616"/>
      <c r="AAS98" s="616"/>
      <c r="AAT98" s="616"/>
      <c r="AAU98" s="616"/>
      <c r="AAV98" s="616"/>
      <c r="AAW98" s="616"/>
      <c r="AAX98" s="616"/>
      <c r="AAY98" s="616"/>
      <c r="AAZ98" s="616"/>
      <c r="ABA98" s="616"/>
      <c r="ABB98" s="616"/>
      <c r="ABC98" s="616"/>
      <c r="ABD98" s="616"/>
      <c r="ABE98" s="616"/>
      <c r="ABF98" s="616"/>
      <c r="ABG98" s="616"/>
      <c r="ABH98" s="616"/>
      <c r="ABI98" s="616"/>
      <c r="ABJ98" s="616"/>
      <c r="ABK98" s="616"/>
      <c r="ABL98" s="616"/>
      <c r="ABM98" s="616"/>
      <c r="ABN98" s="616"/>
      <c r="ABO98" s="1304"/>
      <c r="ABP98" s="1304"/>
      <c r="ABQ98" s="1304"/>
      <c r="ABR98" s="1304"/>
      <c r="ABS98" s="616"/>
      <c r="ABT98" s="616"/>
      <c r="ABU98" s="616"/>
      <c r="ABV98" s="616"/>
      <c r="ABW98" s="616"/>
      <c r="ABX98" s="616"/>
      <c r="ABY98" s="616"/>
      <c r="ABZ98" s="616"/>
      <c r="ACA98" s="616"/>
      <c r="ACB98" s="616"/>
      <c r="ACC98" s="616"/>
      <c r="ACD98" s="616"/>
      <c r="ACE98" s="616"/>
      <c r="ACF98" s="616"/>
      <c r="ACG98" s="616"/>
      <c r="ACH98" s="616"/>
      <c r="ACI98" s="616"/>
      <c r="ACJ98" s="616"/>
      <c r="ACK98" s="616"/>
      <c r="ACL98" s="616"/>
      <c r="ACM98" s="616"/>
      <c r="ACN98" s="616"/>
      <c r="ACO98" s="616"/>
      <c r="ACP98" s="616"/>
      <c r="ACQ98" s="1304"/>
      <c r="ACR98" s="1304"/>
      <c r="ACS98" s="1304"/>
      <c r="ACT98" s="1304"/>
      <c r="ACU98" s="616"/>
      <c r="ACV98" s="616"/>
      <c r="ACW98" s="616"/>
      <c r="ACX98" s="616"/>
      <c r="ACY98" s="616"/>
      <c r="ACZ98" s="616"/>
      <c r="ADA98" s="616"/>
      <c r="ADB98" s="616"/>
      <c r="ADC98" s="616"/>
      <c r="ADD98" s="616"/>
      <c r="ADE98" s="616"/>
      <c r="ADF98" s="616"/>
      <c r="ADG98" s="616"/>
      <c r="ADH98" s="616"/>
      <c r="ADI98" s="616"/>
      <c r="ADJ98" s="616"/>
      <c r="ADK98" s="1304"/>
      <c r="ADL98" s="1304"/>
      <c r="ADM98" s="1304"/>
      <c r="ADN98" s="1304"/>
      <c r="ADO98" s="1304"/>
      <c r="ADP98" s="1304"/>
      <c r="ADQ98" s="1304"/>
      <c r="ADR98" s="1304"/>
      <c r="ADS98" s="1304"/>
      <c r="ADT98" s="1304"/>
      <c r="ADU98" s="1304"/>
      <c r="ADV98" s="1304"/>
      <c r="ADW98" s="1304"/>
      <c r="ADX98" s="1304"/>
      <c r="ADY98" s="1304"/>
      <c r="ADZ98" s="1304"/>
      <c r="AEA98" s="1304"/>
      <c r="AEB98" s="1304"/>
      <c r="AEC98" s="1304"/>
      <c r="AED98" s="1304"/>
      <c r="AEE98" s="443"/>
      <c r="AEF98" s="443"/>
      <c r="AEG98" s="443"/>
    </row>
    <row r="99" spans="1:817">
      <c r="A99" s="538"/>
      <c r="B99" s="461"/>
      <c r="C99" s="462"/>
      <c r="D99" s="443"/>
      <c r="E99" s="443"/>
      <c r="F99" s="445"/>
      <c r="G99" s="443"/>
      <c r="H99" s="443"/>
      <c r="I99" s="443"/>
      <c r="J99" s="616"/>
      <c r="K99" s="616"/>
      <c r="L99" s="616"/>
      <c r="M99" s="616"/>
      <c r="N99" s="616"/>
      <c r="O99" s="616"/>
      <c r="P99" s="616"/>
      <c r="Q99" s="616"/>
      <c r="R99" s="616"/>
      <c r="S99" s="616"/>
      <c r="T99" s="616"/>
      <c r="U99" s="616"/>
      <c r="V99" s="616"/>
      <c r="W99" s="616"/>
      <c r="X99" s="616"/>
      <c r="Y99" s="616"/>
      <c r="Z99" s="616"/>
      <c r="AA99" s="616"/>
      <c r="AB99" s="616"/>
      <c r="AC99" s="616"/>
      <c r="AD99" s="616"/>
      <c r="AE99" s="616"/>
      <c r="AF99" s="616"/>
      <c r="AG99" s="616"/>
      <c r="AH99" s="616"/>
      <c r="AI99" s="616"/>
      <c r="AJ99" s="616"/>
      <c r="AK99" s="616"/>
      <c r="AL99" s="616"/>
      <c r="AM99" s="616"/>
      <c r="AN99" s="616"/>
      <c r="AO99" s="616"/>
      <c r="AP99" s="616"/>
      <c r="AQ99" s="616"/>
      <c r="AR99" s="616"/>
      <c r="AS99" s="616"/>
      <c r="AT99" s="616"/>
      <c r="AU99" s="616"/>
      <c r="AV99" s="616"/>
      <c r="AW99" s="616"/>
      <c r="AX99" s="616"/>
      <c r="AY99" s="616"/>
      <c r="AZ99" s="616"/>
      <c r="BA99" s="616"/>
      <c r="BB99" s="616"/>
      <c r="BC99" s="616"/>
      <c r="BD99" s="616"/>
      <c r="BE99" s="616"/>
      <c r="BF99" s="616"/>
      <c r="BG99" s="616"/>
      <c r="BH99" s="616"/>
      <c r="BI99" s="616"/>
      <c r="BJ99" s="616"/>
      <c r="BK99" s="616"/>
      <c r="BL99" s="616"/>
      <c r="BM99" s="616"/>
      <c r="BN99" s="616"/>
      <c r="BO99" s="616"/>
      <c r="BP99" s="616"/>
      <c r="BQ99" s="616"/>
      <c r="BR99" s="616"/>
      <c r="BS99" s="616"/>
      <c r="BT99" s="616"/>
      <c r="BU99" s="616"/>
      <c r="BV99" s="616"/>
      <c r="BW99" s="616"/>
      <c r="BX99" s="616"/>
      <c r="BY99" s="616"/>
      <c r="BZ99" s="616"/>
      <c r="CA99" s="616"/>
      <c r="CB99" s="616"/>
      <c r="CC99" s="616"/>
      <c r="CD99" s="616"/>
      <c r="CE99" s="616"/>
      <c r="CF99" s="616"/>
      <c r="CG99" s="616"/>
      <c r="CH99" s="616"/>
      <c r="CI99" s="616"/>
      <c r="CJ99" s="616"/>
      <c r="CK99" s="616"/>
      <c r="CL99" s="616"/>
      <c r="CM99" s="616"/>
      <c r="CN99" s="616"/>
      <c r="CO99" s="616"/>
      <c r="CP99" s="616"/>
      <c r="CQ99" s="616"/>
      <c r="CR99" s="616"/>
      <c r="CS99" s="616"/>
      <c r="CT99" s="616"/>
      <c r="CU99" s="616"/>
      <c r="CV99" s="616"/>
      <c r="CW99" s="616"/>
      <c r="CX99" s="616"/>
      <c r="CY99" s="616"/>
      <c r="CZ99" s="616"/>
      <c r="DA99" s="616"/>
      <c r="DB99" s="616"/>
      <c r="DC99" s="616"/>
      <c r="DD99" s="616"/>
      <c r="DE99" s="616"/>
      <c r="DF99" s="616"/>
      <c r="DG99" s="616"/>
      <c r="DH99" s="616"/>
      <c r="DI99" s="616"/>
      <c r="DJ99" s="616"/>
      <c r="DK99" s="616"/>
      <c r="DL99" s="616"/>
      <c r="DM99" s="616"/>
      <c r="DN99" s="616"/>
      <c r="DO99" s="616"/>
      <c r="DP99" s="616"/>
      <c r="DQ99" s="616"/>
      <c r="DR99" s="616"/>
      <c r="DS99" s="616"/>
      <c r="DT99" s="616"/>
      <c r="DU99" s="616"/>
      <c r="DV99" s="616"/>
      <c r="DW99" s="616"/>
      <c r="DX99" s="616"/>
      <c r="DY99" s="616"/>
      <c r="DZ99" s="616"/>
      <c r="EA99" s="616"/>
      <c r="EB99" s="616"/>
      <c r="EC99" s="616"/>
      <c r="ED99" s="616"/>
      <c r="EE99" s="616"/>
      <c r="EF99" s="616"/>
      <c r="EG99" s="616"/>
      <c r="EH99" s="616"/>
      <c r="EI99" s="616"/>
      <c r="EJ99" s="616"/>
      <c r="EK99" s="616"/>
      <c r="EL99" s="616"/>
      <c r="EM99" s="616"/>
      <c r="EN99" s="616"/>
      <c r="EO99" s="616"/>
      <c r="EP99" s="616"/>
      <c r="EQ99" s="616"/>
      <c r="ER99" s="616"/>
      <c r="ES99" s="616"/>
      <c r="ET99" s="616"/>
      <c r="EU99" s="616"/>
      <c r="EV99" s="616"/>
      <c r="EW99" s="616"/>
      <c r="EX99" s="616"/>
      <c r="EY99" s="616"/>
      <c r="EZ99" s="616"/>
      <c r="FA99" s="616"/>
      <c r="FB99" s="616"/>
      <c r="FC99" s="616"/>
      <c r="FD99" s="616"/>
      <c r="FE99" s="616"/>
      <c r="FF99" s="616"/>
      <c r="FG99" s="616"/>
      <c r="FH99" s="616"/>
      <c r="FI99" s="616"/>
      <c r="FJ99" s="616"/>
      <c r="FK99" s="616"/>
      <c r="FL99" s="616"/>
      <c r="FM99" s="616"/>
      <c r="FN99" s="616"/>
      <c r="FO99" s="616"/>
      <c r="FP99" s="616"/>
      <c r="FQ99" s="616"/>
      <c r="FR99" s="616"/>
      <c r="FS99" s="616"/>
      <c r="FT99" s="616"/>
      <c r="FU99" s="616"/>
      <c r="FV99" s="616"/>
      <c r="FW99" s="616"/>
      <c r="FX99" s="616"/>
      <c r="FY99" s="616"/>
      <c r="FZ99" s="616"/>
      <c r="GA99" s="616"/>
      <c r="GB99" s="616"/>
      <c r="GC99" s="616"/>
      <c r="GD99" s="616"/>
      <c r="GE99" s="616"/>
      <c r="GF99" s="616"/>
      <c r="GG99" s="616"/>
      <c r="GH99" s="616"/>
      <c r="GI99" s="616"/>
      <c r="GJ99" s="616"/>
      <c r="GK99" s="616"/>
      <c r="GL99" s="616"/>
      <c r="GM99" s="616"/>
      <c r="GN99" s="616"/>
      <c r="GO99" s="616"/>
      <c r="GP99" s="616"/>
      <c r="GQ99" s="616"/>
      <c r="GR99" s="616"/>
      <c r="GS99" s="616"/>
      <c r="GT99" s="616"/>
      <c r="GU99" s="616"/>
      <c r="GV99" s="616"/>
      <c r="GW99" s="616"/>
      <c r="GX99" s="616"/>
      <c r="GY99" s="616"/>
      <c r="GZ99" s="616"/>
      <c r="HA99" s="616"/>
      <c r="HB99" s="616"/>
      <c r="HC99" s="616"/>
      <c r="HD99" s="616"/>
      <c r="HE99" s="616"/>
      <c r="HF99" s="616"/>
      <c r="HG99" s="616"/>
      <c r="HH99" s="616"/>
      <c r="HI99" s="616"/>
      <c r="HJ99" s="616"/>
      <c r="HK99" s="616"/>
      <c r="HL99" s="616"/>
      <c r="HM99" s="616"/>
      <c r="HN99" s="616"/>
      <c r="HO99" s="616"/>
      <c r="HP99" s="616"/>
      <c r="HQ99" s="616"/>
      <c r="HR99" s="616"/>
      <c r="HS99" s="616"/>
      <c r="HT99" s="616"/>
      <c r="HU99" s="616"/>
      <c r="HV99" s="616"/>
      <c r="HW99" s="616"/>
      <c r="HX99" s="616"/>
      <c r="HY99" s="616"/>
      <c r="HZ99" s="616"/>
      <c r="IA99" s="616"/>
      <c r="IB99" s="616"/>
      <c r="IC99" s="616"/>
      <c r="ID99" s="616"/>
      <c r="IE99" s="616"/>
      <c r="IF99" s="616"/>
      <c r="IG99" s="616"/>
      <c r="IH99" s="616"/>
      <c r="II99" s="616"/>
      <c r="IJ99" s="616"/>
      <c r="IK99" s="616"/>
      <c r="IL99" s="616"/>
      <c r="IM99" s="616"/>
      <c r="IN99" s="616"/>
      <c r="IO99" s="616"/>
      <c r="IP99" s="616"/>
      <c r="IQ99" s="616"/>
      <c r="IR99" s="616"/>
      <c r="IS99" s="616"/>
      <c r="IT99" s="616"/>
      <c r="IU99" s="616"/>
      <c r="IV99" s="616"/>
      <c r="IW99" s="616"/>
      <c r="IX99" s="616"/>
      <c r="IY99" s="616"/>
      <c r="IZ99" s="616"/>
      <c r="JA99" s="616"/>
      <c r="JB99" s="616"/>
      <c r="JC99" s="616"/>
      <c r="JD99" s="616"/>
      <c r="JE99" s="616"/>
      <c r="JF99" s="616"/>
      <c r="JG99" s="616"/>
      <c r="JH99" s="616"/>
      <c r="JI99" s="616"/>
      <c r="JJ99" s="616"/>
      <c r="JK99" s="616"/>
      <c r="JL99" s="616"/>
      <c r="JM99" s="616"/>
      <c r="JN99" s="616"/>
      <c r="JO99" s="616"/>
      <c r="JP99" s="616"/>
      <c r="JQ99" s="616"/>
      <c r="JR99" s="616"/>
      <c r="JS99" s="616"/>
      <c r="JT99" s="616"/>
      <c r="JU99" s="616"/>
      <c r="JV99" s="616"/>
      <c r="JW99" s="616"/>
      <c r="JX99" s="616"/>
      <c r="JY99" s="616"/>
      <c r="JZ99" s="616"/>
      <c r="KA99" s="616"/>
      <c r="KB99" s="616"/>
      <c r="KC99" s="616"/>
      <c r="KD99" s="616"/>
      <c r="KE99" s="616"/>
      <c r="KF99" s="616"/>
      <c r="KG99" s="616"/>
      <c r="KH99" s="616"/>
      <c r="KI99" s="616"/>
      <c r="KJ99" s="616"/>
      <c r="KK99" s="616"/>
      <c r="KL99" s="616"/>
      <c r="KM99" s="616"/>
      <c r="KN99" s="616"/>
      <c r="KO99" s="616"/>
      <c r="KP99" s="616"/>
      <c r="KQ99" s="616"/>
      <c r="KR99" s="616"/>
      <c r="KS99" s="616"/>
      <c r="KT99" s="616"/>
      <c r="KU99" s="616"/>
      <c r="KV99" s="616"/>
      <c r="KW99" s="616"/>
      <c r="KX99" s="616"/>
      <c r="KY99" s="616"/>
      <c r="KZ99" s="616"/>
      <c r="LA99" s="616"/>
      <c r="LB99" s="616"/>
      <c r="LC99" s="616"/>
      <c r="LD99" s="616"/>
      <c r="LE99" s="616"/>
      <c r="LF99" s="616"/>
      <c r="LG99" s="616"/>
      <c r="LH99" s="616"/>
      <c r="LI99" s="616"/>
      <c r="LJ99" s="616"/>
      <c r="LK99" s="616"/>
      <c r="LL99" s="616"/>
      <c r="LM99" s="616"/>
      <c r="LN99" s="616"/>
      <c r="LO99" s="616"/>
      <c r="LP99" s="616"/>
      <c r="LQ99" s="616"/>
      <c r="LR99" s="616"/>
      <c r="LS99" s="616"/>
      <c r="LT99" s="616"/>
      <c r="LU99" s="616"/>
      <c r="LV99" s="616"/>
      <c r="LW99" s="616"/>
      <c r="LX99" s="616"/>
      <c r="LY99" s="616"/>
      <c r="LZ99" s="616"/>
      <c r="MA99" s="616"/>
      <c r="MB99" s="616"/>
      <c r="MC99" s="616"/>
      <c r="MD99" s="616"/>
      <c r="ME99" s="616"/>
      <c r="MF99" s="616"/>
      <c r="MG99" s="616"/>
      <c r="MH99" s="616"/>
      <c r="MI99" s="616"/>
      <c r="MJ99" s="616"/>
      <c r="MK99" s="616"/>
      <c r="ML99" s="616"/>
      <c r="MM99" s="616"/>
      <c r="MN99" s="616"/>
      <c r="MO99" s="616"/>
      <c r="MP99" s="616"/>
      <c r="MQ99" s="616"/>
      <c r="MR99" s="616"/>
      <c r="MS99" s="616"/>
      <c r="MT99" s="616"/>
      <c r="MU99" s="616"/>
      <c r="MV99" s="616"/>
      <c r="MW99" s="616"/>
      <c r="MX99" s="616"/>
      <c r="MY99" s="616"/>
      <c r="MZ99" s="616"/>
      <c r="NA99" s="616"/>
      <c r="NB99" s="616"/>
      <c r="NC99" s="616"/>
      <c r="ND99" s="616"/>
      <c r="NE99" s="616"/>
      <c r="NF99" s="616"/>
      <c r="NG99" s="616"/>
      <c r="NH99" s="616"/>
      <c r="NI99" s="616"/>
      <c r="NJ99" s="616"/>
      <c r="NK99" s="616"/>
      <c r="NL99" s="616"/>
      <c r="NM99" s="616"/>
      <c r="NN99" s="616"/>
      <c r="NO99" s="616"/>
      <c r="NP99" s="616"/>
      <c r="NQ99" s="616"/>
      <c r="NR99" s="616"/>
      <c r="NS99" s="616"/>
      <c r="NT99" s="616"/>
      <c r="NU99" s="616"/>
      <c r="NV99" s="616"/>
      <c r="NW99" s="616"/>
      <c r="NX99" s="616"/>
      <c r="NY99" s="616"/>
      <c r="NZ99" s="616"/>
      <c r="OA99" s="616"/>
      <c r="OB99" s="616"/>
      <c r="OC99" s="616"/>
      <c r="OD99" s="616"/>
      <c r="OE99" s="616"/>
      <c r="OF99" s="616"/>
      <c r="OG99" s="616"/>
      <c r="OH99" s="616"/>
      <c r="OI99" s="616"/>
      <c r="OJ99" s="616"/>
      <c r="OK99" s="616"/>
      <c r="OL99" s="616"/>
      <c r="OM99" s="616"/>
      <c r="ON99" s="616"/>
      <c r="OO99" s="616"/>
      <c r="OP99" s="616"/>
      <c r="OQ99" s="616"/>
      <c r="OR99" s="616"/>
      <c r="OS99" s="616"/>
      <c r="OT99" s="616"/>
      <c r="OU99" s="616"/>
      <c r="OV99" s="616"/>
      <c r="OW99" s="616"/>
      <c r="OX99" s="616"/>
      <c r="OY99" s="616"/>
      <c r="OZ99" s="616"/>
      <c r="PA99" s="616"/>
      <c r="PB99" s="616"/>
      <c r="PC99" s="616"/>
      <c r="PD99" s="616"/>
      <c r="PE99" s="616"/>
      <c r="PF99" s="616"/>
      <c r="PG99" s="616"/>
      <c r="PH99" s="616"/>
      <c r="PI99" s="616"/>
      <c r="PJ99" s="616"/>
      <c r="PK99" s="616"/>
      <c r="PL99" s="616"/>
      <c r="PM99" s="616"/>
      <c r="PN99" s="616"/>
      <c r="PO99" s="616"/>
      <c r="PP99" s="616"/>
      <c r="PQ99" s="616"/>
      <c r="PR99" s="616"/>
      <c r="PS99" s="616"/>
      <c r="PT99" s="616"/>
      <c r="PU99" s="616"/>
      <c r="PV99" s="616"/>
      <c r="PW99" s="616"/>
      <c r="PX99" s="616"/>
      <c r="PY99" s="616"/>
      <c r="PZ99" s="616"/>
      <c r="QA99" s="616"/>
      <c r="QB99" s="616"/>
      <c r="QC99" s="616"/>
      <c r="QD99" s="616"/>
      <c r="QE99" s="616"/>
      <c r="QF99" s="616"/>
      <c r="QG99" s="616"/>
      <c r="QH99" s="616"/>
      <c r="QI99" s="616"/>
      <c r="QJ99" s="616"/>
      <c r="QK99" s="616"/>
      <c r="QL99" s="616"/>
      <c r="QM99" s="616"/>
      <c r="QN99" s="616"/>
      <c r="QO99" s="616"/>
      <c r="QP99" s="616"/>
      <c r="QQ99" s="616"/>
      <c r="QR99" s="616"/>
      <c r="QS99" s="616"/>
      <c r="QT99" s="616"/>
      <c r="QU99" s="616"/>
      <c r="QV99" s="616"/>
      <c r="QW99" s="616"/>
      <c r="QX99" s="616"/>
      <c r="QY99" s="616"/>
      <c r="QZ99" s="616"/>
      <c r="RA99" s="616"/>
      <c r="RB99" s="616"/>
      <c r="RC99" s="616"/>
      <c r="RD99" s="616"/>
      <c r="RE99" s="616"/>
      <c r="RF99" s="616"/>
      <c r="RG99" s="616"/>
      <c r="RH99" s="616"/>
      <c r="RI99" s="616"/>
      <c r="RJ99" s="616"/>
      <c r="RK99" s="616"/>
      <c r="RL99" s="616"/>
      <c r="RM99" s="616"/>
      <c r="RN99" s="616"/>
      <c r="RO99" s="616"/>
      <c r="RP99" s="616"/>
      <c r="RQ99" s="616"/>
      <c r="RR99" s="616"/>
      <c r="RS99" s="616"/>
      <c r="RT99" s="616"/>
      <c r="RU99" s="616"/>
      <c r="RV99" s="616"/>
      <c r="RW99" s="616"/>
      <c r="RX99" s="616"/>
      <c r="RY99" s="616"/>
      <c r="RZ99" s="616"/>
      <c r="SA99" s="616"/>
      <c r="SB99" s="616"/>
      <c r="SC99" s="616"/>
      <c r="SD99" s="616"/>
      <c r="SE99" s="616"/>
      <c r="SF99" s="616"/>
      <c r="SG99" s="616"/>
      <c r="SH99" s="616"/>
      <c r="SI99" s="616"/>
      <c r="SJ99" s="616"/>
      <c r="SK99" s="616"/>
      <c r="SL99" s="616"/>
      <c r="SM99" s="616"/>
      <c r="SN99" s="616"/>
      <c r="SO99" s="616"/>
      <c r="SP99" s="616"/>
      <c r="SQ99" s="616"/>
      <c r="SR99" s="616"/>
      <c r="SS99" s="616"/>
      <c r="ST99" s="616"/>
      <c r="SU99" s="616"/>
      <c r="SV99" s="616"/>
      <c r="SW99" s="616"/>
      <c r="SX99" s="616"/>
      <c r="SY99" s="616"/>
      <c r="SZ99" s="616"/>
      <c r="TA99" s="616"/>
      <c r="TB99" s="616"/>
      <c r="TC99" s="616"/>
      <c r="TD99" s="616"/>
      <c r="TE99" s="616"/>
      <c r="TF99" s="616"/>
      <c r="TG99" s="616"/>
      <c r="TH99" s="616"/>
      <c r="TI99" s="616"/>
      <c r="TJ99" s="616"/>
      <c r="TK99" s="616"/>
      <c r="TL99" s="616"/>
      <c r="TM99" s="616"/>
      <c r="TN99" s="616"/>
      <c r="TO99" s="616"/>
      <c r="TP99" s="616"/>
      <c r="TQ99" s="616"/>
      <c r="TR99" s="616"/>
      <c r="TS99" s="616"/>
      <c r="TT99" s="616"/>
      <c r="TU99" s="616"/>
      <c r="TV99" s="616"/>
      <c r="TW99" s="616"/>
      <c r="TX99" s="616"/>
      <c r="TY99" s="616"/>
      <c r="TZ99" s="616"/>
      <c r="UA99" s="616"/>
      <c r="UB99" s="616"/>
      <c r="UC99" s="616"/>
      <c r="UD99" s="616"/>
      <c r="UE99" s="616"/>
      <c r="UF99" s="616"/>
      <c r="UG99" s="616"/>
      <c r="UH99" s="616"/>
      <c r="UI99" s="616"/>
      <c r="UJ99" s="616"/>
      <c r="UK99" s="616"/>
      <c r="UL99" s="616"/>
      <c r="UM99" s="616"/>
      <c r="UN99" s="616"/>
      <c r="UO99" s="616"/>
      <c r="UP99" s="616"/>
      <c r="UQ99" s="616"/>
      <c r="UR99" s="616"/>
      <c r="US99" s="616"/>
      <c r="UT99" s="616"/>
      <c r="UU99" s="616"/>
      <c r="UV99" s="616"/>
      <c r="UW99" s="616"/>
      <c r="UX99" s="616"/>
      <c r="UY99" s="616"/>
      <c r="UZ99" s="616"/>
      <c r="VA99" s="616"/>
      <c r="VB99" s="616"/>
      <c r="VC99" s="616"/>
      <c r="VD99" s="616"/>
      <c r="VE99" s="616"/>
      <c r="VF99" s="616"/>
      <c r="VG99" s="616"/>
      <c r="VH99" s="616"/>
      <c r="VI99" s="616"/>
      <c r="VJ99" s="616"/>
      <c r="VK99" s="616"/>
      <c r="VL99" s="616"/>
      <c r="VM99" s="616"/>
      <c r="VN99" s="616"/>
      <c r="VO99" s="616"/>
      <c r="VP99" s="616"/>
      <c r="VQ99" s="616"/>
      <c r="VR99" s="616"/>
      <c r="VS99" s="616"/>
      <c r="VT99" s="616"/>
      <c r="VU99" s="616"/>
      <c r="VV99" s="616"/>
      <c r="VW99" s="616"/>
      <c r="VX99" s="616"/>
      <c r="VY99" s="616"/>
      <c r="VZ99" s="616"/>
      <c r="WA99" s="616"/>
      <c r="WB99" s="616"/>
      <c r="WC99" s="616"/>
      <c r="WD99" s="616"/>
      <c r="WE99" s="616"/>
      <c r="WF99" s="616"/>
      <c r="WG99" s="616"/>
      <c r="WH99" s="616"/>
      <c r="WI99" s="616"/>
      <c r="WJ99" s="616"/>
      <c r="WK99" s="616"/>
      <c r="WL99" s="616"/>
      <c r="WM99" s="616"/>
      <c r="WN99" s="616"/>
      <c r="WO99" s="616"/>
      <c r="WP99" s="616"/>
      <c r="WQ99" s="616"/>
      <c r="WR99" s="616"/>
      <c r="WS99" s="616"/>
      <c r="WT99" s="616"/>
      <c r="WU99" s="616"/>
      <c r="WV99" s="616"/>
      <c r="WW99" s="616"/>
      <c r="WX99" s="616"/>
      <c r="WY99" s="616"/>
      <c r="WZ99" s="616"/>
      <c r="XA99" s="616"/>
      <c r="XB99" s="616"/>
      <c r="XC99" s="616"/>
      <c r="XD99" s="616"/>
      <c r="XE99" s="616"/>
      <c r="XF99" s="616"/>
      <c r="XG99" s="616"/>
      <c r="XH99" s="616"/>
      <c r="XI99" s="616"/>
      <c r="XJ99" s="616"/>
      <c r="XK99" s="616"/>
      <c r="XL99" s="616"/>
      <c r="XM99" s="616"/>
      <c r="XN99" s="616"/>
      <c r="XO99" s="616"/>
      <c r="XP99" s="616"/>
      <c r="XQ99" s="616"/>
      <c r="XR99" s="616"/>
      <c r="XS99" s="616"/>
      <c r="XT99" s="616"/>
      <c r="XU99" s="616"/>
      <c r="XV99" s="616"/>
      <c r="XW99" s="616"/>
      <c r="XX99" s="616"/>
      <c r="XY99" s="616"/>
      <c r="XZ99" s="616"/>
      <c r="YA99" s="616"/>
      <c r="YB99" s="616"/>
      <c r="YC99" s="616"/>
      <c r="YD99" s="616"/>
      <c r="YE99" s="616"/>
      <c r="YF99" s="616"/>
      <c r="YG99" s="616"/>
      <c r="YH99" s="616"/>
      <c r="YI99" s="616"/>
      <c r="YJ99" s="616"/>
      <c r="YK99" s="616"/>
      <c r="YL99" s="616"/>
      <c r="YM99" s="616"/>
      <c r="YN99" s="616"/>
      <c r="YO99" s="616"/>
      <c r="YP99" s="616"/>
      <c r="YQ99" s="616"/>
      <c r="YR99" s="616"/>
      <c r="YS99" s="616"/>
      <c r="YT99" s="616"/>
      <c r="YU99" s="616"/>
      <c r="YV99" s="616"/>
      <c r="YW99" s="616"/>
      <c r="YX99" s="616"/>
      <c r="YY99" s="616"/>
      <c r="YZ99" s="616"/>
      <c r="ZA99" s="616"/>
      <c r="ZB99" s="616"/>
      <c r="ZC99" s="616"/>
      <c r="ZD99" s="616"/>
      <c r="ZE99" s="616"/>
      <c r="ZF99" s="616"/>
      <c r="ZG99" s="616"/>
      <c r="ZH99" s="616"/>
      <c r="ZI99" s="616"/>
      <c r="ZJ99" s="616"/>
      <c r="ZK99" s="616"/>
      <c r="ZL99" s="616"/>
      <c r="ZM99" s="616"/>
      <c r="ZN99" s="616"/>
      <c r="ZO99" s="616"/>
      <c r="ZP99" s="616"/>
      <c r="ZQ99" s="616"/>
      <c r="ZR99" s="616"/>
      <c r="ZS99" s="616"/>
      <c r="ZT99" s="616"/>
      <c r="ZU99" s="616"/>
      <c r="ZV99" s="616"/>
      <c r="ZW99" s="616"/>
      <c r="ZX99" s="616"/>
      <c r="ZY99" s="616"/>
      <c r="ZZ99" s="616"/>
      <c r="AAA99" s="616"/>
      <c r="AAB99" s="616"/>
      <c r="AAC99" s="616"/>
      <c r="AAD99" s="616"/>
      <c r="AAE99" s="616"/>
      <c r="AAF99" s="616"/>
      <c r="AAG99" s="616"/>
      <c r="AAH99" s="616"/>
      <c r="AAI99" s="616"/>
      <c r="AAJ99" s="616"/>
      <c r="AAK99" s="616"/>
      <c r="AAL99" s="616"/>
      <c r="AAM99" s="616"/>
      <c r="AAN99" s="616"/>
      <c r="AAO99" s="616"/>
      <c r="AAP99" s="616"/>
      <c r="AAQ99" s="616"/>
      <c r="AAR99" s="616"/>
      <c r="AAS99" s="616"/>
      <c r="AAT99" s="616"/>
      <c r="AAU99" s="616"/>
      <c r="AAV99" s="616"/>
      <c r="AAW99" s="616"/>
      <c r="AAX99" s="616"/>
      <c r="AAY99" s="616"/>
      <c r="AAZ99" s="616"/>
      <c r="ABA99" s="616"/>
      <c r="ABB99" s="616"/>
      <c r="ABC99" s="616"/>
      <c r="ABD99" s="616"/>
      <c r="ABE99" s="616"/>
      <c r="ABF99" s="616"/>
      <c r="ABG99" s="616"/>
      <c r="ABH99" s="616"/>
      <c r="ABI99" s="616"/>
      <c r="ABJ99" s="616"/>
      <c r="ABK99" s="616"/>
      <c r="ABL99" s="616"/>
      <c r="ABM99" s="616"/>
      <c r="ABN99" s="616"/>
      <c r="ABO99" s="1304"/>
      <c r="ABP99" s="1304"/>
      <c r="ABQ99" s="1304"/>
      <c r="ABR99" s="1304"/>
      <c r="ABS99" s="616"/>
      <c r="ABT99" s="616"/>
      <c r="ABU99" s="616"/>
      <c r="ABV99" s="616"/>
      <c r="ABW99" s="616"/>
      <c r="ABX99" s="616"/>
      <c r="ABY99" s="616"/>
      <c r="ABZ99" s="616"/>
      <c r="ACA99" s="616"/>
      <c r="ACB99" s="616"/>
      <c r="ACC99" s="616"/>
      <c r="ACD99" s="616"/>
      <c r="ACE99" s="616"/>
      <c r="ACF99" s="616"/>
      <c r="ACG99" s="616"/>
      <c r="ACH99" s="616"/>
      <c r="ACI99" s="616"/>
      <c r="ACJ99" s="616"/>
      <c r="ACK99" s="616"/>
      <c r="ACL99" s="616"/>
      <c r="ACM99" s="616"/>
      <c r="ACN99" s="616"/>
      <c r="ACO99" s="616"/>
      <c r="ACP99" s="616"/>
      <c r="ACQ99" s="1304"/>
      <c r="ACR99" s="1304"/>
      <c r="ACS99" s="1304"/>
      <c r="ACT99" s="1304"/>
      <c r="ACU99" s="616"/>
      <c r="ACV99" s="616"/>
      <c r="ACW99" s="616"/>
      <c r="ACX99" s="616"/>
      <c r="ACY99" s="616"/>
      <c r="ACZ99" s="616"/>
      <c r="ADA99" s="616"/>
      <c r="ADB99" s="616"/>
      <c r="ADC99" s="616"/>
      <c r="ADD99" s="616"/>
      <c r="ADE99" s="616"/>
      <c r="ADF99" s="616"/>
      <c r="ADG99" s="616"/>
      <c r="ADH99" s="616"/>
      <c r="ADI99" s="616"/>
      <c r="ADJ99" s="616"/>
      <c r="ADK99" s="1304"/>
      <c r="ADL99" s="1304"/>
      <c r="ADM99" s="1304"/>
      <c r="ADN99" s="1304"/>
      <c r="ADO99" s="1304"/>
      <c r="ADP99" s="1304"/>
      <c r="ADQ99" s="1304"/>
      <c r="ADR99" s="1304"/>
      <c r="ADS99" s="1304"/>
      <c r="ADT99" s="1304"/>
      <c r="ADU99" s="1304"/>
      <c r="ADV99" s="1304"/>
      <c r="ADW99" s="1304"/>
      <c r="ADX99" s="1304"/>
      <c r="ADY99" s="1304"/>
      <c r="ADZ99" s="1304"/>
      <c r="AEA99" s="1304"/>
      <c r="AEB99" s="1304"/>
      <c r="AEC99" s="1304"/>
      <c r="AED99" s="1304"/>
      <c r="AEE99" s="443"/>
      <c r="AEF99" s="443"/>
      <c r="AEG99" s="443"/>
    </row>
    <row r="100" spans="1:817">
      <c r="A100" s="538"/>
      <c r="B100" s="461"/>
      <c r="C100" s="462"/>
      <c r="D100" s="443"/>
      <c r="E100" s="443" t="s">
        <v>390</v>
      </c>
      <c r="F100" s="445"/>
      <c r="G100" s="443" t="s">
        <v>211</v>
      </c>
      <c r="H100" s="443"/>
      <c r="I100" s="443"/>
      <c r="J100" s="616"/>
      <c r="K100" s="616"/>
      <c r="L100" s="616"/>
      <c r="M100" s="616"/>
      <c r="N100" s="616"/>
      <c r="O100" s="616"/>
      <c r="P100" s="616"/>
      <c r="Q100" s="616"/>
      <c r="R100" s="616"/>
      <c r="S100" s="616"/>
      <c r="T100" s="616"/>
      <c r="U100" s="616"/>
      <c r="V100" s="616"/>
      <c r="W100" s="616"/>
      <c r="X100" s="616"/>
      <c r="Y100" s="616"/>
      <c r="Z100" s="616"/>
      <c r="AA100" s="616"/>
      <c r="AB100" s="616"/>
      <c r="AC100" s="616"/>
      <c r="AD100" s="616"/>
      <c r="AE100" s="616"/>
      <c r="AF100" s="616"/>
      <c r="AG100" s="616"/>
      <c r="AH100" s="616"/>
      <c r="AI100" s="616"/>
      <c r="AJ100" s="616"/>
      <c r="AK100" s="616"/>
      <c r="AL100" s="616"/>
      <c r="AM100" s="616"/>
      <c r="AN100" s="616"/>
      <c r="AO100" s="616"/>
      <c r="AP100" s="616"/>
      <c r="AQ100" s="616"/>
      <c r="AR100" s="616"/>
      <c r="AS100" s="616"/>
      <c r="AT100" s="616"/>
      <c r="AU100" s="616"/>
      <c r="AV100" s="616"/>
      <c r="AW100" s="616"/>
      <c r="AX100" s="616"/>
      <c r="AY100" s="616"/>
      <c r="AZ100" s="616"/>
      <c r="BA100" s="616"/>
      <c r="BB100" s="616"/>
      <c r="BC100" s="616"/>
      <c r="BD100" s="616"/>
      <c r="BE100" s="616"/>
      <c r="BF100" s="616"/>
      <c r="BG100" s="616"/>
      <c r="BH100" s="616"/>
      <c r="BI100" s="616"/>
      <c r="BJ100" s="616"/>
      <c r="BK100" s="616"/>
      <c r="BL100" s="616"/>
      <c r="BM100" s="616"/>
      <c r="BN100" s="616"/>
      <c r="BO100" s="616"/>
      <c r="BP100" s="616"/>
      <c r="BQ100" s="616"/>
      <c r="BR100" s="616"/>
      <c r="BS100" s="616"/>
      <c r="BT100" s="616"/>
      <c r="BU100" s="616"/>
      <c r="BV100" s="616"/>
      <c r="BW100" s="616"/>
      <c r="BX100" s="616"/>
      <c r="BY100" s="616"/>
      <c r="BZ100" s="616"/>
      <c r="CA100" s="616"/>
      <c r="CB100" s="616"/>
      <c r="CC100" s="616"/>
      <c r="CD100" s="616"/>
      <c r="CE100" s="616"/>
      <c r="CF100" s="616"/>
      <c r="CG100" s="616"/>
      <c r="CH100" s="616"/>
      <c r="CI100" s="616"/>
      <c r="CJ100" s="616"/>
      <c r="CK100" s="616"/>
      <c r="CL100" s="616"/>
      <c r="CM100" s="616"/>
      <c r="CN100" s="616"/>
      <c r="CO100" s="616"/>
      <c r="CP100" s="616"/>
      <c r="CQ100" s="616"/>
      <c r="CR100" s="616"/>
      <c r="CS100" s="616"/>
      <c r="CT100" s="616"/>
      <c r="CU100" s="616"/>
      <c r="CV100" s="616"/>
      <c r="CW100" s="616"/>
      <c r="CX100" s="616"/>
      <c r="CY100" s="616"/>
      <c r="CZ100" s="616"/>
      <c r="DA100" s="616"/>
      <c r="DB100" s="616"/>
      <c r="DC100" s="616"/>
      <c r="DD100" s="616"/>
      <c r="DE100" s="616"/>
      <c r="DF100" s="616"/>
      <c r="DG100" s="616"/>
      <c r="DH100" s="616"/>
      <c r="DI100" s="616"/>
      <c r="DJ100" s="616"/>
      <c r="DK100" s="616"/>
      <c r="DL100" s="616"/>
      <c r="DM100" s="616"/>
      <c r="DN100" s="616"/>
      <c r="DO100" s="616"/>
      <c r="DP100" s="616"/>
      <c r="DQ100" s="616"/>
      <c r="DR100" s="616"/>
      <c r="DS100" s="616"/>
      <c r="DT100" s="616"/>
      <c r="DU100" s="616"/>
      <c r="DV100" s="616"/>
      <c r="DW100" s="616"/>
      <c r="DX100" s="616"/>
      <c r="DY100" s="616"/>
      <c r="DZ100" s="616"/>
      <c r="EA100" s="616"/>
      <c r="EB100" s="616"/>
      <c r="EC100" s="616"/>
      <c r="ED100" s="616"/>
      <c r="EE100" s="616"/>
      <c r="EF100" s="616"/>
      <c r="EG100" s="616"/>
      <c r="EH100" s="616"/>
      <c r="EI100" s="616"/>
      <c r="EJ100" s="616"/>
      <c r="EK100" s="616"/>
      <c r="EL100" s="616"/>
      <c r="EM100" s="616"/>
      <c r="EN100" s="616"/>
      <c r="EO100" s="616"/>
      <c r="EP100" s="616"/>
      <c r="EQ100" s="616"/>
      <c r="ER100" s="616"/>
      <c r="ES100" s="616"/>
      <c r="ET100" s="616"/>
      <c r="EU100" s="616"/>
      <c r="EV100" s="616"/>
      <c r="EW100" s="616"/>
      <c r="EX100" s="616"/>
      <c r="EY100" s="616"/>
      <c r="EZ100" s="616"/>
      <c r="FA100" s="616"/>
      <c r="FB100" s="616"/>
      <c r="FC100" s="616"/>
      <c r="FD100" s="616"/>
      <c r="FE100" s="616"/>
      <c r="FF100" s="616"/>
      <c r="FG100" s="616"/>
      <c r="FH100" s="616"/>
      <c r="FI100" s="616"/>
      <c r="FJ100" s="616"/>
      <c r="FK100" s="616"/>
      <c r="FL100" s="616"/>
      <c r="FM100" s="616"/>
      <c r="FN100" s="616"/>
      <c r="FO100" s="616"/>
      <c r="FP100" s="616"/>
      <c r="FQ100" s="616"/>
      <c r="FR100" s="616"/>
      <c r="FS100" s="616"/>
      <c r="FT100" s="616"/>
      <c r="FU100" s="616"/>
      <c r="FV100" s="616"/>
      <c r="FW100" s="616"/>
      <c r="FX100" s="616"/>
      <c r="FY100" s="616"/>
      <c r="FZ100" s="616"/>
      <c r="GA100" s="616"/>
      <c r="GB100" s="616"/>
      <c r="GC100" s="616"/>
      <c r="GD100" s="616"/>
      <c r="GE100" s="616"/>
      <c r="GF100" s="616"/>
      <c r="GG100" s="616"/>
      <c r="GH100" s="616"/>
      <c r="GI100" s="616"/>
      <c r="GJ100" s="616"/>
      <c r="GK100" s="616"/>
      <c r="GL100" s="616"/>
      <c r="GM100" s="616"/>
      <c r="GN100" s="616"/>
      <c r="GO100" s="616"/>
      <c r="GP100" s="616"/>
      <c r="GQ100" s="616"/>
      <c r="GR100" s="616"/>
      <c r="GS100" s="616"/>
      <c r="GT100" s="616"/>
      <c r="GU100" s="616"/>
      <c r="GV100" s="616"/>
      <c r="GW100" s="616"/>
      <c r="GX100" s="616"/>
      <c r="GY100" s="616"/>
      <c r="GZ100" s="616"/>
      <c r="HA100" s="616"/>
      <c r="HB100" s="616"/>
      <c r="HC100" s="616"/>
      <c r="HD100" s="616"/>
      <c r="HE100" s="616"/>
      <c r="HF100" s="616"/>
      <c r="HG100" s="616"/>
      <c r="HH100" s="616"/>
      <c r="HI100" s="616"/>
      <c r="HJ100" s="616"/>
      <c r="HK100" s="616"/>
      <c r="HL100" s="616"/>
      <c r="HM100" s="616"/>
      <c r="HN100" s="616"/>
      <c r="HO100" s="616"/>
      <c r="HP100" s="616"/>
      <c r="HQ100" s="616"/>
      <c r="HR100" s="616"/>
      <c r="HS100" s="616"/>
      <c r="HT100" s="616"/>
      <c r="HU100" s="616"/>
      <c r="HV100" s="616"/>
      <c r="HW100" s="616"/>
      <c r="HX100" s="616"/>
      <c r="HY100" s="616"/>
      <c r="HZ100" s="616"/>
      <c r="IA100" s="616"/>
      <c r="IB100" s="616"/>
      <c r="IC100" s="616"/>
      <c r="ID100" s="616"/>
      <c r="IE100" s="616"/>
      <c r="IF100" s="616"/>
      <c r="IG100" s="616"/>
      <c r="IH100" s="616"/>
      <c r="II100" s="616"/>
      <c r="IJ100" s="616"/>
      <c r="IK100" s="616"/>
      <c r="IL100" s="616"/>
      <c r="IM100" s="616"/>
      <c r="IN100" s="616"/>
      <c r="IO100" s="616"/>
      <c r="IP100" s="616"/>
      <c r="IQ100" s="616"/>
      <c r="IR100" s="616"/>
      <c r="IS100" s="616"/>
      <c r="IT100" s="616"/>
      <c r="IU100" s="616"/>
      <c r="IV100" s="616"/>
      <c r="IW100" s="616"/>
      <c r="IX100" s="616"/>
      <c r="IY100" s="616"/>
      <c r="IZ100" s="616"/>
      <c r="JA100" s="616"/>
      <c r="JB100" s="616"/>
      <c r="JC100" s="616"/>
      <c r="JD100" s="616"/>
      <c r="JE100" s="616"/>
      <c r="JF100" s="616"/>
      <c r="JG100" s="616"/>
      <c r="JH100" s="616"/>
      <c r="JI100" s="616"/>
      <c r="JJ100" s="616"/>
      <c r="JK100" s="616"/>
      <c r="JL100" s="616"/>
      <c r="JM100" s="616"/>
      <c r="JN100" s="616"/>
      <c r="JO100" s="616"/>
      <c r="JP100" s="616"/>
      <c r="JQ100" s="616"/>
      <c r="JR100" s="616"/>
      <c r="JS100" s="616"/>
      <c r="JT100" s="616"/>
      <c r="JU100" s="616"/>
      <c r="JV100" s="616"/>
      <c r="JW100" s="616"/>
      <c r="JX100" s="616"/>
      <c r="JY100" s="616"/>
      <c r="JZ100" s="616"/>
      <c r="KA100" s="616"/>
      <c r="KB100" s="616"/>
      <c r="KC100" s="616"/>
      <c r="KD100" s="616"/>
      <c r="KE100" s="616"/>
      <c r="KF100" s="616"/>
      <c r="KG100" s="616"/>
      <c r="KH100" s="616"/>
      <c r="KI100" s="616"/>
      <c r="KJ100" s="616"/>
      <c r="KK100" s="616"/>
      <c r="KL100" s="616"/>
      <c r="KM100" s="616"/>
      <c r="KN100" s="616"/>
      <c r="KO100" s="616"/>
      <c r="KP100" s="616"/>
      <c r="KQ100" s="616"/>
      <c r="KR100" s="616"/>
      <c r="KS100" s="616"/>
      <c r="KT100" s="616"/>
      <c r="KU100" s="616"/>
      <c r="KV100" s="616"/>
      <c r="KW100" s="616"/>
      <c r="KX100" s="616"/>
      <c r="KY100" s="616"/>
      <c r="KZ100" s="616"/>
      <c r="LA100" s="616"/>
      <c r="LB100" s="616"/>
      <c r="LC100" s="616"/>
      <c r="LD100" s="616"/>
      <c r="LE100" s="616"/>
      <c r="LF100" s="616"/>
      <c r="LG100" s="616"/>
      <c r="LH100" s="616"/>
      <c r="LI100" s="616"/>
      <c r="LJ100" s="616"/>
      <c r="LK100" s="616"/>
      <c r="LL100" s="616"/>
      <c r="LM100" s="616"/>
      <c r="LN100" s="616"/>
      <c r="LO100" s="616"/>
      <c r="LP100" s="616"/>
      <c r="LQ100" s="616"/>
      <c r="LR100" s="616"/>
      <c r="LS100" s="616"/>
      <c r="LT100" s="616"/>
      <c r="LU100" s="616"/>
      <c r="LV100" s="616"/>
      <c r="LW100" s="616"/>
      <c r="LX100" s="616"/>
      <c r="LY100" s="616"/>
      <c r="LZ100" s="616"/>
      <c r="MA100" s="616"/>
      <c r="MB100" s="616"/>
      <c r="MC100" s="616"/>
      <c r="MD100" s="616"/>
      <c r="ME100" s="616"/>
      <c r="MF100" s="616"/>
      <c r="MG100" s="616"/>
      <c r="MH100" s="616"/>
      <c r="MI100" s="616"/>
      <c r="MJ100" s="616"/>
      <c r="MK100" s="616"/>
      <c r="ML100" s="616"/>
      <c r="MM100" s="616"/>
      <c r="MN100" s="616"/>
      <c r="MO100" s="616"/>
      <c r="MP100" s="616"/>
      <c r="MQ100" s="616"/>
      <c r="MR100" s="616"/>
      <c r="MS100" s="616"/>
      <c r="MT100" s="616"/>
      <c r="MU100" s="616"/>
      <c r="MV100" s="616"/>
      <c r="MW100" s="616"/>
      <c r="MX100" s="616"/>
      <c r="MY100" s="616"/>
      <c r="MZ100" s="616"/>
      <c r="NA100" s="616"/>
      <c r="NB100" s="616"/>
      <c r="NC100" s="616"/>
      <c r="ND100" s="616"/>
      <c r="NE100" s="616"/>
      <c r="NF100" s="616"/>
      <c r="NG100" s="616"/>
      <c r="NH100" s="616"/>
      <c r="NI100" s="616"/>
      <c r="NJ100" s="616"/>
      <c r="NK100" s="616"/>
      <c r="NL100" s="616"/>
      <c r="NM100" s="616"/>
      <c r="NN100" s="616"/>
      <c r="NO100" s="616"/>
      <c r="NP100" s="616"/>
      <c r="NQ100" s="616"/>
      <c r="NR100" s="616"/>
      <c r="NS100" s="616"/>
      <c r="NT100" s="616"/>
      <c r="NU100" s="616"/>
      <c r="NV100" s="616"/>
      <c r="NW100" s="616"/>
      <c r="NX100" s="616"/>
      <c r="NY100" s="616"/>
      <c r="NZ100" s="616"/>
      <c r="OA100" s="616"/>
      <c r="OB100" s="616"/>
      <c r="OC100" s="616"/>
      <c r="OD100" s="616"/>
      <c r="OE100" s="616"/>
      <c r="OF100" s="616"/>
      <c r="OG100" s="616"/>
      <c r="OH100" s="616"/>
      <c r="OI100" s="616"/>
      <c r="OJ100" s="616"/>
      <c r="OK100" s="616"/>
      <c r="OL100" s="616"/>
      <c r="OM100" s="616"/>
      <c r="ON100" s="616"/>
      <c r="OO100" s="616"/>
      <c r="OP100" s="616"/>
      <c r="OQ100" s="616"/>
      <c r="OR100" s="616"/>
      <c r="OS100" s="616"/>
      <c r="OT100" s="616"/>
      <c r="OU100" s="616"/>
      <c r="OV100" s="616"/>
      <c r="OW100" s="616"/>
      <c r="OX100" s="616"/>
      <c r="OY100" s="616"/>
      <c r="OZ100" s="616"/>
      <c r="PA100" s="616"/>
      <c r="PB100" s="616"/>
      <c r="PC100" s="616"/>
      <c r="PD100" s="616"/>
      <c r="PE100" s="616"/>
      <c r="PF100" s="616"/>
      <c r="PG100" s="616"/>
      <c r="PH100" s="616"/>
      <c r="PI100" s="616"/>
      <c r="PJ100" s="616"/>
      <c r="PK100" s="616"/>
      <c r="PL100" s="616"/>
      <c r="PM100" s="616"/>
      <c r="PN100" s="616"/>
      <c r="PO100" s="616"/>
      <c r="PP100" s="616"/>
      <c r="PQ100" s="616"/>
      <c r="PR100" s="616"/>
      <c r="PS100" s="616"/>
      <c r="PT100" s="616"/>
      <c r="PU100" s="616"/>
      <c r="PV100" s="616"/>
      <c r="PW100" s="616"/>
      <c r="PX100" s="616"/>
      <c r="PY100" s="616"/>
      <c r="PZ100" s="616"/>
      <c r="QA100" s="616"/>
      <c r="QB100" s="616"/>
      <c r="QC100" s="616"/>
      <c r="QD100" s="616"/>
      <c r="QE100" s="616"/>
      <c r="QF100" s="616"/>
      <c r="QG100" s="616"/>
      <c r="QH100" s="616"/>
      <c r="QI100" s="616"/>
      <c r="QJ100" s="616"/>
      <c r="QK100" s="616"/>
      <c r="QL100" s="616"/>
      <c r="QM100" s="616"/>
      <c r="QN100" s="616"/>
      <c r="QO100" s="616"/>
      <c r="QP100" s="616"/>
      <c r="QQ100" s="616"/>
      <c r="QR100" s="616"/>
      <c r="QS100" s="616"/>
      <c r="QT100" s="616"/>
      <c r="QU100" s="616"/>
      <c r="QV100" s="616"/>
      <c r="QW100" s="616"/>
      <c r="QX100" s="616"/>
      <c r="QY100" s="616"/>
      <c r="QZ100" s="616"/>
      <c r="RA100" s="616"/>
      <c r="RB100" s="616"/>
      <c r="RC100" s="616"/>
      <c r="RD100" s="616"/>
      <c r="RE100" s="616"/>
      <c r="RF100" s="616"/>
      <c r="RG100" s="616"/>
      <c r="RH100" s="616"/>
      <c r="RI100" s="616"/>
      <c r="RJ100" s="616"/>
      <c r="RK100" s="616"/>
      <c r="RL100" s="616"/>
      <c r="RM100" s="616"/>
      <c r="RN100" s="616"/>
      <c r="RO100" s="616"/>
      <c r="RP100" s="616"/>
      <c r="RQ100" s="616"/>
      <c r="RR100" s="616"/>
      <c r="RS100" s="616"/>
      <c r="RT100" s="616"/>
      <c r="RU100" s="616"/>
      <c r="RV100" s="616"/>
      <c r="RW100" s="616"/>
      <c r="RX100" s="616"/>
      <c r="RY100" s="616"/>
      <c r="RZ100" s="616"/>
      <c r="SA100" s="616"/>
      <c r="SB100" s="616"/>
      <c r="SC100" s="616"/>
      <c r="SD100" s="616"/>
      <c r="SE100" s="616"/>
      <c r="SF100" s="616"/>
      <c r="SG100" s="616"/>
      <c r="SH100" s="616"/>
      <c r="SI100" s="616"/>
      <c r="SJ100" s="616"/>
      <c r="SK100" s="616"/>
      <c r="SL100" s="616"/>
      <c r="SM100" s="616"/>
      <c r="SN100" s="616"/>
      <c r="SO100" s="616"/>
      <c r="SP100" s="616"/>
      <c r="SQ100" s="616"/>
      <c r="SR100" s="616"/>
      <c r="SS100" s="616"/>
      <c r="ST100" s="616"/>
      <c r="SU100" s="616"/>
      <c r="SV100" s="616"/>
      <c r="SW100" s="616"/>
      <c r="SX100" s="616"/>
      <c r="SY100" s="616"/>
      <c r="SZ100" s="616"/>
      <c r="TA100" s="616"/>
      <c r="TB100" s="616"/>
      <c r="TC100" s="616"/>
      <c r="TD100" s="616"/>
      <c r="TE100" s="616"/>
      <c r="TF100" s="616"/>
      <c r="TG100" s="616"/>
      <c r="TH100" s="616"/>
      <c r="TI100" s="616"/>
      <c r="TJ100" s="616"/>
      <c r="TK100" s="616"/>
      <c r="TL100" s="616"/>
      <c r="TM100" s="616"/>
      <c r="TN100" s="616"/>
      <c r="TO100" s="616"/>
      <c r="TP100" s="616"/>
      <c r="TQ100" s="616"/>
      <c r="TR100" s="616"/>
      <c r="TS100" s="616"/>
      <c r="TT100" s="616"/>
      <c r="TU100" s="616"/>
      <c r="TV100" s="616"/>
      <c r="TW100" s="616"/>
      <c r="TX100" s="616"/>
      <c r="TY100" s="616"/>
      <c r="TZ100" s="616"/>
      <c r="UA100" s="616"/>
      <c r="UB100" s="616"/>
      <c r="UC100" s="616"/>
      <c r="UD100" s="616"/>
      <c r="UE100" s="616"/>
      <c r="UF100" s="616"/>
      <c r="UG100" s="616"/>
      <c r="UH100" s="616"/>
      <c r="UI100" s="616"/>
      <c r="UJ100" s="616"/>
      <c r="UK100" s="616"/>
      <c r="UL100" s="616"/>
      <c r="UM100" s="616"/>
      <c r="UN100" s="616"/>
      <c r="UO100" s="616"/>
      <c r="UP100" s="616"/>
      <c r="UQ100" s="616"/>
      <c r="UR100" s="616"/>
      <c r="US100" s="616"/>
      <c r="UT100" s="616"/>
      <c r="UU100" s="616"/>
      <c r="UV100" s="616"/>
      <c r="UW100" s="616"/>
      <c r="UX100" s="616"/>
      <c r="UY100" s="616"/>
      <c r="UZ100" s="616"/>
      <c r="VA100" s="616"/>
      <c r="VB100" s="616"/>
      <c r="VC100" s="616"/>
      <c r="VD100" s="616"/>
      <c r="VE100" s="616"/>
      <c r="VF100" s="616"/>
      <c r="VG100" s="616"/>
      <c r="VH100" s="616"/>
      <c r="VI100" s="616"/>
      <c r="VJ100" s="616"/>
      <c r="VK100" s="616"/>
      <c r="VL100" s="616"/>
      <c r="VM100" s="616"/>
      <c r="VN100" s="616"/>
      <c r="VO100" s="616"/>
      <c r="VP100" s="616"/>
      <c r="VQ100" s="616"/>
      <c r="VR100" s="616"/>
      <c r="VS100" s="616"/>
      <c r="VT100" s="616"/>
      <c r="VU100" s="616"/>
      <c r="VV100" s="616"/>
      <c r="VW100" s="616"/>
      <c r="VX100" s="616"/>
      <c r="VY100" s="616"/>
      <c r="VZ100" s="616"/>
      <c r="WA100" s="616"/>
      <c r="WB100" s="616"/>
      <c r="WC100" s="616"/>
      <c r="WD100" s="616"/>
      <c r="WE100" s="616"/>
      <c r="WF100" s="616"/>
      <c r="WG100" s="616"/>
      <c r="WH100" s="616"/>
      <c r="WI100" s="616"/>
      <c r="WJ100" s="616"/>
      <c r="WK100" s="616"/>
      <c r="WL100" s="616"/>
      <c r="WM100" s="616"/>
      <c r="WN100" s="616"/>
      <c r="WO100" s="616"/>
      <c r="WP100" s="616"/>
      <c r="WQ100" s="616"/>
      <c r="WR100" s="616"/>
      <c r="WS100" s="616"/>
      <c r="WT100" s="616"/>
      <c r="WU100" s="616"/>
      <c r="WV100" s="616"/>
      <c r="WW100" s="616"/>
      <c r="WX100" s="616"/>
      <c r="WY100" s="616"/>
      <c r="WZ100" s="616"/>
      <c r="XA100" s="616"/>
      <c r="XB100" s="616"/>
      <c r="XC100" s="616"/>
      <c r="XD100" s="616"/>
      <c r="XE100" s="616"/>
      <c r="XF100" s="616"/>
      <c r="XG100" s="616"/>
      <c r="XH100" s="616"/>
      <c r="XI100" s="616"/>
      <c r="XJ100" s="616"/>
      <c r="XK100" s="616"/>
      <c r="XL100" s="616"/>
      <c r="XM100" s="616"/>
      <c r="XN100" s="616"/>
      <c r="XO100" s="616"/>
      <c r="XP100" s="616"/>
      <c r="XQ100" s="616"/>
      <c r="XR100" s="616"/>
      <c r="XS100" s="616"/>
      <c r="XT100" s="616"/>
      <c r="XU100" s="616"/>
      <c r="XV100" s="616"/>
      <c r="XW100" s="616"/>
      <c r="XX100" s="616"/>
      <c r="XY100" s="616"/>
      <c r="XZ100" s="616"/>
      <c r="YA100" s="616"/>
      <c r="YB100" s="616"/>
      <c r="YC100" s="616"/>
      <c r="YD100" s="616"/>
      <c r="YE100" s="616"/>
      <c r="YF100" s="616"/>
      <c r="YG100" s="616"/>
      <c r="YH100" s="616"/>
      <c r="YI100" s="616"/>
      <c r="YJ100" s="616"/>
      <c r="YK100" s="616"/>
      <c r="YL100" s="616"/>
      <c r="YM100" s="616"/>
      <c r="YN100" s="616"/>
      <c r="YO100" s="616"/>
      <c r="YP100" s="616"/>
      <c r="YQ100" s="616"/>
      <c r="YR100" s="616"/>
      <c r="YS100" s="616"/>
      <c r="YT100" s="616"/>
      <c r="YU100" s="616"/>
      <c r="YV100" s="616"/>
      <c r="YW100" s="616"/>
      <c r="YX100" s="616"/>
      <c r="YY100" s="616"/>
      <c r="YZ100" s="616"/>
      <c r="ZA100" s="616"/>
      <c r="ZB100" s="616"/>
      <c r="ZC100" s="616"/>
      <c r="ZD100" s="616"/>
      <c r="ZE100" s="616"/>
      <c r="ZF100" s="616"/>
      <c r="ZG100" s="616"/>
      <c r="ZH100" s="616"/>
      <c r="ZI100" s="616"/>
      <c r="ZJ100" s="616"/>
      <c r="ZK100" s="616"/>
      <c r="ZL100" s="616"/>
      <c r="ZM100" s="616"/>
      <c r="ZN100" s="616"/>
      <c r="ZO100" s="616"/>
      <c r="ZP100" s="616"/>
      <c r="ZQ100" s="616"/>
      <c r="ZR100" s="616"/>
      <c r="ZS100" s="616"/>
      <c r="ZT100" s="616"/>
      <c r="ZU100" s="616"/>
      <c r="ZV100" s="616"/>
      <c r="ZW100" s="616"/>
      <c r="ZX100" s="616"/>
      <c r="ZY100" s="616"/>
      <c r="ZZ100" s="616"/>
      <c r="AAA100" s="616"/>
      <c r="AAB100" s="616"/>
      <c r="AAC100" s="616"/>
      <c r="AAD100" s="616"/>
      <c r="AAE100" s="616"/>
      <c r="AAF100" s="616"/>
      <c r="AAG100" s="616"/>
      <c r="AAH100" s="616"/>
      <c r="AAI100" s="616"/>
      <c r="AAJ100" s="616"/>
      <c r="AAK100" s="616"/>
      <c r="AAL100" s="616"/>
      <c r="AAM100" s="616"/>
      <c r="AAN100" s="616"/>
      <c r="AAO100" s="616"/>
      <c r="AAP100" s="616"/>
      <c r="AAQ100" s="616"/>
      <c r="AAR100" s="616"/>
      <c r="AAS100" s="616"/>
      <c r="AAT100" s="616"/>
      <c r="AAU100" s="616"/>
      <c r="AAV100" s="616"/>
      <c r="AAW100" s="616"/>
      <c r="AAX100" s="616"/>
      <c r="AAY100" s="616"/>
      <c r="AAZ100" s="616"/>
      <c r="ABA100" s="616"/>
      <c r="ABB100" s="616"/>
      <c r="ABC100" s="616"/>
      <c r="ABD100" s="616"/>
      <c r="ABE100" s="616"/>
      <c r="ABF100" s="616"/>
      <c r="ABG100" s="616"/>
      <c r="ABH100" s="616"/>
      <c r="ABI100" s="616"/>
      <c r="ABJ100" s="616"/>
      <c r="ABK100" s="616"/>
      <c r="ABL100" s="616"/>
      <c r="ABM100" s="616"/>
      <c r="ABN100" s="616"/>
      <c r="ABO100" s="1304"/>
      <c r="ABP100" s="1304"/>
      <c r="ABQ100" s="1304"/>
      <c r="ABR100" s="1304"/>
      <c r="ABS100" s="616"/>
      <c r="ABT100" s="616"/>
      <c r="ABU100" s="616"/>
      <c r="ABV100" s="616"/>
      <c r="ABW100" s="616"/>
      <c r="ABX100" s="616"/>
      <c r="ABY100" s="616"/>
      <c r="ABZ100" s="616"/>
      <c r="ACA100" s="616"/>
      <c r="ACB100" s="616"/>
      <c r="ACC100" s="616"/>
      <c r="ACD100" s="616"/>
      <c r="ACE100" s="616"/>
      <c r="ACF100" s="616"/>
      <c r="ACG100" s="616"/>
      <c r="ACH100" s="616"/>
      <c r="ACI100" s="616"/>
      <c r="ACJ100" s="616"/>
      <c r="ACK100" s="616"/>
      <c r="ACL100" s="616"/>
      <c r="ACM100" s="616"/>
      <c r="ACN100" s="616"/>
      <c r="ACO100" s="616"/>
      <c r="ACP100" s="616"/>
      <c r="ACQ100" s="1304"/>
      <c r="ACR100" s="1304"/>
      <c r="ACS100" s="1304"/>
      <c r="ACT100" s="1304"/>
      <c r="ACU100" s="616"/>
      <c r="ACV100" s="616"/>
      <c r="ACW100" s="616"/>
      <c r="ACX100" s="616"/>
      <c r="ACY100" s="616"/>
      <c r="ACZ100" s="616"/>
      <c r="ADA100" s="616"/>
      <c r="ADB100" s="616"/>
      <c r="ADC100" s="616"/>
      <c r="ADD100" s="616"/>
      <c r="ADE100" s="616"/>
      <c r="ADF100" s="616"/>
      <c r="ADG100" s="616"/>
      <c r="ADH100" s="616"/>
      <c r="ADI100" s="616"/>
      <c r="ADJ100" s="616"/>
      <c r="ADK100" s="1304"/>
      <c r="ADL100" s="1304"/>
      <c r="ADM100" s="1304"/>
      <c r="ADN100" s="1304"/>
      <c r="ADO100" s="1304"/>
      <c r="ADP100" s="1304"/>
      <c r="ADQ100" s="1304"/>
      <c r="ADR100" s="1304"/>
      <c r="ADS100" s="1304"/>
      <c r="ADT100" s="1304"/>
      <c r="ADU100" s="1304"/>
      <c r="ADV100" s="1304"/>
      <c r="ADW100" s="1304"/>
      <c r="ADX100" s="1304"/>
      <c r="ADY100" s="1304"/>
      <c r="ADZ100" s="1304"/>
      <c r="AEA100" s="1304"/>
      <c r="AEB100" s="1304"/>
      <c r="AEC100" s="1304"/>
      <c r="AED100" s="1304"/>
      <c r="AEE100" s="443"/>
      <c r="AEF100" s="443"/>
      <c r="AEG100" s="443"/>
    </row>
    <row r="101" spans="1:817">
      <c r="A101" s="538"/>
      <c r="B101" s="461"/>
      <c r="C101" s="462"/>
      <c r="D101" s="443"/>
      <c r="E101" s="443"/>
      <c r="F101" s="445"/>
      <c r="G101" s="443"/>
      <c r="H101" s="443"/>
      <c r="I101" s="443"/>
      <c r="J101" s="601"/>
      <c r="K101" s="601"/>
      <c r="L101" s="601"/>
      <c r="M101" s="601"/>
      <c r="N101" s="601"/>
      <c r="O101" s="443"/>
      <c r="P101" s="443"/>
      <c r="Q101" s="913"/>
      <c r="R101" s="601"/>
      <c r="S101" s="601"/>
      <c r="T101" s="601"/>
      <c r="U101" s="601"/>
      <c r="V101" s="601"/>
      <c r="W101" s="443"/>
      <c r="X101" s="443"/>
      <c r="Y101" s="443"/>
      <c r="Z101" s="443"/>
      <c r="AA101" s="443"/>
      <c r="AB101" s="443"/>
      <c r="AC101" s="443"/>
      <c r="AD101" s="443"/>
      <c r="AE101" s="443"/>
      <c r="AF101" s="443"/>
      <c r="AG101" s="443"/>
      <c r="AH101" s="443"/>
      <c r="AI101" s="443"/>
      <c r="AJ101" s="443"/>
      <c r="AK101" s="443"/>
      <c r="AL101" s="443"/>
      <c r="AM101" s="443"/>
      <c r="AN101" s="443"/>
      <c r="AO101" s="443"/>
      <c r="AP101" s="443"/>
      <c r="AQ101" s="443"/>
      <c r="AR101" s="443"/>
      <c r="AS101" s="443"/>
      <c r="AT101" s="443"/>
      <c r="AU101" s="443"/>
      <c r="AV101" s="443"/>
      <c r="AW101" s="443"/>
      <c r="AX101" s="443"/>
      <c r="AY101" s="443"/>
      <c r="AZ101" s="443"/>
      <c r="BA101" s="443"/>
      <c r="BB101" s="443"/>
      <c r="BC101" s="443"/>
      <c r="BD101" s="443"/>
      <c r="BE101" s="443"/>
      <c r="BF101" s="443"/>
      <c r="BG101" s="443"/>
      <c r="BH101" s="443"/>
      <c r="BI101" s="443"/>
      <c r="BJ101" s="443"/>
      <c r="BK101" s="443"/>
      <c r="BL101" s="443"/>
      <c r="BM101" s="443"/>
      <c r="BN101" s="443"/>
      <c r="BO101" s="478"/>
      <c r="BP101" s="478"/>
      <c r="BQ101" s="478"/>
      <c r="BR101" s="443"/>
      <c r="BS101" s="443"/>
      <c r="BT101" s="443"/>
      <c r="BU101" s="443"/>
      <c r="BV101" s="443"/>
      <c r="BW101" s="443"/>
      <c r="BX101" s="443"/>
      <c r="BY101" s="443"/>
      <c r="BZ101" s="443"/>
      <c r="CA101" s="443"/>
      <c r="CB101" s="443"/>
      <c r="CC101" s="443"/>
      <c r="CD101" s="443"/>
      <c r="CE101" s="443"/>
      <c r="CF101" s="443"/>
      <c r="CG101" s="443"/>
      <c r="CH101" s="443"/>
      <c r="CI101" s="443"/>
      <c r="CJ101" s="443"/>
      <c r="CK101" s="443"/>
      <c r="CL101" s="443"/>
      <c r="CM101" s="443"/>
      <c r="CN101" s="443"/>
      <c r="CO101" s="443"/>
      <c r="CP101" s="443"/>
      <c r="CQ101" s="443"/>
      <c r="CR101" s="443"/>
      <c r="CS101" s="443"/>
      <c r="CT101" s="443"/>
      <c r="CU101" s="443"/>
      <c r="CV101" s="443"/>
      <c r="CW101" s="443"/>
      <c r="CX101" s="443"/>
      <c r="CY101" s="443"/>
      <c r="CZ101" s="443"/>
      <c r="DA101" s="443"/>
      <c r="DB101" s="443"/>
      <c r="DC101" s="443"/>
      <c r="DD101" s="443"/>
      <c r="DE101" s="443"/>
      <c r="DF101" s="443"/>
      <c r="DG101" s="443"/>
      <c r="DH101" s="443"/>
      <c r="DI101" s="443"/>
      <c r="DJ101" s="443"/>
      <c r="DK101" s="443"/>
      <c r="DL101" s="443"/>
      <c r="DM101" s="443"/>
      <c r="DN101" s="443"/>
      <c r="DO101" s="443"/>
      <c r="DP101" s="443"/>
      <c r="DQ101" s="443"/>
      <c r="DR101" s="443"/>
      <c r="DS101" s="443"/>
      <c r="DT101" s="443"/>
      <c r="DU101" s="443"/>
      <c r="DV101" s="443"/>
      <c r="DW101" s="443"/>
      <c r="DX101" s="443"/>
      <c r="DY101" s="443"/>
      <c r="DZ101" s="443"/>
      <c r="EA101" s="443"/>
      <c r="EB101" s="443"/>
      <c r="EC101" s="443"/>
      <c r="ED101" s="443"/>
      <c r="EE101" s="443"/>
      <c r="EF101" s="443"/>
      <c r="EG101" s="443"/>
      <c r="EH101" s="443"/>
      <c r="EI101" s="443"/>
      <c r="EJ101" s="443"/>
      <c r="EK101" s="443"/>
      <c r="EL101" s="443"/>
      <c r="EM101" s="443"/>
      <c r="EN101" s="443"/>
      <c r="EO101" s="443"/>
      <c r="EP101" s="443"/>
      <c r="EQ101" s="443"/>
      <c r="ER101" s="443"/>
      <c r="ES101" s="443"/>
      <c r="ET101" s="443"/>
      <c r="EU101" s="443"/>
      <c r="EV101" s="443"/>
      <c r="EW101" s="443"/>
      <c r="EX101" s="443"/>
      <c r="EY101" s="443"/>
      <c r="EZ101" s="443"/>
      <c r="FA101" s="443"/>
      <c r="FB101" s="443"/>
      <c r="FC101" s="443"/>
      <c r="FD101" s="443"/>
      <c r="FE101" s="443"/>
      <c r="FF101" s="443"/>
      <c r="FG101" s="443"/>
      <c r="FH101" s="443"/>
      <c r="FI101" s="443"/>
      <c r="FJ101" s="441"/>
      <c r="FK101" s="443"/>
      <c r="FL101" s="443"/>
      <c r="FM101" s="443"/>
      <c r="FN101" s="441"/>
      <c r="FO101" s="443"/>
      <c r="FP101" s="443"/>
      <c r="FQ101" s="443"/>
      <c r="FR101" s="443"/>
      <c r="FS101" s="443"/>
      <c r="FT101" s="443"/>
      <c r="FU101" s="443"/>
      <c r="FV101" s="443"/>
      <c r="FW101" s="443"/>
      <c r="FX101" s="443"/>
      <c r="FY101" s="443"/>
      <c r="FZ101" s="443"/>
      <c r="GA101" s="443"/>
      <c r="GB101" s="443"/>
      <c r="GC101" s="443"/>
      <c r="GD101" s="443"/>
      <c r="GE101" s="443"/>
      <c r="GF101" s="443"/>
      <c r="GG101" s="443"/>
      <c r="GH101" s="443"/>
      <c r="GI101" s="443"/>
      <c r="GJ101" s="443"/>
      <c r="GK101" s="445"/>
      <c r="GL101" s="443"/>
      <c r="GM101" s="443"/>
      <c r="GN101" s="443"/>
      <c r="GO101" s="443"/>
      <c r="GP101" s="443"/>
      <c r="GQ101" s="443"/>
      <c r="GR101" s="443"/>
      <c r="GS101" s="443"/>
      <c r="GT101" s="443"/>
      <c r="GU101" s="443"/>
      <c r="GV101" s="443"/>
      <c r="GW101" s="443"/>
      <c r="GX101" s="443"/>
      <c r="GY101" s="443"/>
      <c r="GZ101" s="443"/>
      <c r="HA101" s="443"/>
      <c r="HB101" s="443"/>
      <c r="HC101" s="443"/>
      <c r="HD101" s="443"/>
      <c r="HE101" s="443"/>
      <c r="HF101" s="443"/>
      <c r="HG101" s="443"/>
      <c r="HH101" s="443"/>
      <c r="HI101" s="443"/>
      <c r="HJ101" s="443"/>
      <c r="HK101" s="443"/>
      <c r="HL101" s="443"/>
      <c r="HM101" s="443"/>
      <c r="HN101" s="443"/>
      <c r="HO101" s="443"/>
      <c r="HP101" s="443"/>
      <c r="HQ101" s="443"/>
      <c r="HR101" s="443"/>
      <c r="HS101" s="443"/>
      <c r="HT101" s="443"/>
      <c r="HU101" s="443"/>
      <c r="HV101" s="443"/>
      <c r="HW101" s="443"/>
      <c r="HX101" s="443"/>
      <c r="HY101" s="445"/>
      <c r="HZ101" s="443"/>
      <c r="IA101" s="443"/>
      <c r="IB101" s="443"/>
      <c r="IC101" s="443"/>
      <c r="ID101" s="443"/>
      <c r="IE101" s="443"/>
      <c r="IF101" s="443"/>
      <c r="IG101" s="443"/>
      <c r="IH101" s="443"/>
      <c r="II101" s="443"/>
      <c r="IJ101" s="443"/>
      <c r="IK101" s="443"/>
      <c r="IL101" s="443"/>
      <c r="IM101" s="443"/>
      <c r="IN101" s="443"/>
      <c r="IO101" s="443"/>
      <c r="IP101" s="443"/>
      <c r="IQ101" s="443"/>
      <c r="IR101" s="443"/>
      <c r="IS101" s="443"/>
      <c r="IT101" s="443"/>
      <c r="IU101" s="443"/>
      <c r="IV101" s="443"/>
      <c r="IW101" s="443"/>
      <c r="IX101" s="443"/>
      <c r="IY101" s="443"/>
      <c r="IZ101" s="443"/>
      <c r="JA101" s="443"/>
      <c r="JB101" s="443"/>
      <c r="JC101" s="443"/>
      <c r="JD101" s="443"/>
      <c r="JE101" s="443"/>
      <c r="JF101" s="443"/>
      <c r="JG101" s="443"/>
      <c r="JH101" s="443"/>
      <c r="JI101" s="443"/>
      <c r="JJ101" s="443"/>
      <c r="JK101" s="443"/>
      <c r="JL101" s="443"/>
      <c r="JM101" s="443"/>
      <c r="JN101" s="443"/>
      <c r="JO101" s="443"/>
      <c r="JP101" s="443"/>
      <c r="JQ101" s="443"/>
      <c r="JR101" s="443"/>
      <c r="JS101" s="443"/>
      <c r="JT101" s="443"/>
      <c r="JU101" s="443"/>
      <c r="JV101" s="443"/>
      <c r="JW101" s="443"/>
      <c r="JX101" s="443"/>
      <c r="JY101" s="443"/>
      <c r="JZ101" s="443"/>
      <c r="KA101" s="443"/>
      <c r="KB101" s="443"/>
      <c r="KC101" s="443"/>
      <c r="KD101" s="443"/>
      <c r="KE101" s="443"/>
      <c r="KF101" s="443"/>
      <c r="KG101" s="443"/>
      <c r="KH101" s="443"/>
      <c r="KI101" s="443"/>
      <c r="KJ101" s="443"/>
      <c r="KK101" s="443"/>
      <c r="KL101" s="443"/>
      <c r="KM101" s="443"/>
      <c r="KN101" s="443"/>
      <c r="KO101" s="443"/>
      <c r="KP101" s="443"/>
      <c r="KQ101" s="443"/>
      <c r="KR101" s="443"/>
      <c r="KS101" s="443"/>
      <c r="KT101" s="443"/>
      <c r="KU101" s="443"/>
      <c r="KV101" s="443"/>
      <c r="KW101" s="443"/>
      <c r="KX101" s="443"/>
      <c r="KY101" s="443"/>
      <c r="KZ101" s="443"/>
      <c r="LA101" s="443"/>
      <c r="LB101" s="443"/>
      <c r="LC101" s="443"/>
      <c r="LD101" s="443"/>
      <c r="LE101" s="443"/>
      <c r="LF101" s="443"/>
      <c r="LG101" s="443"/>
      <c r="LH101" s="443"/>
      <c r="LI101" s="443"/>
      <c r="LJ101" s="443"/>
      <c r="LK101" s="443"/>
      <c r="LL101" s="443"/>
      <c r="LM101" s="443"/>
      <c r="LN101" s="443"/>
      <c r="LO101" s="443"/>
      <c r="LP101" s="443"/>
      <c r="LQ101" s="443"/>
      <c r="LR101" s="443"/>
      <c r="LS101" s="443"/>
      <c r="LT101" s="443"/>
      <c r="LU101" s="443"/>
      <c r="LV101" s="443"/>
      <c r="LW101" s="443"/>
      <c r="LX101" s="443"/>
      <c r="LY101" s="443"/>
      <c r="LZ101" s="443"/>
      <c r="MA101" s="443"/>
      <c r="MB101" s="443"/>
      <c r="MC101" s="443"/>
      <c r="MD101" s="443"/>
      <c r="ME101" s="443"/>
      <c r="MF101" s="443"/>
      <c r="MG101" s="443"/>
      <c r="MH101" s="443"/>
      <c r="MI101" s="443"/>
      <c r="MJ101" s="443"/>
      <c r="MK101" s="443"/>
      <c r="ML101" s="443"/>
      <c r="MM101" s="443"/>
      <c r="MN101" s="443"/>
      <c r="MO101" s="443"/>
      <c r="MP101" s="443"/>
      <c r="MQ101" s="443"/>
      <c r="MR101" s="443"/>
      <c r="MS101" s="443"/>
      <c r="MT101" s="443"/>
      <c r="MU101" s="443"/>
      <c r="MV101" s="443"/>
      <c r="MW101" s="443"/>
      <c r="MX101" s="443"/>
      <c r="MY101" s="443"/>
      <c r="MZ101" s="443"/>
      <c r="NA101" s="443"/>
      <c r="NB101" s="443"/>
      <c r="NC101" s="443"/>
      <c r="ND101" s="443"/>
      <c r="NE101" s="443"/>
      <c r="NF101" s="443"/>
      <c r="NG101" s="443"/>
      <c r="NH101" s="443"/>
      <c r="NI101" s="443"/>
      <c r="NJ101" s="443"/>
      <c r="NK101" s="443"/>
      <c r="NL101" s="443"/>
      <c r="NM101" s="443"/>
      <c r="NN101" s="443"/>
      <c r="NO101" s="443"/>
      <c r="NP101" s="443"/>
      <c r="NQ101" s="443"/>
      <c r="NR101" s="443"/>
      <c r="NS101" s="443"/>
      <c r="NT101" s="443"/>
      <c r="NU101" s="443"/>
      <c r="NV101" s="443"/>
      <c r="NW101" s="443"/>
      <c r="NX101" s="443"/>
      <c r="NY101" s="443"/>
      <c r="NZ101" s="443"/>
      <c r="OA101" s="443"/>
      <c r="OB101" s="443"/>
      <c r="OC101" s="443"/>
      <c r="OD101" s="443"/>
      <c r="OE101" s="443"/>
      <c r="OF101" s="443"/>
      <c r="OG101" s="443"/>
      <c r="OH101" s="443"/>
      <c r="OI101" s="443"/>
      <c r="OJ101" s="443"/>
      <c r="OK101" s="443"/>
      <c r="OL101" s="443"/>
      <c r="OM101" s="443"/>
      <c r="ON101" s="443"/>
      <c r="OO101" s="443"/>
      <c r="OP101" s="443"/>
      <c r="OQ101" s="443"/>
      <c r="OR101" s="443"/>
      <c r="OS101" s="443"/>
      <c r="OT101" s="443"/>
      <c r="OU101" s="443"/>
      <c r="OV101" s="443"/>
      <c r="OW101" s="443"/>
      <c r="OX101" s="443"/>
      <c r="OY101" s="443"/>
      <c r="OZ101" s="443"/>
      <c r="PA101" s="443"/>
      <c r="PB101" s="443"/>
      <c r="PC101" s="443"/>
      <c r="PD101" s="443"/>
      <c r="PE101" s="443"/>
      <c r="PF101" s="443"/>
      <c r="PG101" s="443"/>
      <c r="PH101" s="443"/>
      <c r="PI101" s="443"/>
      <c r="PJ101" s="443"/>
      <c r="PK101" s="443"/>
      <c r="PL101" s="443"/>
      <c r="PM101" s="443"/>
      <c r="PN101" s="443"/>
      <c r="PO101" s="443"/>
      <c r="PP101" s="443"/>
      <c r="PQ101" s="443"/>
      <c r="PR101" s="443"/>
      <c r="PS101" s="443"/>
      <c r="PT101" s="443"/>
      <c r="PU101" s="443"/>
      <c r="PV101" s="443"/>
      <c r="PW101" s="443"/>
      <c r="PX101" s="443"/>
      <c r="PY101" s="443"/>
      <c r="PZ101" s="443"/>
      <c r="QA101" s="443"/>
      <c r="QB101" s="443"/>
      <c r="QC101" s="443"/>
      <c r="QD101" s="443"/>
      <c r="QE101" s="443"/>
      <c r="QF101" s="443"/>
      <c r="QG101" s="443"/>
      <c r="QH101" s="443"/>
      <c r="QI101" s="443"/>
      <c r="QJ101" s="443"/>
      <c r="QK101" s="443"/>
      <c r="QL101" s="443"/>
      <c r="QM101" s="443"/>
      <c r="QN101" s="443"/>
      <c r="QO101" s="443"/>
      <c r="QP101" s="443"/>
      <c r="QQ101" s="443"/>
      <c r="QR101" s="443"/>
      <c r="QS101" s="443"/>
      <c r="QT101" s="443"/>
      <c r="QU101" s="443"/>
      <c r="QV101" s="443"/>
      <c r="QW101" s="443"/>
      <c r="QX101" s="443"/>
      <c r="QY101" s="443"/>
      <c r="QZ101" s="443"/>
      <c r="RA101" s="443"/>
      <c r="RB101" s="443"/>
      <c r="RC101" s="443"/>
      <c r="RD101" s="443"/>
      <c r="RE101" s="443"/>
      <c r="RF101" s="443"/>
      <c r="RG101" s="443"/>
      <c r="RH101" s="443"/>
      <c r="RI101" s="443"/>
      <c r="RJ101" s="443"/>
      <c r="RK101" s="443"/>
      <c r="RL101" s="443"/>
      <c r="RM101" s="443"/>
      <c r="RN101" s="443"/>
      <c r="RO101" s="443"/>
      <c r="RP101" s="443"/>
      <c r="RQ101" s="443"/>
      <c r="RR101" s="443"/>
      <c r="RS101" s="443"/>
      <c r="RT101" s="443"/>
      <c r="RU101" s="443"/>
      <c r="RV101" s="443"/>
      <c r="RW101" s="443"/>
      <c r="RX101" s="443"/>
      <c r="RY101" s="443"/>
      <c r="RZ101" s="443"/>
      <c r="SA101" s="443"/>
      <c r="SB101" s="443"/>
      <c r="SC101" s="443"/>
      <c r="SD101" s="443"/>
      <c r="SE101" s="443"/>
      <c r="SF101" s="443"/>
      <c r="SG101" s="443"/>
      <c r="SH101" s="443"/>
      <c r="SI101" s="443"/>
      <c r="SJ101" s="443"/>
      <c r="SK101" s="443"/>
      <c r="SL101" s="443"/>
      <c r="SM101" s="443"/>
      <c r="SN101" s="443"/>
      <c r="SO101" s="443"/>
      <c r="SP101" s="443"/>
      <c r="SQ101" s="443"/>
      <c r="SR101" s="443"/>
      <c r="SS101" s="443"/>
      <c r="ST101" s="443"/>
      <c r="SU101" s="443"/>
      <c r="SV101" s="443"/>
      <c r="SW101" s="443"/>
      <c r="SX101" s="443"/>
      <c r="SY101" s="443"/>
      <c r="SZ101" s="443"/>
      <c r="TA101" s="443"/>
      <c r="TB101" s="443"/>
      <c r="TC101" s="443"/>
      <c r="TD101" s="443"/>
      <c r="TE101" s="443"/>
      <c r="TF101" s="443"/>
      <c r="TG101" s="443"/>
      <c r="TH101" s="443"/>
      <c r="TI101" s="443"/>
      <c r="TJ101" s="443"/>
      <c r="TK101" s="443"/>
      <c r="TL101" s="443"/>
      <c r="TM101" s="443"/>
      <c r="TN101" s="443"/>
      <c r="TO101" s="443"/>
      <c r="TP101" s="443"/>
      <c r="TQ101" s="443"/>
      <c r="TR101" s="443"/>
      <c r="TS101" s="443"/>
      <c r="TT101" s="443"/>
      <c r="TU101" s="443"/>
      <c r="TV101" s="443"/>
      <c r="TW101" s="443"/>
      <c r="TX101" s="443"/>
      <c r="TY101" s="443"/>
      <c r="TZ101" s="443"/>
      <c r="UA101" s="443"/>
      <c r="UB101" s="443"/>
      <c r="UC101" s="443"/>
      <c r="UD101" s="443"/>
      <c r="UE101" s="443"/>
      <c r="UF101" s="443"/>
      <c r="UG101" s="443"/>
      <c r="UH101" s="443"/>
      <c r="UI101" s="443"/>
      <c r="UJ101" s="443"/>
      <c r="UK101" s="443"/>
      <c r="UL101" s="443"/>
      <c r="UM101" s="443"/>
      <c r="UN101" s="443"/>
      <c r="UO101" s="443"/>
      <c r="UP101" s="443"/>
      <c r="UQ101" s="443"/>
      <c r="UR101" s="443"/>
      <c r="US101" s="443"/>
      <c r="UT101" s="443"/>
      <c r="UU101" s="443"/>
      <c r="UV101" s="443"/>
      <c r="UW101" s="443"/>
      <c r="UX101" s="443"/>
      <c r="UY101" s="443"/>
      <c r="UZ101" s="443"/>
      <c r="VA101" s="443"/>
      <c r="VB101" s="443"/>
      <c r="VC101" s="443"/>
      <c r="VD101" s="443"/>
      <c r="VE101" s="443"/>
      <c r="VF101" s="443"/>
      <c r="VG101" s="443"/>
      <c r="VH101" s="443"/>
      <c r="VI101" s="443"/>
      <c r="VJ101" s="443"/>
      <c r="VK101" s="443"/>
      <c r="VL101" s="443"/>
      <c r="VM101" s="443"/>
      <c r="VN101" s="443"/>
      <c r="VO101" s="443"/>
      <c r="VP101" s="443"/>
      <c r="VQ101" s="443"/>
      <c r="VR101" s="443"/>
      <c r="VS101" s="443"/>
      <c r="VT101" s="443"/>
      <c r="VU101" s="443"/>
      <c r="VV101" s="443"/>
      <c r="VW101" s="443"/>
      <c r="VX101" s="443"/>
      <c r="VY101" s="443"/>
      <c r="VZ101" s="443"/>
      <c r="WA101" s="443"/>
      <c r="WB101" s="443"/>
      <c r="WC101" s="443"/>
      <c r="WD101" s="443"/>
      <c r="WE101" s="443"/>
      <c r="WF101" s="443"/>
      <c r="WG101" s="443"/>
      <c r="WH101" s="443"/>
      <c r="WI101" s="443"/>
      <c r="WJ101" s="443"/>
      <c r="WK101" s="443"/>
      <c r="WL101" s="443"/>
      <c r="WM101" s="443"/>
      <c r="WN101" s="443"/>
      <c r="WO101" s="443"/>
      <c r="WP101" s="443"/>
      <c r="WQ101" s="443"/>
      <c r="WR101" s="443"/>
      <c r="WS101" s="443"/>
      <c r="WT101" s="443"/>
      <c r="WU101" s="443"/>
      <c r="WV101" s="443"/>
      <c r="WW101" s="443"/>
      <c r="WX101" s="443"/>
      <c r="WY101" s="443"/>
      <c r="WZ101" s="443"/>
      <c r="XA101" s="443"/>
      <c r="XB101" s="443"/>
      <c r="XC101" s="443"/>
      <c r="XD101" s="443"/>
      <c r="XE101" s="443"/>
      <c r="XF101" s="443"/>
      <c r="XG101" s="443"/>
      <c r="XH101" s="443"/>
      <c r="XI101" s="443"/>
      <c r="XJ101" s="443"/>
      <c r="XK101" s="443"/>
      <c r="XL101" s="443"/>
      <c r="XM101" s="443"/>
      <c r="XN101" s="443"/>
      <c r="XO101" s="443"/>
      <c r="XP101" s="443"/>
      <c r="XQ101" s="443"/>
      <c r="XR101" s="443"/>
      <c r="XS101" s="443"/>
      <c r="XT101" s="443"/>
      <c r="XU101" s="443"/>
      <c r="XV101" s="443"/>
      <c r="XW101" s="443"/>
      <c r="XX101" s="443"/>
      <c r="XY101" s="443"/>
      <c r="XZ101" s="443"/>
      <c r="YA101" s="443"/>
      <c r="YB101" s="443"/>
      <c r="YC101" s="443"/>
      <c r="YD101" s="443"/>
      <c r="YE101" s="443"/>
      <c r="YF101" s="443"/>
      <c r="YG101" s="443"/>
      <c r="YH101" s="443"/>
      <c r="YI101" s="443"/>
      <c r="YJ101" s="443"/>
      <c r="YK101" s="443"/>
      <c r="YL101" s="443"/>
      <c r="YM101" s="443"/>
      <c r="YN101" s="443"/>
      <c r="YO101" s="443"/>
      <c r="YP101" s="443"/>
      <c r="YQ101" s="443"/>
      <c r="YR101" s="443"/>
      <c r="YS101" s="443"/>
      <c r="YT101" s="443"/>
      <c r="YU101" s="443"/>
      <c r="YV101" s="443"/>
      <c r="YW101" s="443"/>
      <c r="YX101" s="443"/>
      <c r="YY101" s="443"/>
      <c r="YZ101" s="443"/>
      <c r="ZA101" s="443"/>
      <c r="ZB101" s="443"/>
      <c r="ZC101" s="443"/>
      <c r="ZD101" s="443"/>
      <c r="ZE101" s="443"/>
      <c r="ZF101" s="443"/>
      <c r="ZG101" s="443"/>
      <c r="ZH101" s="443"/>
      <c r="ZI101" s="443"/>
      <c r="ZJ101" s="443"/>
      <c r="ZK101" s="443"/>
      <c r="ZL101" s="443"/>
      <c r="ZM101" s="443"/>
      <c r="ZN101" s="443"/>
      <c r="ZO101" s="443"/>
      <c r="ZP101" s="443"/>
      <c r="ZQ101" s="443"/>
      <c r="ZR101" s="443"/>
      <c r="ZS101" s="443"/>
      <c r="ZT101" s="443"/>
      <c r="ZU101" s="443"/>
      <c r="ZV101" s="443"/>
      <c r="ZW101" s="443"/>
      <c r="ZX101" s="443"/>
      <c r="ZY101" s="443"/>
      <c r="ZZ101" s="443"/>
      <c r="AAA101" s="443"/>
      <c r="AAB101" s="443"/>
      <c r="AAC101" s="443"/>
      <c r="AAD101" s="443"/>
      <c r="AAE101" s="443"/>
      <c r="AAF101" s="443"/>
      <c r="AAG101" s="443"/>
      <c r="AAH101" s="443"/>
      <c r="AAI101" s="443"/>
      <c r="AAJ101" s="443"/>
      <c r="AAK101" s="443"/>
      <c r="AAL101" s="443"/>
      <c r="AAM101" s="443"/>
      <c r="AAN101" s="443"/>
      <c r="AAO101" s="443"/>
      <c r="AAP101" s="443"/>
      <c r="AAQ101" s="443"/>
      <c r="AAR101" s="443"/>
      <c r="AAS101" s="443"/>
      <c r="AAT101" s="443"/>
      <c r="AAU101" s="443"/>
      <c r="AAV101" s="443"/>
      <c r="AAW101" s="443"/>
      <c r="AAX101" s="443"/>
      <c r="AAY101" s="443"/>
      <c r="AAZ101" s="443"/>
      <c r="ABA101" s="443"/>
      <c r="ABB101" s="443"/>
      <c r="ABC101" s="443"/>
      <c r="ABD101" s="443"/>
      <c r="ABE101" s="443"/>
      <c r="ABF101" s="443"/>
      <c r="ABG101" s="443"/>
      <c r="ABH101" s="443"/>
      <c r="ABI101" s="443"/>
      <c r="ABJ101" s="443"/>
      <c r="ABK101" s="443"/>
      <c r="ABL101" s="443"/>
      <c r="ABM101" s="443"/>
      <c r="ABN101" s="443"/>
      <c r="ABO101" s="443"/>
      <c r="ABP101" s="443"/>
      <c r="ABQ101" s="443"/>
      <c r="ABR101" s="443"/>
      <c r="ABS101" s="443"/>
      <c r="ABT101" s="443"/>
      <c r="ABU101" s="443"/>
      <c r="ABV101" s="443"/>
      <c r="ABW101" s="443"/>
      <c r="ABX101" s="443"/>
      <c r="ABY101" s="443"/>
      <c r="ABZ101" s="443"/>
      <c r="ACA101" s="443"/>
      <c r="ACB101" s="443"/>
      <c r="ACC101" s="443"/>
      <c r="ACD101" s="443"/>
      <c r="ACE101" s="443"/>
      <c r="ACF101" s="443"/>
      <c r="ACG101" s="443"/>
      <c r="ACH101" s="443"/>
      <c r="ACI101" s="443"/>
      <c r="ACJ101" s="443"/>
      <c r="ACK101" s="443"/>
      <c r="ACL101" s="443"/>
      <c r="ACM101" s="443"/>
      <c r="ACN101" s="443"/>
      <c r="ACO101" s="443"/>
      <c r="ACP101" s="443"/>
      <c r="ACQ101" s="443"/>
      <c r="ACR101" s="443"/>
      <c r="ACS101" s="443"/>
      <c r="ACT101" s="443"/>
      <c r="ACU101" s="443"/>
      <c r="ACV101" s="443"/>
      <c r="ACW101" s="443"/>
      <c r="ACX101" s="443"/>
      <c r="ACY101" s="443"/>
      <c r="ACZ101" s="443"/>
      <c r="ADA101" s="443"/>
      <c r="ADB101" s="443"/>
      <c r="ADC101" s="443"/>
      <c r="ADD101" s="443"/>
      <c r="ADE101" s="443"/>
      <c r="ADF101" s="443"/>
      <c r="ADG101" s="443"/>
      <c r="ADH101" s="443"/>
      <c r="ADI101" s="443"/>
      <c r="ADJ101" s="443"/>
      <c r="ADK101" s="443"/>
      <c r="ADL101" s="443"/>
      <c r="ADM101" s="443"/>
      <c r="ADN101" s="443"/>
      <c r="ADO101" s="443"/>
      <c r="ADP101" s="443"/>
      <c r="ADQ101" s="443"/>
      <c r="ADR101" s="443"/>
      <c r="ADS101" s="443"/>
      <c r="ADT101" s="443"/>
      <c r="ADU101" s="443"/>
      <c r="ADV101" s="443"/>
      <c r="ADW101" s="443"/>
      <c r="ADX101" s="443"/>
      <c r="ADY101" s="443"/>
      <c r="ADZ101" s="443"/>
      <c r="AEA101" s="443"/>
      <c r="AEB101" s="443"/>
      <c r="AEC101" s="443"/>
      <c r="AED101" s="443"/>
      <c r="AEE101" s="443"/>
      <c r="AEF101" s="443"/>
      <c r="AEG101" s="443"/>
    </row>
    <row r="102" spans="1:817">
      <c r="A102" s="915" t="s">
        <v>496</v>
      </c>
      <c r="B102" s="538" t="s">
        <v>1327</v>
      </c>
      <c r="C102" s="462"/>
      <c r="D102" s="443"/>
      <c r="E102" s="443" t="s">
        <v>12</v>
      </c>
      <c r="F102" s="445"/>
      <c r="G102" s="443"/>
      <c r="H102" s="443"/>
      <c r="I102" s="444"/>
      <c r="J102" s="604">
        <v>92536.785717550301</v>
      </c>
      <c r="K102" s="604"/>
      <c r="L102" s="604"/>
      <c r="M102" s="604"/>
      <c r="N102" s="604">
        <v>94080.884182141366</v>
      </c>
      <c r="O102" s="604"/>
      <c r="P102" s="604"/>
      <c r="Q102" s="604"/>
      <c r="R102" s="604">
        <v>93025.426476763576</v>
      </c>
      <c r="S102" s="604"/>
      <c r="T102" s="604"/>
      <c r="U102" s="604"/>
      <c r="V102" s="604">
        <v>59263.221799604842</v>
      </c>
      <c r="W102" s="604"/>
      <c r="X102" s="604"/>
      <c r="Y102" s="604"/>
      <c r="Z102" s="604">
        <v>667631.62980406603</v>
      </c>
      <c r="AA102" s="604"/>
      <c r="AB102" s="604"/>
      <c r="AC102" s="604"/>
      <c r="AD102" s="604">
        <v>99368.781201351929</v>
      </c>
      <c r="AE102" s="604"/>
      <c r="AF102" s="604"/>
      <c r="AG102" s="604"/>
      <c r="AH102" s="604">
        <v>550620.87706887163</v>
      </c>
      <c r="AI102" s="604"/>
      <c r="AJ102" s="604"/>
      <c r="AK102" s="604"/>
      <c r="AL102" s="604">
        <v>55474.777501943085</v>
      </c>
      <c r="AM102" s="604"/>
      <c r="AN102" s="604"/>
      <c r="AO102" s="604"/>
      <c r="AP102" s="604">
        <v>206117.23888950495</v>
      </c>
      <c r="AQ102" s="604"/>
      <c r="AR102" s="604"/>
      <c r="AS102" s="604"/>
      <c r="AT102" s="604">
        <v>27720.675110086977</v>
      </c>
      <c r="AU102" s="604"/>
      <c r="AV102" s="604"/>
      <c r="AW102" s="604"/>
      <c r="AX102" s="604">
        <v>2013401.9746841092</v>
      </c>
      <c r="AY102" s="604"/>
      <c r="AZ102" s="604"/>
      <c r="BA102" s="604"/>
      <c r="BB102" s="604">
        <v>4201487.1502002459</v>
      </c>
      <c r="BC102" s="604"/>
      <c r="BD102" s="604"/>
      <c r="BE102" s="604"/>
      <c r="BF102" s="604">
        <v>1281922.2848575506</v>
      </c>
      <c r="BG102" s="604"/>
      <c r="BH102" s="604"/>
      <c r="BI102" s="604"/>
      <c r="BJ102" s="604">
        <v>1053652.873875818</v>
      </c>
      <c r="BK102" s="604"/>
      <c r="BL102" s="604"/>
      <c r="BM102" s="604"/>
      <c r="BN102" s="604">
        <v>1380819.1797744441</v>
      </c>
      <c r="BO102" s="604"/>
      <c r="BP102" s="604"/>
      <c r="BQ102" s="604"/>
      <c r="BR102" s="604">
        <v>1601120.0765804618</v>
      </c>
      <c r="BS102" s="604"/>
      <c r="BT102" s="604"/>
      <c r="BU102" s="604"/>
      <c r="BV102" s="604">
        <v>1082355.8755062027</v>
      </c>
      <c r="BW102" s="604"/>
      <c r="BX102" s="604"/>
      <c r="BY102" s="604"/>
      <c r="BZ102" s="604">
        <v>9120130.8059239984</v>
      </c>
      <c r="CA102" s="604"/>
      <c r="CB102" s="604"/>
      <c r="CC102" s="604"/>
      <c r="CD102" s="604">
        <v>1307324.5709110165</v>
      </c>
      <c r="CE102" s="604"/>
      <c r="CF102" s="604"/>
      <c r="CG102" s="604"/>
      <c r="CH102" s="604">
        <v>24866.469491681615</v>
      </c>
      <c r="CI102" s="604"/>
      <c r="CJ102" s="604"/>
      <c r="CK102" s="604"/>
      <c r="CL102" s="604">
        <v>300266.44828706095</v>
      </c>
      <c r="CM102" s="604"/>
      <c r="CN102" s="604"/>
      <c r="CO102" s="604"/>
      <c r="CP102" s="604">
        <v>226883.35445549895</v>
      </c>
      <c r="CQ102" s="604"/>
      <c r="CR102" s="604"/>
      <c r="CS102" s="604"/>
      <c r="CT102" s="604">
        <v>3689120.1772182137</v>
      </c>
      <c r="CU102" s="604"/>
      <c r="CV102" s="604"/>
      <c r="CW102" s="604"/>
      <c r="CX102" s="604">
        <v>15706696.64720262</v>
      </c>
      <c r="CY102" s="604"/>
      <c r="CZ102" s="604"/>
      <c r="DA102" s="604"/>
      <c r="DB102" s="604">
        <v>102955.27915997464</v>
      </c>
      <c r="DC102" s="604"/>
      <c r="DD102" s="604"/>
      <c r="DE102" s="604"/>
      <c r="DF102" s="604">
        <v>0</v>
      </c>
      <c r="DG102" s="604"/>
      <c r="DH102" s="604"/>
      <c r="DI102" s="604"/>
      <c r="DJ102" s="604">
        <v>1191454.6614749925</v>
      </c>
      <c r="DK102" s="604"/>
      <c r="DL102" s="604"/>
      <c r="DM102" s="604"/>
      <c r="DN102" s="604">
        <v>1287671.7981870733</v>
      </c>
      <c r="DO102" s="604"/>
      <c r="DP102" s="604"/>
      <c r="DQ102" s="604"/>
      <c r="DR102" s="604">
        <v>928364.50524200685</v>
      </c>
      <c r="DS102" s="604"/>
      <c r="DT102" s="604"/>
      <c r="DU102" s="604"/>
      <c r="DV102" s="604">
        <v>266232.29040070192</v>
      </c>
      <c r="DW102" s="604"/>
      <c r="DX102" s="604"/>
      <c r="DY102" s="604"/>
      <c r="DZ102" s="604">
        <v>933157.4880756404</v>
      </c>
      <c r="EA102" s="604"/>
      <c r="EB102" s="604"/>
      <c r="EC102" s="604"/>
      <c r="ED102" s="604">
        <v>1540549.3213755076</v>
      </c>
      <c r="EE102" s="604"/>
      <c r="EF102" s="604"/>
      <c r="EG102" s="604"/>
      <c r="EH102" s="604">
        <v>1733414.42465402</v>
      </c>
      <c r="EI102" s="604"/>
      <c r="EJ102" s="604"/>
      <c r="EK102" s="604"/>
      <c r="EL102" s="604">
        <v>950076.33618861949</v>
      </c>
      <c r="EM102" s="604"/>
      <c r="EN102" s="604"/>
      <c r="EO102" s="604"/>
      <c r="EP102" s="604">
        <v>1811743.081536798</v>
      </c>
      <c r="EQ102" s="604"/>
      <c r="ER102" s="604"/>
      <c r="ES102" s="604"/>
      <c r="ET102" s="604">
        <v>1148428.6428780346</v>
      </c>
      <c r="EU102" s="604"/>
      <c r="EV102" s="604"/>
      <c r="EW102" s="604"/>
      <c r="EX102" s="604">
        <v>8600828.709252039</v>
      </c>
      <c r="EY102" s="604"/>
      <c r="EZ102" s="604"/>
      <c r="FA102" s="604"/>
      <c r="FB102" s="604">
        <v>3101020.6221058127</v>
      </c>
      <c r="FC102" s="604"/>
      <c r="FD102" s="604"/>
      <c r="FE102" s="604"/>
      <c r="FF102" s="604">
        <v>1311436.9722924556</v>
      </c>
      <c r="FG102" s="604"/>
      <c r="FH102" s="604"/>
      <c r="FI102" s="604"/>
      <c r="FJ102" s="604">
        <v>7984876.16303718</v>
      </c>
      <c r="FK102" s="604"/>
      <c r="FL102" s="604"/>
      <c r="FM102" s="604"/>
      <c r="FN102" s="604">
        <v>124470.13939199719</v>
      </c>
      <c r="FO102" s="604"/>
      <c r="FP102" s="604"/>
      <c r="FQ102" s="604"/>
      <c r="FR102" s="604">
        <v>19369.172157791498</v>
      </c>
      <c r="FS102" s="604"/>
      <c r="FT102" s="604"/>
      <c r="FU102" s="604"/>
      <c r="FV102" s="604">
        <v>2261258.6538376408</v>
      </c>
      <c r="FW102" s="604"/>
      <c r="FX102" s="604"/>
      <c r="FY102" s="604"/>
      <c r="FZ102" s="604">
        <v>139509.22029565298</v>
      </c>
      <c r="GA102" s="604"/>
      <c r="GB102" s="604"/>
      <c r="GC102" s="604"/>
      <c r="GD102" s="604">
        <v>1331436.9193810076</v>
      </c>
      <c r="GE102" s="604"/>
      <c r="GF102" s="604"/>
      <c r="GG102" s="604"/>
      <c r="GH102" s="604">
        <v>585453.32108784141</v>
      </c>
      <c r="GI102" s="604"/>
      <c r="GJ102" s="604"/>
      <c r="GK102" s="604"/>
      <c r="GL102" s="604">
        <v>505468.16859350563</v>
      </c>
      <c r="GM102" s="604"/>
      <c r="GN102" s="604"/>
      <c r="GO102" s="604"/>
      <c r="GP102" s="604">
        <v>295656.45152233902</v>
      </c>
      <c r="GQ102" s="604"/>
      <c r="GR102" s="604"/>
      <c r="GS102" s="604"/>
      <c r="GT102" s="604">
        <v>2037428.3951621449</v>
      </c>
      <c r="GU102" s="604"/>
      <c r="GV102" s="604"/>
      <c r="GW102" s="604"/>
      <c r="GX102" s="604">
        <v>92804.406714898971</v>
      </c>
      <c r="GY102" s="604"/>
      <c r="GZ102" s="604"/>
      <c r="HA102" s="604"/>
      <c r="HB102" s="604">
        <v>450870.18833128328</v>
      </c>
      <c r="HC102" s="604"/>
      <c r="HD102" s="604"/>
      <c r="HE102" s="604"/>
      <c r="HF102" s="604">
        <v>1945845.3571449807</v>
      </c>
      <c r="HG102" s="604"/>
      <c r="HH102" s="604"/>
      <c r="HI102" s="604"/>
      <c r="HJ102" s="604">
        <v>314970.50894547149</v>
      </c>
      <c r="HK102" s="604"/>
      <c r="HL102" s="604"/>
      <c r="HM102" s="604"/>
      <c r="HN102" s="604">
        <v>310933.32670787472</v>
      </c>
      <c r="HO102" s="604"/>
      <c r="HP102" s="604"/>
      <c r="HQ102" s="604"/>
      <c r="HR102" s="604">
        <v>71796.955075191829</v>
      </c>
      <c r="HS102" s="604"/>
      <c r="HT102" s="604"/>
      <c r="HU102" s="604"/>
      <c r="HV102" s="604">
        <v>583247.73821476672</v>
      </c>
      <c r="HW102" s="604"/>
      <c r="HX102" s="604"/>
      <c r="HY102" s="604"/>
      <c r="HZ102" s="604">
        <v>2330764.1932527851</v>
      </c>
      <c r="IA102" s="604"/>
      <c r="IB102" s="604"/>
      <c r="IC102" s="604"/>
      <c r="ID102" s="604">
        <v>2139685.8767933259</v>
      </c>
      <c r="IE102" s="604"/>
      <c r="IF102" s="604"/>
      <c r="IG102" s="604"/>
      <c r="IH102" s="604">
        <v>12075757.014767163</v>
      </c>
      <c r="II102" s="604"/>
      <c r="IJ102" s="604"/>
      <c r="IK102" s="604"/>
      <c r="IL102" s="604">
        <v>15421566.534010863</v>
      </c>
      <c r="IM102" s="604"/>
      <c r="IN102" s="604"/>
      <c r="IO102" s="604"/>
      <c r="IP102" s="604">
        <v>1617377.9234114452</v>
      </c>
      <c r="IQ102" s="604"/>
      <c r="IR102" s="604"/>
      <c r="IS102" s="604"/>
      <c r="IT102" s="604">
        <v>50730.094759394648</v>
      </c>
      <c r="IU102" s="604"/>
      <c r="IV102" s="604"/>
      <c r="IW102" s="604"/>
      <c r="IX102" s="604">
        <v>10585.631184512977</v>
      </c>
      <c r="IY102" s="604"/>
      <c r="IZ102" s="604"/>
      <c r="JA102" s="604"/>
      <c r="JB102" s="604">
        <v>7341.053665009229</v>
      </c>
      <c r="JC102" s="604"/>
      <c r="JD102" s="604"/>
      <c r="JE102" s="604"/>
      <c r="JF102" s="604">
        <v>1343355.453985157</v>
      </c>
      <c r="JG102" s="604"/>
      <c r="JH102" s="604"/>
      <c r="JI102" s="604"/>
      <c r="JJ102" s="604">
        <v>129633.05079617436</v>
      </c>
      <c r="JK102" s="604"/>
      <c r="JL102" s="604"/>
      <c r="JM102" s="604"/>
      <c r="JN102" s="604">
        <v>49441.187468767836</v>
      </c>
      <c r="JO102" s="604"/>
      <c r="JP102" s="604"/>
      <c r="JQ102" s="604"/>
      <c r="JR102" s="604">
        <v>71770.308420504633</v>
      </c>
      <c r="JS102" s="604"/>
      <c r="JT102" s="604"/>
      <c r="JU102" s="604"/>
      <c r="JV102" s="604">
        <v>1620.852060069381</v>
      </c>
      <c r="JW102" s="604"/>
      <c r="JX102" s="604"/>
      <c r="JY102" s="604"/>
      <c r="JZ102" s="604">
        <v>1620.852060069381</v>
      </c>
      <c r="KA102" s="604"/>
      <c r="KB102" s="604"/>
      <c r="KC102" s="604"/>
      <c r="KD102" s="604">
        <v>85521.105467269328</v>
      </c>
      <c r="KE102" s="604"/>
      <c r="KF102" s="604"/>
      <c r="KG102" s="604"/>
      <c r="KH102" s="604">
        <v>85521.105467269328</v>
      </c>
      <c r="KI102" s="604"/>
      <c r="KJ102" s="604"/>
      <c r="KK102" s="604"/>
      <c r="KL102" s="604">
        <v>23203.272322883829</v>
      </c>
      <c r="KM102" s="604"/>
      <c r="KN102" s="604"/>
      <c r="KO102" s="604"/>
      <c r="KP102" s="604">
        <v>1581909.7057979875</v>
      </c>
      <c r="KQ102" s="604"/>
      <c r="KR102" s="604"/>
      <c r="KS102" s="604"/>
      <c r="KT102" s="604">
        <v>170302.31482632435</v>
      </c>
      <c r="KU102" s="604"/>
      <c r="KV102" s="604"/>
      <c r="KW102" s="604"/>
      <c r="KX102" s="604">
        <v>0</v>
      </c>
      <c r="KY102" s="604"/>
      <c r="KZ102" s="604"/>
      <c r="LA102" s="604"/>
      <c r="LB102" s="604">
        <v>150984.63147883108</v>
      </c>
      <c r="LC102" s="604"/>
      <c r="LD102" s="604"/>
      <c r="LE102" s="604"/>
      <c r="LF102" s="604">
        <v>0</v>
      </c>
      <c r="LG102" s="604"/>
      <c r="LH102" s="604"/>
      <c r="LI102" s="604"/>
      <c r="LJ102" s="604">
        <v>3347064.8086214196</v>
      </c>
      <c r="LK102" s="604"/>
      <c r="LL102" s="604"/>
      <c r="LM102" s="604"/>
      <c r="LN102" s="604">
        <v>671471.63719853165</v>
      </c>
      <c r="LO102" s="604"/>
      <c r="LP102" s="604"/>
      <c r="LQ102" s="604"/>
      <c r="LR102" s="604">
        <v>408889.69812035334</v>
      </c>
      <c r="LS102" s="604"/>
      <c r="LT102" s="604"/>
      <c r="LU102" s="604"/>
      <c r="LV102" s="604">
        <v>12142.291974816808</v>
      </c>
      <c r="LW102" s="604"/>
      <c r="LX102" s="604"/>
      <c r="LY102" s="604"/>
      <c r="LZ102" s="604">
        <v>1870667.6045757327</v>
      </c>
      <c r="MA102" s="604"/>
      <c r="MB102" s="604"/>
      <c r="MC102" s="604"/>
      <c r="MD102" s="604">
        <v>2711385.7718885657</v>
      </c>
      <c r="ME102" s="604"/>
      <c r="MF102" s="604"/>
      <c r="MG102" s="604"/>
      <c r="MH102" s="604">
        <v>318633.59177535737</v>
      </c>
      <c r="MI102" s="604"/>
      <c r="MJ102" s="604"/>
      <c r="MK102" s="604"/>
      <c r="ML102" s="604">
        <v>3627146.3264469584</v>
      </c>
      <c r="MM102" s="604"/>
      <c r="MN102" s="604"/>
      <c r="MO102" s="604"/>
      <c r="MP102" s="604">
        <v>1855992.4755402426</v>
      </c>
      <c r="MQ102" s="604"/>
      <c r="MR102" s="604"/>
      <c r="MS102" s="604"/>
      <c r="MT102" s="604">
        <v>3932335.212152564</v>
      </c>
      <c r="MU102" s="604"/>
      <c r="MV102" s="604"/>
      <c r="MW102" s="604"/>
      <c r="MX102" s="604">
        <v>1270061.669923645</v>
      </c>
      <c r="MY102" s="604"/>
      <c r="MZ102" s="604"/>
      <c r="NA102" s="604"/>
      <c r="NB102" s="604">
        <v>477575.26861298771</v>
      </c>
      <c r="NC102" s="604"/>
      <c r="ND102" s="604"/>
      <c r="NE102" s="604"/>
      <c r="NF102" s="604">
        <v>3825888.9744005236</v>
      </c>
      <c r="NG102" s="604"/>
      <c r="NH102" s="604"/>
      <c r="NI102" s="604"/>
      <c r="NJ102" s="604">
        <v>487007.85816918715</v>
      </c>
      <c r="NK102" s="604"/>
      <c r="NL102" s="604"/>
      <c r="NM102" s="604"/>
      <c r="NN102" s="604">
        <v>5304758.3518050648</v>
      </c>
      <c r="NO102" s="604"/>
      <c r="NP102" s="604"/>
      <c r="NQ102" s="604"/>
      <c r="NR102" s="604">
        <v>208410.21900941111</v>
      </c>
      <c r="NS102" s="604"/>
      <c r="NT102" s="604"/>
      <c r="NU102" s="604"/>
      <c r="NV102" s="604">
        <v>656660.52879847959</v>
      </c>
      <c r="NW102" s="604"/>
      <c r="NX102" s="604"/>
      <c r="NY102" s="604"/>
      <c r="NZ102" s="604">
        <v>125966.66067032257</v>
      </c>
      <c r="OA102" s="604"/>
      <c r="OB102" s="604"/>
      <c r="OC102" s="604"/>
      <c r="OD102" s="604">
        <v>1242464.9524487392</v>
      </c>
      <c r="OE102" s="604"/>
      <c r="OF102" s="604"/>
      <c r="OG102" s="604"/>
      <c r="OH102" s="604">
        <v>705406.29526676028</v>
      </c>
      <c r="OI102" s="604"/>
      <c r="OJ102" s="604"/>
      <c r="OK102" s="604"/>
      <c r="OL102" s="604">
        <v>2430343.5120884134</v>
      </c>
      <c r="OM102" s="604"/>
      <c r="ON102" s="604"/>
      <c r="OO102" s="604"/>
      <c r="OP102" s="604">
        <v>1316794.0667778051</v>
      </c>
      <c r="OQ102" s="604"/>
      <c r="OR102" s="604"/>
      <c r="OS102" s="604"/>
      <c r="OT102" s="604">
        <v>107341.54098858777</v>
      </c>
      <c r="OU102" s="604"/>
      <c r="OV102" s="604"/>
      <c r="OW102" s="604"/>
      <c r="OX102" s="604">
        <v>462831.73171909963</v>
      </c>
      <c r="OY102" s="604"/>
      <c r="OZ102" s="604"/>
      <c r="PA102" s="604"/>
      <c r="PB102" s="604">
        <v>600932.52308814425</v>
      </c>
      <c r="PC102" s="604"/>
      <c r="PD102" s="604"/>
      <c r="PE102" s="604"/>
      <c r="PF102" s="604">
        <v>7939906.918511156</v>
      </c>
      <c r="PG102" s="604"/>
      <c r="PH102" s="604"/>
      <c r="PI102" s="604"/>
      <c r="PJ102" s="604">
        <v>3196307.2703339038</v>
      </c>
      <c r="PK102" s="604"/>
      <c r="PL102" s="604"/>
      <c r="PM102" s="604"/>
      <c r="PN102" s="604">
        <v>2362315.7161017745</v>
      </c>
      <c r="PO102" s="604"/>
      <c r="PP102" s="604"/>
      <c r="PQ102" s="604"/>
      <c r="PR102" s="604">
        <v>2450876.3378052334</v>
      </c>
      <c r="PS102" s="604"/>
      <c r="PT102" s="604"/>
      <c r="PU102" s="604"/>
      <c r="PV102" s="604">
        <v>1094649.8490944097</v>
      </c>
      <c r="PW102" s="604"/>
      <c r="PX102" s="604"/>
      <c r="PY102" s="604"/>
      <c r="PZ102" s="604">
        <v>27415964.796841182</v>
      </c>
      <c r="QA102" s="604"/>
      <c r="QB102" s="604"/>
      <c r="QC102" s="604"/>
      <c r="QD102" s="604">
        <v>194579.8094902467</v>
      </c>
      <c r="QE102" s="604"/>
      <c r="QF102" s="604"/>
      <c r="QG102" s="604"/>
      <c r="QH102" s="604">
        <v>1093427.7148953953</v>
      </c>
      <c r="QI102" s="604"/>
      <c r="QJ102" s="604"/>
      <c r="QK102" s="604"/>
      <c r="QL102" s="604">
        <v>4382056.1018110458</v>
      </c>
      <c r="QM102" s="604"/>
      <c r="QN102" s="604"/>
      <c r="QO102" s="604"/>
      <c r="QP102" s="604">
        <v>4374021.1293007089</v>
      </c>
      <c r="QQ102" s="604"/>
      <c r="QR102" s="604"/>
      <c r="QS102" s="604"/>
      <c r="QT102" s="604">
        <v>2142797.6697638365</v>
      </c>
      <c r="QU102" s="604"/>
      <c r="QV102" s="604"/>
      <c r="QW102" s="604"/>
      <c r="QX102" s="604">
        <v>736680.38374691876</v>
      </c>
      <c r="QY102" s="604"/>
      <c r="QZ102" s="604"/>
      <c r="RA102" s="604"/>
      <c r="RB102" s="604">
        <v>842711.31612094771</v>
      </c>
      <c r="RC102" s="604"/>
      <c r="RD102" s="604"/>
      <c r="RE102" s="604"/>
      <c r="RF102" s="604">
        <v>1582265.9846416675</v>
      </c>
      <c r="RG102" s="604"/>
      <c r="RH102" s="604"/>
      <c r="RI102" s="604"/>
      <c r="RJ102" s="604">
        <v>1061043.8890048033</v>
      </c>
      <c r="RK102" s="604"/>
      <c r="RL102" s="604"/>
      <c r="RM102" s="604"/>
      <c r="RN102" s="604">
        <v>66702.70833057983</v>
      </c>
      <c r="RO102" s="604"/>
      <c r="RP102" s="604"/>
      <c r="RQ102" s="604"/>
      <c r="RR102" s="604">
        <v>91508.782631557027</v>
      </c>
      <c r="RS102" s="604"/>
      <c r="RT102" s="604"/>
      <c r="RU102" s="604"/>
      <c r="RV102" s="604">
        <v>4604622.0908722123</v>
      </c>
      <c r="RW102" s="604"/>
      <c r="RX102" s="604"/>
      <c r="RY102" s="604"/>
      <c r="RZ102" s="604">
        <v>1181847.8164049624</v>
      </c>
      <c r="SA102" s="604"/>
      <c r="SB102" s="604"/>
      <c r="SC102" s="604"/>
      <c r="SD102" s="604">
        <v>572498.73640099319</v>
      </c>
      <c r="SE102" s="604"/>
      <c r="SF102" s="604"/>
      <c r="SG102" s="604"/>
      <c r="SH102" s="604">
        <v>156561.64836103373</v>
      </c>
      <c r="SI102" s="604"/>
      <c r="SJ102" s="604"/>
      <c r="SK102" s="604"/>
      <c r="SL102" s="604">
        <v>12247.925256468136</v>
      </c>
      <c r="SM102" s="604"/>
      <c r="SN102" s="604"/>
      <c r="SO102" s="604"/>
      <c r="SP102" s="604">
        <v>9785.5426069019813</v>
      </c>
      <c r="SQ102" s="604"/>
      <c r="SR102" s="604"/>
      <c r="SS102" s="604"/>
      <c r="ST102" s="604">
        <v>2046758.1593359832</v>
      </c>
      <c r="SU102" s="604"/>
      <c r="SV102" s="604"/>
      <c r="SW102" s="604"/>
      <c r="SX102" s="604">
        <v>78449.836980201551</v>
      </c>
      <c r="SY102" s="604"/>
      <c r="SZ102" s="604"/>
      <c r="TA102" s="604"/>
      <c r="TB102" s="604">
        <v>131370.28284126046</v>
      </c>
      <c r="TC102" s="604"/>
      <c r="TD102" s="604"/>
      <c r="TE102" s="604"/>
      <c r="TF102" s="604">
        <v>153099.49308507834</v>
      </c>
      <c r="TG102" s="604"/>
      <c r="TH102" s="604"/>
      <c r="TI102" s="604"/>
      <c r="TJ102" s="604">
        <v>413964.67329949769</v>
      </c>
      <c r="TK102" s="604"/>
      <c r="TL102" s="604"/>
      <c r="TM102" s="604"/>
      <c r="TN102" s="604">
        <v>2215176.8430097434</v>
      </c>
      <c r="TO102" s="604"/>
      <c r="TP102" s="604"/>
      <c r="TQ102" s="604"/>
      <c r="TR102" s="604">
        <v>2734689.3702134178</v>
      </c>
      <c r="TS102" s="604"/>
      <c r="TT102" s="604"/>
      <c r="TU102" s="604"/>
      <c r="TV102" s="604">
        <v>2722161.3425496132</v>
      </c>
      <c r="TW102" s="604"/>
      <c r="TX102" s="604"/>
      <c r="TY102" s="604"/>
      <c r="TZ102" s="604">
        <v>3006686.4547323165</v>
      </c>
      <c r="UA102" s="604"/>
      <c r="UB102" s="604"/>
      <c r="UC102" s="604"/>
      <c r="UD102" s="604">
        <v>10800.791904595426</v>
      </c>
      <c r="UE102" s="604"/>
      <c r="UF102" s="604"/>
      <c r="UG102" s="604"/>
      <c r="UH102" s="604">
        <v>346193.50419661525</v>
      </c>
      <c r="UI102" s="604"/>
      <c r="UJ102" s="604"/>
      <c r="UK102" s="604"/>
      <c r="UL102" s="604">
        <v>274377.02728808066</v>
      </c>
      <c r="UM102" s="604"/>
      <c r="UN102" s="604"/>
      <c r="UO102" s="604"/>
      <c r="UP102" s="604">
        <v>2993089.8772409013</v>
      </c>
      <c r="UQ102" s="604"/>
      <c r="UR102" s="604"/>
      <c r="US102" s="604"/>
      <c r="UT102" s="604">
        <v>292048.73565861396</v>
      </c>
      <c r="UU102" s="604"/>
      <c r="UV102" s="604"/>
      <c r="UW102" s="604"/>
      <c r="UX102" s="604">
        <v>1694222.2897135122</v>
      </c>
      <c r="UY102" s="604"/>
      <c r="UZ102" s="604"/>
      <c r="VA102" s="604"/>
      <c r="VB102" s="604">
        <v>51614.677657402368</v>
      </c>
      <c r="VC102" s="604"/>
      <c r="VD102" s="604"/>
      <c r="VE102" s="604"/>
      <c r="VF102" s="604">
        <v>229492.03634948996</v>
      </c>
      <c r="VG102" s="604"/>
      <c r="VH102" s="604"/>
      <c r="VI102" s="604"/>
      <c r="VJ102" s="604">
        <v>9315122.7505438756</v>
      </c>
      <c r="VK102" s="604"/>
      <c r="VL102" s="604"/>
      <c r="VM102" s="604"/>
      <c r="VN102" s="604">
        <v>816621.81460383744</v>
      </c>
      <c r="VO102" s="604"/>
      <c r="VP102" s="604"/>
      <c r="VQ102" s="604"/>
      <c r="VR102" s="604">
        <v>2191054.9764472479</v>
      </c>
      <c r="VS102" s="604"/>
      <c r="VT102" s="604"/>
      <c r="VU102" s="604"/>
      <c r="VV102" s="604">
        <v>0</v>
      </c>
      <c r="VW102" s="604"/>
      <c r="VX102" s="604"/>
      <c r="VY102" s="604"/>
      <c r="VZ102" s="604">
        <v>2986934.8669783678</v>
      </c>
      <c r="WA102" s="604"/>
      <c r="WB102" s="604"/>
      <c r="WC102" s="604"/>
      <c r="WD102" s="604">
        <v>1608172.7187720656</v>
      </c>
      <c r="WE102" s="604"/>
      <c r="WF102" s="604"/>
      <c r="WG102" s="604"/>
      <c r="WH102" s="604">
        <v>176815.08108118005</v>
      </c>
      <c r="WI102" s="604"/>
      <c r="WJ102" s="604"/>
      <c r="WK102" s="604"/>
      <c r="WL102" s="604">
        <v>7770278.9333793791</v>
      </c>
      <c r="WM102" s="604"/>
      <c r="WN102" s="604"/>
      <c r="WO102" s="604"/>
      <c r="WP102" s="604">
        <v>2598704.6415214404</v>
      </c>
      <c r="WQ102" s="604"/>
      <c r="WR102" s="604"/>
      <c r="WS102" s="604"/>
      <c r="WT102" s="604">
        <v>2366597.5623983643</v>
      </c>
      <c r="WU102" s="604"/>
      <c r="WV102" s="604"/>
      <c r="WW102" s="604"/>
      <c r="WX102" s="604">
        <v>2470445.4929981595</v>
      </c>
      <c r="WY102" s="604"/>
      <c r="WZ102" s="604"/>
      <c r="XA102" s="604"/>
      <c r="XB102" s="604">
        <v>840619.42657670937</v>
      </c>
      <c r="XC102" s="604"/>
      <c r="XD102" s="604"/>
      <c r="XE102" s="604"/>
      <c r="XF102" s="604">
        <v>2964546.6067216927</v>
      </c>
      <c r="XG102" s="604"/>
      <c r="XH102" s="604"/>
      <c r="XI102" s="604"/>
      <c r="XJ102" s="604">
        <v>6464680.0832710415</v>
      </c>
      <c r="XK102" s="604"/>
      <c r="XL102" s="604"/>
      <c r="XM102" s="604"/>
      <c r="XN102" s="604">
        <v>55748.485997553114</v>
      </c>
      <c r="XO102" s="604"/>
      <c r="XP102" s="604"/>
      <c r="XQ102" s="604"/>
      <c r="XR102" s="604">
        <v>3973412.3854435394</v>
      </c>
      <c r="XS102" s="604"/>
      <c r="XT102" s="604"/>
      <c r="XU102" s="604"/>
      <c r="XV102" s="604">
        <v>2984867.1243160777</v>
      </c>
      <c r="XW102" s="604"/>
      <c r="XX102" s="604"/>
      <c r="XY102" s="604"/>
      <c r="XZ102" s="604">
        <v>780861.15289287956</v>
      </c>
      <c r="YA102" s="604"/>
      <c r="YB102" s="604"/>
      <c r="YC102" s="604"/>
      <c r="YD102" s="604">
        <v>289593.39150546835</v>
      </c>
      <c r="YE102" s="604"/>
      <c r="YF102" s="604"/>
      <c r="YG102" s="604"/>
      <c r="YH102" s="604">
        <v>3105220.4070612006</v>
      </c>
      <c r="YI102" s="604"/>
      <c r="YJ102" s="604"/>
      <c r="YK102" s="604"/>
      <c r="YL102" s="604">
        <v>3065857.8617348531</v>
      </c>
      <c r="YM102" s="604"/>
      <c r="YN102" s="604"/>
      <c r="YO102" s="604"/>
      <c r="YP102" s="604">
        <v>146050.96912533318</v>
      </c>
      <c r="YQ102" s="604"/>
      <c r="YR102" s="604"/>
      <c r="YS102" s="604"/>
      <c r="YT102" s="604">
        <v>4203620.0381019991</v>
      </c>
      <c r="YU102" s="604"/>
      <c r="YV102" s="604"/>
      <c r="YW102" s="604"/>
      <c r="YX102" s="604">
        <v>1358174.5652990183</v>
      </c>
      <c r="YY102" s="604"/>
      <c r="YZ102" s="604"/>
      <c r="ZA102" s="604"/>
      <c r="ZB102" s="604">
        <v>6349937.3647921076</v>
      </c>
      <c r="ZC102" s="604"/>
      <c r="ZD102" s="604"/>
      <c r="ZE102" s="604"/>
      <c r="ZF102" s="604">
        <v>0</v>
      </c>
      <c r="ZG102" s="604"/>
      <c r="ZH102" s="604"/>
      <c r="ZI102" s="604"/>
      <c r="ZJ102" s="604">
        <v>11975781.835958693</v>
      </c>
      <c r="ZK102" s="604"/>
      <c r="ZL102" s="604"/>
      <c r="ZM102" s="604"/>
      <c r="ZN102" s="604">
        <v>13036874.371864431</v>
      </c>
      <c r="ZO102" s="604"/>
      <c r="ZP102" s="604"/>
      <c r="ZQ102" s="604"/>
      <c r="ZR102" s="604">
        <v>4310772.7513504801</v>
      </c>
      <c r="ZS102" s="604"/>
      <c r="ZT102" s="604"/>
      <c r="ZU102" s="604"/>
      <c r="ZV102" s="604">
        <v>6256998.2429024773</v>
      </c>
      <c r="ZW102" s="604"/>
      <c r="ZX102" s="604"/>
      <c r="ZY102" s="604"/>
      <c r="ZZ102" s="604">
        <v>9781589.9067506474</v>
      </c>
      <c r="AAA102" s="604"/>
      <c r="AAB102" s="604"/>
      <c r="AAC102" s="604"/>
      <c r="AAD102" s="604">
        <v>12405687.685083831</v>
      </c>
      <c r="AAE102" s="604"/>
      <c r="AAF102" s="604"/>
      <c r="AAG102" s="604"/>
      <c r="AAH102" s="604">
        <v>16049.539501880899</v>
      </c>
      <c r="AAI102" s="604"/>
      <c r="AAJ102" s="604"/>
      <c r="AAK102" s="604"/>
      <c r="AAL102" s="604">
        <v>3638571.6570378775</v>
      </c>
      <c r="AAM102" s="604"/>
      <c r="AAN102" s="604"/>
      <c r="AAO102" s="604"/>
      <c r="AAP102" s="604">
        <v>2120180.6285124505</v>
      </c>
      <c r="AAQ102" s="604"/>
      <c r="AAR102" s="604"/>
      <c r="AAS102" s="604"/>
      <c r="AAT102" s="604">
        <v>2211331.6393381078</v>
      </c>
      <c r="AAU102" s="604"/>
      <c r="AAV102" s="604"/>
      <c r="AAW102" s="604"/>
      <c r="AAX102" s="604">
        <v>2954578.1978584207</v>
      </c>
      <c r="AAY102" s="604"/>
      <c r="AAZ102" s="604"/>
      <c r="ABA102" s="604"/>
      <c r="ABB102" s="604">
        <v>420039.72670132446</v>
      </c>
      <c r="ABC102" s="604"/>
      <c r="ABD102" s="604"/>
      <c r="ABE102" s="604"/>
      <c r="ABF102" s="604">
        <v>131606.22391542338</v>
      </c>
      <c r="ABG102" s="604"/>
      <c r="ABH102" s="604"/>
      <c r="ABI102" s="604"/>
      <c r="ABJ102" s="604">
        <v>0</v>
      </c>
      <c r="ABK102" s="604"/>
      <c r="ABL102" s="604"/>
      <c r="ABM102" s="604"/>
      <c r="ABN102" s="604">
        <v>0</v>
      </c>
      <c r="ABO102" s="604"/>
      <c r="ABP102" s="604"/>
      <c r="ABQ102" s="604"/>
      <c r="ABR102" s="604">
        <v>0</v>
      </c>
      <c r="ABS102" s="604"/>
      <c r="ABT102" s="604"/>
      <c r="ABU102" s="604"/>
      <c r="ABV102" s="604">
        <v>2871513.0041193427</v>
      </c>
      <c r="ABW102" s="604"/>
      <c r="ABX102" s="604"/>
      <c r="ABY102" s="604"/>
      <c r="ABZ102" s="604">
        <v>2886130.5030502714</v>
      </c>
      <c r="ACA102" s="604"/>
      <c r="ACB102" s="604"/>
      <c r="ACC102" s="604"/>
      <c r="ACD102" s="604">
        <v>34611.318980420489</v>
      </c>
      <c r="ACE102" s="604"/>
      <c r="ACF102" s="604"/>
      <c r="ACG102" s="604"/>
      <c r="ACH102" s="604">
        <v>2997839.6651155641</v>
      </c>
      <c r="ACI102" s="604"/>
      <c r="ACJ102" s="604"/>
      <c r="ACK102" s="604"/>
      <c r="ACL102" s="604">
        <v>2154370.7592768613</v>
      </c>
      <c r="ACM102" s="604"/>
      <c r="ACN102" s="604"/>
      <c r="ACO102" s="604"/>
      <c r="ACP102" s="604">
        <v>2327696.2163217203</v>
      </c>
      <c r="ACQ102" s="604"/>
      <c r="ACR102" s="604"/>
      <c r="ACS102" s="604"/>
      <c r="ACT102" s="604">
        <v>0</v>
      </c>
      <c r="ACU102" s="604"/>
      <c r="ACV102" s="604"/>
      <c r="ACW102" s="604"/>
      <c r="ACX102" s="604">
        <v>0</v>
      </c>
      <c r="ACY102" s="604"/>
      <c r="ACZ102" s="604"/>
      <c r="ADA102" s="604"/>
      <c r="ADB102" s="604">
        <v>35691097.481271274</v>
      </c>
      <c r="ADC102" s="604"/>
      <c r="ADD102" s="604"/>
      <c r="ADE102" s="604"/>
      <c r="ADF102" s="604">
        <v>0</v>
      </c>
      <c r="ADG102" s="604"/>
      <c r="ADH102" s="604"/>
      <c r="ADI102" s="604"/>
      <c r="ADJ102" s="604">
        <v>0</v>
      </c>
      <c r="ADK102" s="604"/>
      <c r="ADL102" s="604"/>
      <c r="ADM102" s="604"/>
      <c r="ADN102" s="604">
        <v>0</v>
      </c>
      <c r="ADO102" s="604"/>
      <c r="ADP102" s="604"/>
      <c r="ADQ102" s="604"/>
      <c r="ADR102" s="604">
        <v>0</v>
      </c>
      <c r="ADS102" s="604"/>
      <c r="ADT102" s="604"/>
      <c r="ADU102" s="604"/>
      <c r="ADV102" s="604">
        <v>0</v>
      </c>
      <c r="ADW102" s="604"/>
      <c r="ADX102" s="604"/>
      <c r="ADY102" s="604"/>
      <c r="ADZ102" s="604">
        <v>0</v>
      </c>
      <c r="AEA102" s="604"/>
      <c r="AEB102" s="604"/>
      <c r="AEC102" s="604"/>
      <c r="AED102" s="604">
        <v>0</v>
      </c>
      <c r="AEH102" s="1286"/>
      <c r="AEJ102" s="1286"/>
      <c r="AEK102" s="716"/>
    </row>
    <row r="103" spans="1:817">
      <c r="A103" s="915" t="s">
        <v>604</v>
      </c>
      <c r="B103" s="538" t="s">
        <v>1328</v>
      </c>
      <c r="C103" s="462"/>
      <c r="D103" s="443"/>
      <c r="E103" s="443" t="s">
        <v>13</v>
      </c>
      <c r="F103" s="445"/>
      <c r="G103" s="443"/>
      <c r="H103" s="443"/>
      <c r="I103" s="443"/>
      <c r="J103" s="604">
        <v>92536.785717550301</v>
      </c>
      <c r="K103" s="604"/>
      <c r="L103" s="604"/>
      <c r="M103" s="604"/>
      <c r="N103" s="604">
        <v>94080.884182141366</v>
      </c>
      <c r="O103" s="604"/>
      <c r="P103" s="604"/>
      <c r="Q103" s="604"/>
      <c r="R103" s="604">
        <v>93025.426476763576</v>
      </c>
      <c r="S103" s="604"/>
      <c r="T103" s="604"/>
      <c r="U103" s="604"/>
      <c r="V103" s="604">
        <v>59263.221799604842</v>
      </c>
      <c r="W103" s="604"/>
      <c r="X103" s="604"/>
      <c r="Y103" s="604"/>
      <c r="Z103" s="604">
        <v>667631.62980406603</v>
      </c>
      <c r="AA103" s="604"/>
      <c r="AB103" s="604"/>
      <c r="AC103" s="604"/>
      <c r="AD103" s="604">
        <v>99368.781201351929</v>
      </c>
      <c r="AE103" s="604"/>
      <c r="AF103" s="604"/>
      <c r="AG103" s="604"/>
      <c r="AH103" s="604">
        <v>550620.87706887163</v>
      </c>
      <c r="AI103" s="604"/>
      <c r="AJ103" s="604"/>
      <c r="AK103" s="604"/>
      <c r="AL103" s="604">
        <v>55474.777501943085</v>
      </c>
      <c r="AM103" s="604"/>
      <c r="AN103" s="604"/>
      <c r="AO103" s="604"/>
      <c r="AP103" s="604">
        <v>206117.23888950495</v>
      </c>
      <c r="AQ103" s="604"/>
      <c r="AR103" s="604"/>
      <c r="AS103" s="604"/>
      <c r="AT103" s="604">
        <v>27720.675110086977</v>
      </c>
      <c r="AU103" s="604"/>
      <c r="AV103" s="604"/>
      <c r="AW103" s="604"/>
      <c r="AX103" s="604">
        <v>2141195.214195373</v>
      </c>
      <c r="AY103" s="604"/>
      <c r="AZ103" s="604"/>
      <c r="BA103" s="604"/>
      <c r="BB103" s="604">
        <v>4469132.1326240655</v>
      </c>
      <c r="BC103" s="604"/>
      <c r="BD103" s="604"/>
      <c r="BE103" s="604"/>
      <c r="BF103" s="604">
        <v>1363921.3258915592</v>
      </c>
      <c r="BG103" s="604"/>
      <c r="BH103" s="604"/>
      <c r="BI103" s="604"/>
      <c r="BJ103" s="604">
        <v>1120932.5061340122</v>
      </c>
      <c r="BK103" s="604"/>
      <c r="BL103" s="604"/>
      <c r="BM103" s="604"/>
      <c r="BN103" s="604">
        <v>1469092.8716683602</v>
      </c>
      <c r="BO103" s="604"/>
      <c r="BP103" s="604"/>
      <c r="BQ103" s="604"/>
      <c r="BR103" s="604">
        <v>1703655.2740207866</v>
      </c>
      <c r="BS103" s="604"/>
      <c r="BT103" s="604"/>
      <c r="BU103" s="604"/>
      <c r="BV103" s="604">
        <v>1151788.605063353</v>
      </c>
      <c r="BW103" s="604"/>
      <c r="BX103" s="604"/>
      <c r="BY103" s="604"/>
      <c r="BZ103" s="604">
        <v>9706504.1447291449</v>
      </c>
      <c r="CA103" s="604"/>
      <c r="CB103" s="604"/>
      <c r="CC103" s="604"/>
      <c r="CD103" s="604">
        <v>1391425.1099164085</v>
      </c>
      <c r="CE103" s="604"/>
      <c r="CF103" s="604"/>
      <c r="CG103" s="604"/>
      <c r="CH103" s="604">
        <v>24866.469491681615</v>
      </c>
      <c r="CI103" s="604"/>
      <c r="CJ103" s="604"/>
      <c r="CK103" s="604"/>
      <c r="CL103" s="604">
        <v>319582.66914610832</v>
      </c>
      <c r="CM103" s="604"/>
      <c r="CN103" s="604"/>
      <c r="CO103" s="604"/>
      <c r="CP103" s="604">
        <v>241336.37769337912</v>
      </c>
      <c r="CQ103" s="604"/>
      <c r="CR103" s="604"/>
      <c r="CS103" s="604"/>
      <c r="CT103" s="604">
        <v>3926574.1075564604</v>
      </c>
      <c r="CU103" s="604"/>
      <c r="CV103" s="604"/>
      <c r="CW103" s="604"/>
      <c r="CX103" s="604">
        <v>16717112.639845839</v>
      </c>
      <c r="CY103" s="604"/>
      <c r="CZ103" s="604"/>
      <c r="DA103" s="604"/>
      <c r="DB103" s="604">
        <v>102955.27915997464</v>
      </c>
      <c r="DC103" s="604"/>
      <c r="DD103" s="604"/>
      <c r="DE103" s="604"/>
      <c r="DF103" s="604">
        <v>0</v>
      </c>
      <c r="DG103" s="604"/>
      <c r="DH103" s="604"/>
      <c r="DI103" s="604"/>
      <c r="DJ103" s="604">
        <v>1267353.2303695928</v>
      </c>
      <c r="DK103" s="604"/>
      <c r="DL103" s="604"/>
      <c r="DM103" s="604"/>
      <c r="DN103" s="604">
        <v>1369942.6496073483</v>
      </c>
      <c r="DO103" s="604"/>
      <c r="DP103" s="604"/>
      <c r="DQ103" s="604"/>
      <c r="DR103" s="604">
        <v>987325.10505840974</v>
      </c>
      <c r="DS103" s="604"/>
      <c r="DT103" s="604"/>
      <c r="DU103" s="604"/>
      <c r="DV103" s="604">
        <v>283191.9368633962</v>
      </c>
      <c r="DW103" s="604"/>
      <c r="DX103" s="604"/>
      <c r="DY103" s="604"/>
      <c r="DZ103" s="604">
        <v>992276.53126899467</v>
      </c>
      <c r="EA103" s="604"/>
      <c r="EB103" s="604"/>
      <c r="EC103" s="604"/>
      <c r="ED103" s="604">
        <v>1639034.3208123618</v>
      </c>
      <c r="EE103" s="604"/>
      <c r="EF103" s="604"/>
      <c r="EG103" s="604"/>
      <c r="EH103" s="604">
        <v>1844164.2918028184</v>
      </c>
      <c r="EI103" s="604"/>
      <c r="EJ103" s="604"/>
      <c r="EK103" s="604"/>
      <c r="EL103" s="604">
        <v>1011430.1495621462</v>
      </c>
      <c r="EM103" s="604"/>
      <c r="EN103" s="604"/>
      <c r="EO103" s="604"/>
      <c r="EP103" s="604">
        <v>1928486.5504150144</v>
      </c>
      <c r="EQ103" s="604"/>
      <c r="ER103" s="604"/>
      <c r="ES103" s="604"/>
      <c r="ET103" s="604">
        <v>1222099.9160527131</v>
      </c>
      <c r="EU103" s="604"/>
      <c r="EV103" s="604"/>
      <c r="EW103" s="604"/>
      <c r="EX103" s="604">
        <v>9059027.0711578093</v>
      </c>
      <c r="EY103" s="604"/>
      <c r="EZ103" s="604"/>
      <c r="FA103" s="604"/>
      <c r="FB103" s="604">
        <v>3267354.2146261083</v>
      </c>
      <c r="FC103" s="604"/>
      <c r="FD103" s="604"/>
      <c r="FE103" s="604"/>
      <c r="FF103" s="604">
        <v>1382087.756766917</v>
      </c>
      <c r="FG103" s="604"/>
      <c r="FH103" s="604"/>
      <c r="FI103" s="604"/>
      <c r="FJ103" s="604">
        <v>8411244.9636847321</v>
      </c>
      <c r="FK103" s="604"/>
      <c r="FL103" s="604"/>
      <c r="FM103" s="604"/>
      <c r="FN103" s="604">
        <v>131131.60252489164</v>
      </c>
      <c r="FO103" s="604"/>
      <c r="FP103" s="604"/>
      <c r="FQ103" s="604"/>
      <c r="FR103" s="604">
        <v>20401.040510735678</v>
      </c>
      <c r="FS103" s="604"/>
      <c r="FT103" s="604"/>
      <c r="FU103" s="604"/>
      <c r="FV103" s="604">
        <v>2382548.8099975851</v>
      </c>
      <c r="FW103" s="604"/>
      <c r="FX103" s="604"/>
      <c r="FY103" s="604"/>
      <c r="FZ103" s="604">
        <v>146954.32370429876</v>
      </c>
      <c r="GA103" s="604"/>
      <c r="GB103" s="604"/>
      <c r="GC103" s="604"/>
      <c r="GD103" s="604">
        <v>1403279.9568893875</v>
      </c>
      <c r="GE103" s="604"/>
      <c r="GF103" s="604"/>
      <c r="GG103" s="604"/>
      <c r="GH103" s="604">
        <v>616362.21608445887</v>
      </c>
      <c r="GI103" s="604"/>
      <c r="GJ103" s="604"/>
      <c r="GK103" s="604"/>
      <c r="GL103" s="604">
        <v>532580.64110899589</v>
      </c>
      <c r="GM103" s="604"/>
      <c r="GN103" s="604"/>
      <c r="GO103" s="604"/>
      <c r="GP103" s="604">
        <v>311313.65878653078</v>
      </c>
      <c r="GQ103" s="604"/>
      <c r="GR103" s="604"/>
      <c r="GS103" s="604"/>
      <c r="GT103" s="604">
        <v>2037428.3951621449</v>
      </c>
      <c r="GU103" s="604"/>
      <c r="GV103" s="604"/>
      <c r="GW103" s="604"/>
      <c r="GX103" s="604">
        <v>92804.406714898971</v>
      </c>
      <c r="GY103" s="604"/>
      <c r="GZ103" s="604"/>
      <c r="HA103" s="604"/>
      <c r="HB103" s="604">
        <v>450870.18833128328</v>
      </c>
      <c r="HC103" s="604"/>
      <c r="HD103" s="604"/>
      <c r="HE103" s="604"/>
      <c r="HF103" s="604">
        <v>1945845.3571449807</v>
      </c>
      <c r="HG103" s="604"/>
      <c r="HH103" s="604"/>
      <c r="HI103" s="604"/>
      <c r="HJ103" s="604">
        <v>314970.50894547149</v>
      </c>
      <c r="HK103" s="604"/>
      <c r="HL103" s="604"/>
      <c r="HM103" s="604"/>
      <c r="HN103" s="604">
        <v>327409.55826758256</v>
      </c>
      <c r="HO103" s="604"/>
      <c r="HP103" s="604"/>
      <c r="HQ103" s="604"/>
      <c r="HR103" s="604">
        <v>71796.955075191829</v>
      </c>
      <c r="HS103" s="604"/>
      <c r="HT103" s="604"/>
      <c r="HU103" s="604"/>
      <c r="HV103" s="604">
        <v>583247.73821476672</v>
      </c>
      <c r="HW103" s="604"/>
      <c r="HX103" s="604"/>
      <c r="HY103" s="604"/>
      <c r="HZ103" s="604">
        <v>2330764.1932527851</v>
      </c>
      <c r="IA103" s="604"/>
      <c r="IB103" s="604"/>
      <c r="IC103" s="604"/>
      <c r="ID103" s="604">
        <v>2139685.8767933259</v>
      </c>
      <c r="IE103" s="604"/>
      <c r="IF103" s="604"/>
      <c r="IG103" s="604"/>
      <c r="IH103" s="604">
        <v>12075757.014767163</v>
      </c>
      <c r="II103" s="604"/>
      <c r="IJ103" s="604"/>
      <c r="IK103" s="604"/>
      <c r="IL103" s="604">
        <v>15421566.534010863</v>
      </c>
      <c r="IM103" s="604"/>
      <c r="IN103" s="604"/>
      <c r="IO103" s="604"/>
      <c r="IP103" s="604">
        <v>1617377.9234114452</v>
      </c>
      <c r="IQ103" s="604"/>
      <c r="IR103" s="604"/>
      <c r="IS103" s="604"/>
      <c r="IT103" s="604">
        <v>50730.094759394648</v>
      </c>
      <c r="IU103" s="604"/>
      <c r="IV103" s="604"/>
      <c r="IW103" s="604"/>
      <c r="IX103" s="604">
        <v>10585.631184512977</v>
      </c>
      <c r="IY103" s="604"/>
      <c r="IZ103" s="604"/>
      <c r="JA103" s="604"/>
      <c r="JB103" s="604">
        <v>7341.053665009229</v>
      </c>
      <c r="JC103" s="604"/>
      <c r="JD103" s="604"/>
      <c r="JE103" s="604"/>
      <c r="JF103" s="604">
        <v>1343355.453985157</v>
      </c>
      <c r="JG103" s="604"/>
      <c r="JH103" s="604"/>
      <c r="JI103" s="604"/>
      <c r="JJ103" s="604">
        <v>129633.05079617436</v>
      </c>
      <c r="JK103" s="604"/>
      <c r="JL103" s="604"/>
      <c r="JM103" s="604"/>
      <c r="JN103" s="604">
        <v>49441.187468767836</v>
      </c>
      <c r="JO103" s="604"/>
      <c r="JP103" s="604"/>
      <c r="JQ103" s="604"/>
      <c r="JR103" s="604">
        <v>71770.308420504633</v>
      </c>
      <c r="JS103" s="604"/>
      <c r="JT103" s="604"/>
      <c r="JU103" s="604"/>
      <c r="JV103" s="604">
        <v>1620.852060069381</v>
      </c>
      <c r="JW103" s="604"/>
      <c r="JX103" s="604"/>
      <c r="JY103" s="604"/>
      <c r="JZ103" s="604">
        <v>1620.852060069381</v>
      </c>
      <c r="KA103" s="604"/>
      <c r="KB103" s="604"/>
      <c r="KC103" s="604"/>
      <c r="KD103" s="604">
        <v>85521.105467269328</v>
      </c>
      <c r="KE103" s="604"/>
      <c r="KF103" s="604"/>
      <c r="KG103" s="604"/>
      <c r="KH103" s="604">
        <v>85521.105467269328</v>
      </c>
      <c r="KI103" s="604"/>
      <c r="KJ103" s="604"/>
      <c r="KK103" s="604"/>
      <c r="KL103" s="604">
        <v>23203.272322883829</v>
      </c>
      <c r="KM103" s="604"/>
      <c r="KN103" s="604"/>
      <c r="KO103" s="604"/>
      <c r="KP103" s="604">
        <v>1581909.7057979875</v>
      </c>
      <c r="KQ103" s="604"/>
      <c r="KR103" s="604"/>
      <c r="KS103" s="604"/>
      <c r="KT103" s="604">
        <v>170302.31482632435</v>
      </c>
      <c r="KU103" s="604"/>
      <c r="KV103" s="604"/>
      <c r="KW103" s="604"/>
      <c r="KX103" s="604">
        <v>0</v>
      </c>
      <c r="KY103" s="604"/>
      <c r="KZ103" s="604"/>
      <c r="LA103" s="604"/>
      <c r="LB103" s="604">
        <v>150984.63147883108</v>
      </c>
      <c r="LC103" s="604"/>
      <c r="LD103" s="604"/>
      <c r="LE103" s="604"/>
      <c r="LF103" s="604">
        <v>0</v>
      </c>
      <c r="LG103" s="604"/>
      <c r="LH103" s="604"/>
      <c r="LI103" s="604"/>
      <c r="LJ103" s="604">
        <v>3347064.8086214196</v>
      </c>
      <c r="LK103" s="604"/>
      <c r="LL103" s="604"/>
      <c r="LM103" s="604"/>
      <c r="LN103" s="604">
        <v>671471.63719853165</v>
      </c>
      <c r="LO103" s="604"/>
      <c r="LP103" s="604"/>
      <c r="LQ103" s="604"/>
      <c r="LR103" s="604">
        <v>408889.69812035334</v>
      </c>
      <c r="LS103" s="604"/>
      <c r="LT103" s="604"/>
      <c r="LU103" s="604"/>
      <c r="LV103" s="604">
        <v>12142.291974816808</v>
      </c>
      <c r="LW103" s="604"/>
      <c r="LX103" s="604"/>
      <c r="LY103" s="604"/>
      <c r="LZ103" s="604">
        <v>1870667.6045757327</v>
      </c>
      <c r="MA103" s="604"/>
      <c r="MB103" s="604"/>
      <c r="MC103" s="604"/>
      <c r="MD103" s="604">
        <v>2711385.7718885657</v>
      </c>
      <c r="ME103" s="604"/>
      <c r="MF103" s="604"/>
      <c r="MG103" s="604"/>
      <c r="MH103" s="604">
        <v>318633.59177535737</v>
      </c>
      <c r="MI103" s="604"/>
      <c r="MJ103" s="604"/>
      <c r="MK103" s="604"/>
      <c r="ML103" s="604">
        <v>3627146.3264469584</v>
      </c>
      <c r="MM103" s="604"/>
      <c r="MN103" s="604"/>
      <c r="MO103" s="604"/>
      <c r="MP103" s="604">
        <v>1855992.4755402426</v>
      </c>
      <c r="MQ103" s="604"/>
      <c r="MR103" s="604"/>
      <c r="MS103" s="604"/>
      <c r="MT103" s="604">
        <v>3932335.212152564</v>
      </c>
      <c r="MU103" s="604"/>
      <c r="MV103" s="604"/>
      <c r="MW103" s="604"/>
      <c r="MX103" s="604">
        <v>1270061.669923645</v>
      </c>
      <c r="MY103" s="604"/>
      <c r="MZ103" s="604"/>
      <c r="NA103" s="604"/>
      <c r="NB103" s="604">
        <v>477575.26861298771</v>
      </c>
      <c r="NC103" s="604"/>
      <c r="ND103" s="604"/>
      <c r="NE103" s="604"/>
      <c r="NF103" s="604">
        <v>3825888.9744005236</v>
      </c>
      <c r="NG103" s="604"/>
      <c r="NH103" s="604"/>
      <c r="NI103" s="604"/>
      <c r="NJ103" s="604">
        <v>487007.85816918715</v>
      </c>
      <c r="NK103" s="604"/>
      <c r="NL103" s="604"/>
      <c r="NM103" s="604"/>
      <c r="NN103" s="604">
        <v>5304758.3518050648</v>
      </c>
      <c r="NO103" s="604"/>
      <c r="NP103" s="604"/>
      <c r="NQ103" s="604"/>
      <c r="NR103" s="604">
        <v>208410.21900941111</v>
      </c>
      <c r="NS103" s="604"/>
      <c r="NT103" s="604"/>
      <c r="NU103" s="604"/>
      <c r="NV103" s="604">
        <v>656660.52879847959</v>
      </c>
      <c r="NW103" s="604"/>
      <c r="NX103" s="604"/>
      <c r="NY103" s="604"/>
      <c r="NZ103" s="604">
        <v>125966.66067032257</v>
      </c>
      <c r="OA103" s="604"/>
      <c r="OB103" s="604"/>
      <c r="OC103" s="604"/>
      <c r="OD103" s="604">
        <v>1242464.9524487392</v>
      </c>
      <c r="OE103" s="604"/>
      <c r="OF103" s="604"/>
      <c r="OG103" s="604"/>
      <c r="OH103" s="604">
        <v>705406.29526676028</v>
      </c>
      <c r="OI103" s="604"/>
      <c r="OJ103" s="604"/>
      <c r="OK103" s="604"/>
      <c r="OL103" s="604">
        <v>2430343.5120884134</v>
      </c>
      <c r="OM103" s="604"/>
      <c r="ON103" s="604"/>
      <c r="OO103" s="604"/>
      <c r="OP103" s="604">
        <v>1316794.0667778051</v>
      </c>
      <c r="OQ103" s="604"/>
      <c r="OR103" s="604"/>
      <c r="OS103" s="604"/>
      <c r="OT103" s="604">
        <v>107341.54098858777</v>
      </c>
      <c r="OU103" s="604"/>
      <c r="OV103" s="604"/>
      <c r="OW103" s="604"/>
      <c r="OX103" s="604">
        <v>462831.73171909963</v>
      </c>
      <c r="OY103" s="604"/>
      <c r="OZ103" s="604"/>
      <c r="PA103" s="604"/>
      <c r="PB103" s="604">
        <v>600932.52308814425</v>
      </c>
      <c r="PC103" s="604"/>
      <c r="PD103" s="604"/>
      <c r="PE103" s="604"/>
      <c r="PF103" s="604">
        <v>7939906.918511156</v>
      </c>
      <c r="PG103" s="604"/>
      <c r="PH103" s="604"/>
      <c r="PI103" s="604"/>
      <c r="PJ103" s="604">
        <v>3196307.2703339038</v>
      </c>
      <c r="PK103" s="604"/>
      <c r="PL103" s="604"/>
      <c r="PM103" s="604"/>
      <c r="PN103" s="604">
        <v>2362315.7161017745</v>
      </c>
      <c r="PO103" s="604"/>
      <c r="PP103" s="604"/>
      <c r="PQ103" s="604"/>
      <c r="PR103" s="604">
        <v>2450876.3378052334</v>
      </c>
      <c r="PS103" s="604"/>
      <c r="PT103" s="604"/>
      <c r="PU103" s="604"/>
      <c r="PV103" s="604">
        <v>1094649.8490944097</v>
      </c>
      <c r="PW103" s="604"/>
      <c r="PX103" s="604"/>
      <c r="PY103" s="604"/>
      <c r="PZ103" s="604">
        <v>27415964.796841182</v>
      </c>
      <c r="QA103" s="604"/>
      <c r="QB103" s="604"/>
      <c r="QC103" s="604"/>
      <c r="QD103" s="604">
        <v>194579.8094902467</v>
      </c>
      <c r="QE103" s="604"/>
      <c r="QF103" s="604"/>
      <c r="QG103" s="604"/>
      <c r="QH103" s="604">
        <v>1093427.7148953953</v>
      </c>
      <c r="QI103" s="604"/>
      <c r="QJ103" s="604"/>
      <c r="QK103" s="604"/>
      <c r="QL103" s="604">
        <v>4382056.1018110458</v>
      </c>
      <c r="QM103" s="604"/>
      <c r="QN103" s="604"/>
      <c r="QO103" s="604"/>
      <c r="QP103" s="604">
        <v>4374021.1293007089</v>
      </c>
      <c r="QQ103" s="604"/>
      <c r="QR103" s="604"/>
      <c r="QS103" s="604"/>
      <c r="QT103" s="604">
        <v>2142797.6697638365</v>
      </c>
      <c r="QU103" s="604"/>
      <c r="QV103" s="604"/>
      <c r="QW103" s="604"/>
      <c r="QX103" s="604">
        <v>736680.38374691876</v>
      </c>
      <c r="QY103" s="604"/>
      <c r="QZ103" s="604"/>
      <c r="RA103" s="604"/>
      <c r="RB103" s="604">
        <v>842711.31612094771</v>
      </c>
      <c r="RC103" s="604"/>
      <c r="RD103" s="604"/>
      <c r="RE103" s="604"/>
      <c r="RF103" s="604">
        <v>1582265.9846416675</v>
      </c>
      <c r="RG103" s="604"/>
      <c r="RH103" s="604"/>
      <c r="RI103" s="604"/>
      <c r="RJ103" s="604">
        <v>1061043.8890048033</v>
      </c>
      <c r="RK103" s="604"/>
      <c r="RL103" s="604"/>
      <c r="RM103" s="604"/>
      <c r="RN103" s="604">
        <v>66702.70833057983</v>
      </c>
      <c r="RO103" s="604"/>
      <c r="RP103" s="604"/>
      <c r="RQ103" s="604"/>
      <c r="RR103" s="604">
        <v>91508.782631557027</v>
      </c>
      <c r="RS103" s="604"/>
      <c r="RT103" s="604"/>
      <c r="RU103" s="604"/>
      <c r="RV103" s="604">
        <v>4604622.0908722123</v>
      </c>
      <c r="RW103" s="604"/>
      <c r="RX103" s="604"/>
      <c r="RY103" s="604"/>
      <c r="RZ103" s="604">
        <v>1181847.8164049624</v>
      </c>
      <c r="SA103" s="604"/>
      <c r="SB103" s="604"/>
      <c r="SC103" s="604"/>
      <c r="SD103" s="604">
        <v>572498.73640099319</v>
      </c>
      <c r="SE103" s="604"/>
      <c r="SF103" s="604"/>
      <c r="SG103" s="604"/>
      <c r="SH103" s="604">
        <v>156561.64836103373</v>
      </c>
      <c r="SI103" s="604"/>
      <c r="SJ103" s="604"/>
      <c r="SK103" s="604"/>
      <c r="SL103" s="604">
        <v>12247.925256468136</v>
      </c>
      <c r="SM103" s="604"/>
      <c r="SN103" s="604"/>
      <c r="SO103" s="604"/>
      <c r="SP103" s="604">
        <v>9785.5426069019813</v>
      </c>
      <c r="SQ103" s="604"/>
      <c r="SR103" s="604"/>
      <c r="SS103" s="604"/>
      <c r="ST103" s="604">
        <v>2046758.1593359832</v>
      </c>
      <c r="SU103" s="604"/>
      <c r="SV103" s="604"/>
      <c r="SW103" s="604"/>
      <c r="SX103" s="604">
        <v>78449.836980201551</v>
      </c>
      <c r="SY103" s="604"/>
      <c r="SZ103" s="604"/>
      <c r="TA103" s="604"/>
      <c r="TB103" s="604">
        <v>131370.28284126046</v>
      </c>
      <c r="TC103" s="604"/>
      <c r="TD103" s="604"/>
      <c r="TE103" s="604"/>
      <c r="TF103" s="604">
        <v>153099.49308507834</v>
      </c>
      <c r="TG103" s="604"/>
      <c r="TH103" s="604"/>
      <c r="TI103" s="604"/>
      <c r="TJ103" s="604">
        <v>413964.67329949769</v>
      </c>
      <c r="TK103" s="604"/>
      <c r="TL103" s="604"/>
      <c r="TM103" s="604"/>
      <c r="TN103" s="604">
        <v>2215176.8430097434</v>
      </c>
      <c r="TO103" s="604"/>
      <c r="TP103" s="604"/>
      <c r="TQ103" s="604"/>
      <c r="TR103" s="604">
        <v>2734689.3702134178</v>
      </c>
      <c r="TS103" s="604"/>
      <c r="TT103" s="604"/>
      <c r="TU103" s="604"/>
      <c r="TV103" s="604">
        <v>2722161.3425496132</v>
      </c>
      <c r="TW103" s="604"/>
      <c r="TX103" s="604"/>
      <c r="TY103" s="604"/>
      <c r="TZ103" s="604">
        <v>3006686.4547323165</v>
      </c>
      <c r="UA103" s="604"/>
      <c r="UB103" s="604"/>
      <c r="UC103" s="604"/>
      <c r="UD103" s="604">
        <v>10800.791904595426</v>
      </c>
      <c r="UE103" s="604"/>
      <c r="UF103" s="604"/>
      <c r="UG103" s="604"/>
      <c r="UH103" s="604">
        <v>346193.50419661525</v>
      </c>
      <c r="UI103" s="604"/>
      <c r="UJ103" s="604"/>
      <c r="UK103" s="604"/>
      <c r="UL103" s="604">
        <v>274377.02728808066</v>
      </c>
      <c r="UM103" s="604"/>
      <c r="UN103" s="604"/>
      <c r="UO103" s="604"/>
      <c r="UP103" s="604">
        <v>2993089.8772409013</v>
      </c>
      <c r="UQ103" s="604"/>
      <c r="UR103" s="604"/>
      <c r="US103" s="604"/>
      <c r="UT103" s="604">
        <v>292048.73565861396</v>
      </c>
      <c r="UU103" s="604"/>
      <c r="UV103" s="604"/>
      <c r="UW103" s="604"/>
      <c r="UX103" s="604">
        <v>1694222.2897135122</v>
      </c>
      <c r="UY103" s="604"/>
      <c r="UZ103" s="604"/>
      <c r="VA103" s="604"/>
      <c r="VB103" s="604">
        <v>51614.677657402368</v>
      </c>
      <c r="VC103" s="604"/>
      <c r="VD103" s="604"/>
      <c r="VE103" s="604"/>
      <c r="VF103" s="604">
        <v>229492.03634948996</v>
      </c>
      <c r="VG103" s="604"/>
      <c r="VH103" s="604"/>
      <c r="VI103" s="604"/>
      <c r="VJ103" s="604">
        <v>9315122.7505438756</v>
      </c>
      <c r="VK103" s="604"/>
      <c r="VL103" s="604"/>
      <c r="VM103" s="604"/>
      <c r="VN103" s="604">
        <v>816621.81460383744</v>
      </c>
      <c r="VO103" s="604"/>
      <c r="VP103" s="604"/>
      <c r="VQ103" s="604"/>
      <c r="VR103" s="604">
        <v>2191054.9764472479</v>
      </c>
      <c r="VS103" s="604"/>
      <c r="VT103" s="604"/>
      <c r="VU103" s="604"/>
      <c r="VV103" s="604">
        <v>0</v>
      </c>
      <c r="VW103" s="604"/>
      <c r="VX103" s="604"/>
      <c r="VY103" s="604"/>
      <c r="VZ103" s="604">
        <v>2986934.8669783678</v>
      </c>
      <c r="WA103" s="604"/>
      <c r="WB103" s="604"/>
      <c r="WC103" s="604"/>
      <c r="WD103" s="604">
        <v>1608172.7187720656</v>
      </c>
      <c r="WE103" s="604"/>
      <c r="WF103" s="604"/>
      <c r="WG103" s="604"/>
      <c r="WH103" s="604">
        <v>176815.08108118005</v>
      </c>
      <c r="WI103" s="604"/>
      <c r="WJ103" s="604"/>
      <c r="WK103" s="604"/>
      <c r="WL103" s="604">
        <v>7770278.9333793791</v>
      </c>
      <c r="WM103" s="604"/>
      <c r="WN103" s="604"/>
      <c r="WO103" s="604"/>
      <c r="WP103" s="604">
        <v>2598704.6415214404</v>
      </c>
      <c r="WQ103" s="604"/>
      <c r="WR103" s="604"/>
      <c r="WS103" s="604"/>
      <c r="WT103" s="604">
        <v>2366597.5623983643</v>
      </c>
      <c r="WU103" s="604"/>
      <c r="WV103" s="604"/>
      <c r="WW103" s="604"/>
      <c r="WX103" s="604">
        <v>2470445.4929981595</v>
      </c>
      <c r="WY103" s="604"/>
      <c r="WZ103" s="604"/>
      <c r="XA103" s="604"/>
      <c r="XB103" s="604">
        <v>840619.42657670937</v>
      </c>
      <c r="XC103" s="604"/>
      <c r="XD103" s="604"/>
      <c r="XE103" s="604"/>
      <c r="XF103" s="604">
        <v>2964546.6067216927</v>
      </c>
      <c r="XG103" s="604"/>
      <c r="XH103" s="604"/>
      <c r="XI103" s="604"/>
      <c r="XJ103" s="604">
        <v>6464680.0832710415</v>
      </c>
      <c r="XK103" s="604"/>
      <c r="XL103" s="604"/>
      <c r="XM103" s="604"/>
      <c r="XN103" s="604">
        <v>55748.485997553114</v>
      </c>
      <c r="XO103" s="604"/>
      <c r="XP103" s="604"/>
      <c r="XQ103" s="604"/>
      <c r="XR103" s="604">
        <v>3973412.3854435394</v>
      </c>
      <c r="XS103" s="604"/>
      <c r="XT103" s="604"/>
      <c r="XU103" s="604"/>
      <c r="XV103" s="604">
        <v>2984867.1243160777</v>
      </c>
      <c r="XW103" s="604"/>
      <c r="XX103" s="604"/>
      <c r="XY103" s="604"/>
      <c r="XZ103" s="604">
        <v>780861.15289287956</v>
      </c>
      <c r="YA103" s="604"/>
      <c r="YB103" s="604"/>
      <c r="YC103" s="604"/>
      <c r="YD103" s="604">
        <v>289593.39150546835</v>
      </c>
      <c r="YE103" s="604"/>
      <c r="YF103" s="604"/>
      <c r="YG103" s="604"/>
      <c r="YH103" s="604">
        <v>3105220.4070612006</v>
      </c>
      <c r="YI103" s="604"/>
      <c r="YJ103" s="604"/>
      <c r="YK103" s="604"/>
      <c r="YL103" s="604">
        <v>3065857.8617348531</v>
      </c>
      <c r="YM103" s="604"/>
      <c r="YN103" s="604"/>
      <c r="YO103" s="604"/>
      <c r="YP103" s="604">
        <v>146050.96912533318</v>
      </c>
      <c r="YQ103" s="604"/>
      <c r="YR103" s="604"/>
      <c r="YS103" s="604"/>
      <c r="YT103" s="604">
        <v>4203620.0381019991</v>
      </c>
      <c r="YU103" s="604"/>
      <c r="YV103" s="604"/>
      <c r="YW103" s="604"/>
      <c r="YX103" s="604">
        <v>1358174.5652990183</v>
      </c>
      <c r="YY103" s="604"/>
      <c r="YZ103" s="604"/>
      <c r="ZA103" s="604"/>
      <c r="ZB103" s="604">
        <v>6349937.3647921076</v>
      </c>
      <c r="ZC103" s="604"/>
      <c r="ZD103" s="604"/>
      <c r="ZE103" s="604"/>
      <c r="ZF103" s="604">
        <v>0</v>
      </c>
      <c r="ZG103" s="604"/>
      <c r="ZH103" s="604"/>
      <c r="ZI103" s="604"/>
      <c r="ZJ103" s="604">
        <v>11975781.835958693</v>
      </c>
      <c r="ZK103" s="604"/>
      <c r="ZL103" s="604"/>
      <c r="ZM103" s="604"/>
      <c r="ZN103" s="604">
        <v>13036874.371864431</v>
      </c>
      <c r="ZO103" s="604"/>
      <c r="ZP103" s="604"/>
      <c r="ZQ103" s="604"/>
      <c r="ZR103" s="604">
        <v>4310772.7513504801</v>
      </c>
      <c r="ZS103" s="604"/>
      <c r="ZT103" s="604"/>
      <c r="ZU103" s="604"/>
      <c r="ZV103" s="604">
        <v>6256998.2429024773</v>
      </c>
      <c r="ZW103" s="604"/>
      <c r="ZX103" s="604"/>
      <c r="ZY103" s="604"/>
      <c r="ZZ103" s="604">
        <v>9781589.9067506474</v>
      </c>
      <c r="AAA103" s="604"/>
      <c r="AAB103" s="604"/>
      <c r="AAC103" s="604"/>
      <c r="AAD103" s="604">
        <v>12405687.685083831</v>
      </c>
      <c r="AAE103" s="604"/>
      <c r="AAF103" s="604"/>
      <c r="AAG103" s="604"/>
      <c r="AAH103" s="604">
        <v>16049.539501880899</v>
      </c>
      <c r="AAI103" s="604"/>
      <c r="AAJ103" s="604"/>
      <c r="AAK103" s="604"/>
      <c r="AAL103" s="604">
        <v>3638571.6570378775</v>
      </c>
      <c r="AAM103" s="604"/>
      <c r="AAN103" s="604"/>
      <c r="AAO103" s="604"/>
      <c r="AAP103" s="604">
        <v>2120180.6285124505</v>
      </c>
      <c r="AAQ103" s="604"/>
      <c r="AAR103" s="604"/>
      <c r="AAS103" s="604"/>
      <c r="AAT103" s="604">
        <v>2211331.6393381078</v>
      </c>
      <c r="AAU103" s="604"/>
      <c r="AAV103" s="604"/>
      <c r="AAW103" s="604"/>
      <c r="AAX103" s="604">
        <v>2954578.1978584207</v>
      </c>
      <c r="AAY103" s="604"/>
      <c r="AAZ103" s="604"/>
      <c r="ABA103" s="604"/>
      <c r="ABB103" s="604">
        <v>420039.72670132446</v>
      </c>
      <c r="ABC103" s="604"/>
      <c r="ABD103" s="604"/>
      <c r="ABE103" s="604"/>
      <c r="ABF103" s="604">
        <v>131606.22391542338</v>
      </c>
      <c r="ABG103" s="604"/>
      <c r="ABH103" s="604"/>
      <c r="ABI103" s="604"/>
      <c r="ABJ103" s="604">
        <v>0</v>
      </c>
      <c r="ABK103" s="604"/>
      <c r="ABL103" s="604"/>
      <c r="ABM103" s="604"/>
      <c r="ABN103" s="604">
        <v>0</v>
      </c>
      <c r="ABO103" s="604"/>
      <c r="ABP103" s="604"/>
      <c r="ABQ103" s="604"/>
      <c r="ABR103" s="604">
        <v>0</v>
      </c>
      <c r="ABS103" s="604"/>
      <c r="ABT103" s="604"/>
      <c r="ABU103" s="604"/>
      <c r="ABV103" s="604">
        <v>2871513.0041193427</v>
      </c>
      <c r="ABW103" s="604"/>
      <c r="ABX103" s="604"/>
      <c r="ABY103" s="604"/>
      <c r="ABZ103" s="604">
        <v>2886130.5030502714</v>
      </c>
      <c r="ACA103" s="604"/>
      <c r="ACB103" s="604"/>
      <c r="ACC103" s="604"/>
      <c r="ACD103" s="604">
        <v>34611.318980420489</v>
      </c>
      <c r="ACE103" s="604"/>
      <c r="ACF103" s="604"/>
      <c r="ACG103" s="604"/>
      <c r="ACH103" s="604">
        <v>2997839.6651155641</v>
      </c>
      <c r="ACI103" s="604"/>
      <c r="ACJ103" s="604"/>
      <c r="ACK103" s="604"/>
      <c r="ACL103" s="604">
        <v>2154370.7592768613</v>
      </c>
      <c r="ACM103" s="604"/>
      <c r="ACN103" s="604"/>
      <c r="ACO103" s="604"/>
      <c r="ACP103" s="604">
        <v>2327696.2163217203</v>
      </c>
      <c r="ACQ103" s="604"/>
      <c r="ACR103" s="604"/>
      <c r="ACS103" s="604"/>
      <c r="ACT103" s="604">
        <v>0</v>
      </c>
      <c r="ACU103" s="604"/>
      <c r="ACV103" s="604"/>
      <c r="ACW103" s="604"/>
      <c r="ACX103" s="604">
        <v>0</v>
      </c>
      <c r="ACY103" s="604"/>
      <c r="ACZ103" s="604"/>
      <c r="ADA103" s="604"/>
      <c r="ADB103" s="604">
        <v>35691097.481271274</v>
      </c>
      <c r="ADC103" s="604"/>
      <c r="ADD103" s="604"/>
      <c r="ADE103" s="604"/>
      <c r="ADF103" s="604">
        <v>0</v>
      </c>
      <c r="ADG103" s="604"/>
      <c r="ADH103" s="604"/>
      <c r="ADI103" s="604"/>
      <c r="ADJ103" s="604">
        <v>0</v>
      </c>
      <c r="ADK103" s="604"/>
      <c r="ADL103" s="604"/>
      <c r="ADM103" s="604"/>
      <c r="ADN103" s="604">
        <v>0</v>
      </c>
      <c r="ADO103" s="604"/>
      <c r="ADP103" s="604"/>
      <c r="ADQ103" s="604"/>
      <c r="ADR103" s="604">
        <v>0</v>
      </c>
      <c r="ADS103" s="604"/>
      <c r="ADT103" s="604"/>
      <c r="ADU103" s="604"/>
      <c r="ADV103" s="604">
        <v>0</v>
      </c>
      <c r="ADW103" s="604"/>
      <c r="ADX103" s="604"/>
      <c r="ADY103" s="604"/>
      <c r="ADZ103" s="604">
        <v>0</v>
      </c>
      <c r="AEA103" s="604"/>
      <c r="AEB103" s="604"/>
      <c r="AEC103" s="604"/>
      <c r="AED103" s="604">
        <v>0</v>
      </c>
      <c r="AEH103" s="1286"/>
      <c r="AEI103" s="1303"/>
      <c r="AEJ103" s="1286"/>
    </row>
    <row r="104" spans="1:817">
      <c r="A104" s="915" t="s">
        <v>474</v>
      </c>
      <c r="B104" s="538" t="s">
        <v>1329</v>
      </c>
      <c r="C104" s="462"/>
      <c r="D104" s="443"/>
      <c r="E104" s="443" t="s">
        <v>396</v>
      </c>
      <c r="F104" s="445"/>
      <c r="G104" s="443"/>
      <c r="H104" s="443"/>
      <c r="I104" s="443"/>
      <c r="J104" s="604">
        <v>98574.387751542861</v>
      </c>
      <c r="K104" s="604"/>
      <c r="L104" s="604"/>
      <c r="M104" s="604"/>
      <c r="N104" s="604">
        <v>100507.65497258044</v>
      </c>
      <c r="O104" s="604"/>
      <c r="P104" s="604"/>
      <c r="Q104" s="604"/>
      <c r="R104" s="604">
        <v>99032.55314781885</v>
      </c>
      <c r="S104" s="604"/>
      <c r="T104" s="604"/>
      <c r="U104" s="604"/>
      <c r="V104" s="604">
        <v>63276.450841970152</v>
      </c>
      <c r="W104" s="604"/>
      <c r="X104" s="604"/>
      <c r="Y104" s="604"/>
      <c r="Z104" s="604">
        <v>710846.77772990149</v>
      </c>
      <c r="AA104" s="604"/>
      <c r="AB104" s="604"/>
      <c r="AC104" s="604"/>
      <c r="AD104" s="604">
        <v>106254.34773044882</v>
      </c>
      <c r="AE104" s="604"/>
      <c r="AF104" s="604"/>
      <c r="AG104" s="604"/>
      <c r="AH104" s="604">
        <v>586522.43439121195</v>
      </c>
      <c r="AI104" s="604"/>
      <c r="AJ104" s="604"/>
      <c r="AK104" s="604"/>
      <c r="AL104" s="604">
        <v>59307.17391854708</v>
      </c>
      <c r="AM104" s="604"/>
      <c r="AN104" s="604"/>
      <c r="AO104" s="604"/>
      <c r="AP104" s="604">
        <v>219704.22476977864</v>
      </c>
      <c r="AQ104" s="604"/>
      <c r="AR104" s="604"/>
      <c r="AS104" s="604"/>
      <c r="AT104" s="604">
        <v>29635.718680185473</v>
      </c>
      <c r="AU104" s="604"/>
      <c r="AV104" s="604"/>
      <c r="AW104" s="604"/>
      <c r="AX104" s="604">
        <v>2146286.6035003951</v>
      </c>
      <c r="AY104" s="604"/>
      <c r="AZ104" s="604"/>
      <c r="BA104" s="604"/>
      <c r="BB104" s="604">
        <v>4479795.3320723837</v>
      </c>
      <c r="BC104" s="604"/>
      <c r="BD104" s="604"/>
      <c r="BE104" s="604"/>
      <c r="BF104" s="604">
        <v>1367188.2361141914</v>
      </c>
      <c r="BG104" s="604"/>
      <c r="BH104" s="604"/>
      <c r="BI104" s="604"/>
      <c r="BJ104" s="604">
        <v>1123612.9828277342</v>
      </c>
      <c r="BK104" s="604"/>
      <c r="BL104" s="604"/>
      <c r="BM104" s="604"/>
      <c r="BN104" s="604">
        <v>1472609.7692174194</v>
      </c>
      <c r="BO104" s="604"/>
      <c r="BP104" s="604"/>
      <c r="BQ104" s="604"/>
      <c r="BR104" s="604">
        <v>1707740.3618519777</v>
      </c>
      <c r="BS104" s="604"/>
      <c r="BT104" s="604"/>
      <c r="BU104" s="604"/>
      <c r="BV104" s="604">
        <v>1154554.8629502156</v>
      </c>
      <c r="BW104" s="604"/>
      <c r="BX104" s="604"/>
      <c r="BY104" s="604"/>
      <c r="BZ104" s="604">
        <v>9729865.7478730995</v>
      </c>
      <c r="CA104" s="604"/>
      <c r="CB104" s="604"/>
      <c r="CC104" s="604"/>
      <c r="CD104" s="604">
        <v>1394775.7455719111</v>
      </c>
      <c r="CE104" s="604"/>
      <c r="CF104" s="604"/>
      <c r="CG104" s="604"/>
      <c r="CH104" s="604">
        <v>26599.317533104393</v>
      </c>
      <c r="CI104" s="604"/>
      <c r="CJ104" s="604"/>
      <c r="CK104" s="604"/>
      <c r="CL104" s="604">
        <v>320352.2435044336</v>
      </c>
      <c r="CM104" s="604"/>
      <c r="CN104" s="604"/>
      <c r="CO104" s="604"/>
      <c r="CP104" s="604">
        <v>241912.19820016023</v>
      </c>
      <c r="CQ104" s="604"/>
      <c r="CR104" s="604"/>
      <c r="CS104" s="604"/>
      <c r="CT104" s="604">
        <v>3936034.4702953901</v>
      </c>
      <c r="CU104" s="604"/>
      <c r="CV104" s="604"/>
      <c r="CW104" s="604"/>
      <c r="CX104" s="604">
        <v>16757368.45618042</v>
      </c>
      <c r="CY104" s="604"/>
      <c r="CZ104" s="604"/>
      <c r="DA104" s="604"/>
      <c r="DB104" s="604">
        <v>110151.52451634195</v>
      </c>
      <c r="DC104" s="604"/>
      <c r="DD104" s="604"/>
      <c r="DE104" s="604"/>
      <c r="DF104" s="604">
        <v>0</v>
      </c>
      <c r="DG104" s="604"/>
      <c r="DH104" s="604"/>
      <c r="DI104" s="604"/>
      <c r="DJ104" s="604">
        <v>1270241.9711892069</v>
      </c>
      <c r="DK104" s="604"/>
      <c r="DL104" s="604"/>
      <c r="DM104" s="604"/>
      <c r="DN104" s="604">
        <v>1373220.3889825935</v>
      </c>
      <c r="DO104" s="604"/>
      <c r="DP104" s="604"/>
      <c r="DQ104" s="604"/>
      <c r="DR104" s="604">
        <v>989674.14455745497</v>
      </c>
      <c r="DS104" s="604"/>
      <c r="DT104" s="604"/>
      <c r="DU104" s="604"/>
      <c r="DV104" s="604">
        <v>283867.62333121983</v>
      </c>
      <c r="DW104" s="604"/>
      <c r="DX104" s="604"/>
      <c r="DY104" s="604"/>
      <c r="DZ104" s="604">
        <v>994631.88328439789</v>
      </c>
      <c r="EA104" s="604"/>
      <c r="EB104" s="604"/>
      <c r="EC104" s="604"/>
      <c r="ED104" s="604">
        <v>1642958.0453752223</v>
      </c>
      <c r="EE104" s="604"/>
      <c r="EF104" s="604"/>
      <c r="EG104" s="604"/>
      <c r="EH104" s="604">
        <v>1848576.6589303007</v>
      </c>
      <c r="EI104" s="604"/>
      <c r="EJ104" s="604"/>
      <c r="EK104" s="604"/>
      <c r="EL104" s="604">
        <v>1013874.5366864332</v>
      </c>
      <c r="EM104" s="604"/>
      <c r="EN104" s="604"/>
      <c r="EO104" s="604"/>
      <c r="EP104" s="604">
        <v>1933137.7076370309</v>
      </c>
      <c r="EQ104" s="604"/>
      <c r="ER104" s="604"/>
      <c r="ES104" s="604"/>
      <c r="ET104" s="604">
        <v>1225035.0410543438</v>
      </c>
      <c r="EU104" s="604"/>
      <c r="EV104" s="604"/>
      <c r="EW104" s="604"/>
      <c r="EX104" s="604">
        <v>9172572.749662362</v>
      </c>
      <c r="EY104" s="604"/>
      <c r="EZ104" s="604"/>
      <c r="FA104" s="604"/>
      <c r="FB104" s="604">
        <v>3308573.1760869543</v>
      </c>
      <c r="FC104" s="604"/>
      <c r="FD104" s="604"/>
      <c r="FE104" s="604"/>
      <c r="FF104" s="604">
        <v>1399595.6571152851</v>
      </c>
      <c r="FG104" s="604"/>
      <c r="FH104" s="604"/>
      <c r="FI104" s="604"/>
      <c r="FJ104" s="604">
        <v>8516902.9903990552</v>
      </c>
      <c r="FK104" s="604"/>
      <c r="FL104" s="604"/>
      <c r="FM104" s="604"/>
      <c r="FN104" s="604">
        <v>132782.37305168176</v>
      </c>
      <c r="FO104" s="604"/>
      <c r="FP104" s="604"/>
      <c r="FQ104" s="604"/>
      <c r="FR104" s="604">
        <v>20656.746776849559</v>
      </c>
      <c r="FS104" s="604"/>
      <c r="FT104" s="604"/>
      <c r="FU104" s="604"/>
      <c r="FV104" s="604">
        <v>2412605.6024745875</v>
      </c>
      <c r="FW104" s="604"/>
      <c r="FX104" s="604"/>
      <c r="FY104" s="604"/>
      <c r="FZ104" s="604">
        <v>148799.28734527552</v>
      </c>
      <c r="GA104" s="604"/>
      <c r="GB104" s="604"/>
      <c r="GC104" s="604"/>
      <c r="GD104" s="604">
        <v>1421083.3082715007</v>
      </c>
      <c r="GE104" s="604"/>
      <c r="GF104" s="604"/>
      <c r="GG104" s="604"/>
      <c r="GH104" s="604">
        <v>624021.71848778403</v>
      </c>
      <c r="GI104" s="604"/>
      <c r="GJ104" s="604"/>
      <c r="GK104" s="604"/>
      <c r="GL104" s="604">
        <v>539299.35584840062</v>
      </c>
      <c r="GM104" s="604"/>
      <c r="GN104" s="604"/>
      <c r="GO104" s="604"/>
      <c r="GP104" s="604">
        <v>315193.65568329988</v>
      </c>
      <c r="GQ104" s="604"/>
      <c r="GR104" s="604"/>
      <c r="GS104" s="604"/>
      <c r="GT104" s="604">
        <v>2172307.605539849</v>
      </c>
      <c r="GU104" s="604"/>
      <c r="GV104" s="604"/>
      <c r="GW104" s="604"/>
      <c r="GX104" s="604">
        <v>99278.155457651068</v>
      </c>
      <c r="GY104" s="604"/>
      <c r="GZ104" s="604"/>
      <c r="HA104" s="604"/>
      <c r="HB104" s="604">
        <v>480718.11581151781</v>
      </c>
      <c r="HC104" s="604"/>
      <c r="HD104" s="604"/>
      <c r="HE104" s="604"/>
      <c r="HF104" s="604">
        <v>2074271.2458990994</v>
      </c>
      <c r="HG104" s="604"/>
      <c r="HH104" s="604"/>
      <c r="HI104" s="604"/>
      <c r="HJ104" s="604">
        <v>335745.79490297433</v>
      </c>
      <c r="HK104" s="604"/>
      <c r="HL104" s="604"/>
      <c r="HM104" s="604"/>
      <c r="HN104" s="604">
        <v>331492.51675714145</v>
      </c>
      <c r="HO104" s="604"/>
      <c r="HP104" s="604"/>
      <c r="HQ104" s="604"/>
      <c r="HR104" s="604">
        <v>76535.557622158783</v>
      </c>
      <c r="HS104" s="604"/>
      <c r="HT104" s="604"/>
      <c r="HU104" s="604"/>
      <c r="HV104" s="604">
        <v>622039.84266056714</v>
      </c>
      <c r="HW104" s="604"/>
      <c r="HX104" s="604"/>
      <c r="HY104" s="604"/>
      <c r="HZ104" s="604">
        <v>2487276.4182712445</v>
      </c>
      <c r="IA104" s="604"/>
      <c r="IB104" s="604"/>
      <c r="IC104" s="604"/>
      <c r="ID104" s="604">
        <v>2283752.1178764459</v>
      </c>
      <c r="IE104" s="604"/>
      <c r="IF104" s="604"/>
      <c r="IG104" s="604"/>
      <c r="IH104" s="604">
        <v>12894002.282293633</v>
      </c>
      <c r="II104" s="604"/>
      <c r="IJ104" s="604"/>
      <c r="IK104" s="604"/>
      <c r="IL104" s="604">
        <v>14762219.116316974</v>
      </c>
      <c r="IM104" s="604"/>
      <c r="IN104" s="604"/>
      <c r="IO104" s="604"/>
      <c r="IP104" s="604">
        <v>1728470.5003359152</v>
      </c>
      <c r="IQ104" s="604"/>
      <c r="IR104" s="604"/>
      <c r="IS104" s="604"/>
      <c r="IT104" s="604">
        <v>54238.280585991335</v>
      </c>
      <c r="IU104" s="604"/>
      <c r="IV104" s="604"/>
      <c r="IW104" s="604"/>
      <c r="IX104" s="604">
        <v>11296.462719813308</v>
      </c>
      <c r="IY104" s="604"/>
      <c r="IZ104" s="604"/>
      <c r="JA104" s="604"/>
      <c r="JB104" s="604">
        <v>7833.4748547281215</v>
      </c>
      <c r="JC104" s="604"/>
      <c r="JD104" s="604"/>
      <c r="JE104" s="604"/>
      <c r="JF104" s="604">
        <v>1434325.754931384</v>
      </c>
      <c r="JG104" s="604"/>
      <c r="JH104" s="604"/>
      <c r="JI104" s="604"/>
      <c r="JJ104" s="604">
        <v>135805.8630989446</v>
      </c>
      <c r="JK104" s="604"/>
      <c r="JL104" s="604"/>
      <c r="JM104" s="604"/>
      <c r="JN104" s="604">
        <v>52773.605283181809</v>
      </c>
      <c r="JO104" s="604"/>
      <c r="JP104" s="604"/>
      <c r="JQ104" s="604"/>
      <c r="JR104" s="604">
        <v>76594.921523046884</v>
      </c>
      <c r="JS104" s="604"/>
      <c r="JT104" s="604"/>
      <c r="JU104" s="604"/>
      <c r="JV104" s="604">
        <v>1730.4410871397399</v>
      </c>
      <c r="JW104" s="604"/>
      <c r="JX104" s="604"/>
      <c r="JY104" s="604"/>
      <c r="JZ104" s="604">
        <v>1730.4410871397399</v>
      </c>
      <c r="KA104" s="604"/>
      <c r="KB104" s="604"/>
      <c r="KC104" s="604"/>
      <c r="KD104" s="604">
        <v>91303.357267435727</v>
      </c>
      <c r="KE104" s="604"/>
      <c r="KF104" s="604"/>
      <c r="KG104" s="604"/>
      <c r="KH104" s="604">
        <v>91303.357267435727</v>
      </c>
      <c r="KI104" s="604"/>
      <c r="KJ104" s="604"/>
      <c r="KK104" s="604"/>
      <c r="KL104" s="604">
        <v>24766.387859102346</v>
      </c>
      <c r="KM104" s="604"/>
      <c r="KN104" s="604"/>
      <c r="KO104" s="604"/>
      <c r="KP104" s="604">
        <v>1689541.4463930188</v>
      </c>
      <c r="KQ104" s="604"/>
      <c r="KR104" s="604"/>
      <c r="KS104" s="604"/>
      <c r="KT104" s="604">
        <v>178424.0054113502</v>
      </c>
      <c r="KU104" s="604"/>
      <c r="KV104" s="604"/>
      <c r="KW104" s="604"/>
      <c r="KX104" s="604">
        <v>0</v>
      </c>
      <c r="KY104" s="604"/>
      <c r="KZ104" s="604"/>
      <c r="LA104" s="604"/>
      <c r="LB104" s="604">
        <v>161263.43025833397</v>
      </c>
      <c r="LC104" s="604"/>
      <c r="LD104" s="604"/>
      <c r="LE104" s="604"/>
      <c r="LF104" s="604">
        <v>0</v>
      </c>
      <c r="LG104" s="604"/>
      <c r="LH104" s="604"/>
      <c r="LI104" s="604"/>
      <c r="LJ104" s="604">
        <v>3576716.5333188451</v>
      </c>
      <c r="LK104" s="604"/>
      <c r="LL104" s="604"/>
      <c r="LM104" s="604"/>
      <c r="LN104" s="604">
        <v>717617.59043112374</v>
      </c>
      <c r="LO104" s="604"/>
      <c r="LP104" s="604"/>
      <c r="LQ104" s="604"/>
      <c r="LR104" s="604">
        <v>436595.79224084335</v>
      </c>
      <c r="LS104" s="604"/>
      <c r="LT104" s="604"/>
      <c r="LU104" s="604"/>
      <c r="LV104" s="604">
        <v>12974.049021920451</v>
      </c>
      <c r="LW104" s="604"/>
      <c r="LX104" s="604"/>
      <c r="LY104" s="604"/>
      <c r="LZ104" s="604">
        <v>1997798.1523566558</v>
      </c>
      <c r="MA104" s="604"/>
      <c r="MB104" s="604"/>
      <c r="MC104" s="604"/>
      <c r="MD104" s="604">
        <v>2636463.5090040481</v>
      </c>
      <c r="ME104" s="604"/>
      <c r="MF104" s="604"/>
      <c r="MG104" s="604"/>
      <c r="MH104" s="604">
        <v>340313.14021553099</v>
      </c>
      <c r="MI104" s="604"/>
      <c r="MJ104" s="604"/>
      <c r="MK104" s="604"/>
      <c r="ML104" s="604">
        <v>3874641.6868016263</v>
      </c>
      <c r="MM104" s="604"/>
      <c r="MN104" s="604"/>
      <c r="MO104" s="604"/>
      <c r="MP104" s="604">
        <v>1982706.145755931</v>
      </c>
      <c r="MQ104" s="604"/>
      <c r="MR104" s="604"/>
      <c r="MS104" s="604"/>
      <c r="MT104" s="604">
        <v>4201107.8234182522</v>
      </c>
      <c r="MU104" s="604"/>
      <c r="MV104" s="604"/>
      <c r="MW104" s="604"/>
      <c r="MX104" s="604">
        <v>1357061.9451934341</v>
      </c>
      <c r="MY104" s="604"/>
      <c r="MZ104" s="604"/>
      <c r="NA104" s="604"/>
      <c r="NB104" s="604">
        <v>510307.47602471639</v>
      </c>
      <c r="NC104" s="604"/>
      <c r="ND104" s="604"/>
      <c r="NE104" s="604"/>
      <c r="NF104" s="604">
        <v>4087092.8532809657</v>
      </c>
      <c r="NG104" s="604"/>
      <c r="NH104" s="604"/>
      <c r="NI104" s="604"/>
      <c r="NJ104" s="604">
        <v>520104.90631992195</v>
      </c>
      <c r="NK104" s="604"/>
      <c r="NL104" s="604"/>
      <c r="NM104" s="604"/>
      <c r="NN104" s="604">
        <v>5667537.272867783</v>
      </c>
      <c r="NO104" s="604"/>
      <c r="NP104" s="604"/>
      <c r="NQ104" s="604"/>
      <c r="NR104" s="604">
        <v>222686.49145525688</v>
      </c>
      <c r="NS104" s="604"/>
      <c r="NT104" s="604"/>
      <c r="NU104" s="604"/>
      <c r="NV104" s="604">
        <v>701788.60923095886</v>
      </c>
      <c r="NW104" s="604"/>
      <c r="NX104" s="604"/>
      <c r="NY104" s="604"/>
      <c r="NZ104" s="604">
        <v>134682.15728127392</v>
      </c>
      <c r="OA104" s="604"/>
      <c r="OB104" s="604"/>
      <c r="OC104" s="604"/>
      <c r="OD104" s="604">
        <v>1327433.9680032781</v>
      </c>
      <c r="OE104" s="604"/>
      <c r="OF104" s="604"/>
      <c r="OG104" s="604"/>
      <c r="OH104" s="604">
        <v>753700.65723314125</v>
      </c>
      <c r="OI104" s="604"/>
      <c r="OJ104" s="604"/>
      <c r="OK104" s="604"/>
      <c r="OL104" s="604">
        <v>2597096.3570649009</v>
      </c>
      <c r="OM104" s="604"/>
      <c r="ON104" s="604"/>
      <c r="OO104" s="604"/>
      <c r="OP104" s="604">
        <v>1407288.9053625022</v>
      </c>
      <c r="OQ104" s="604"/>
      <c r="OR104" s="604"/>
      <c r="OS104" s="604"/>
      <c r="OT104" s="604">
        <v>114741.80126925964</v>
      </c>
      <c r="OU104" s="604"/>
      <c r="OV104" s="604"/>
      <c r="OW104" s="604"/>
      <c r="OX104" s="604">
        <v>494622.18033029273</v>
      </c>
      <c r="OY104" s="604"/>
      <c r="OZ104" s="604"/>
      <c r="PA104" s="604"/>
      <c r="PB104" s="604">
        <v>642339.97532465518</v>
      </c>
      <c r="PC104" s="604"/>
      <c r="PD104" s="604"/>
      <c r="PE104" s="604"/>
      <c r="PF104" s="604">
        <v>8485274.0261920504</v>
      </c>
      <c r="PG104" s="604"/>
      <c r="PH104" s="604"/>
      <c r="PI104" s="604"/>
      <c r="PJ104" s="604">
        <v>3416664.6969148158</v>
      </c>
      <c r="PK104" s="604"/>
      <c r="PL104" s="604"/>
      <c r="PM104" s="604"/>
      <c r="PN104" s="604">
        <v>2526170.2608471485</v>
      </c>
      <c r="PO104" s="604"/>
      <c r="PP104" s="604"/>
      <c r="PQ104" s="604"/>
      <c r="PR104" s="604">
        <v>2621971.1094168248</v>
      </c>
      <c r="PS104" s="604"/>
      <c r="PT104" s="604"/>
      <c r="PU104" s="604"/>
      <c r="PV104" s="604">
        <v>1171387.6379918158</v>
      </c>
      <c r="PW104" s="604"/>
      <c r="PX104" s="604"/>
      <c r="PY104" s="604"/>
      <c r="PZ104" s="604">
        <v>29373600.269484673</v>
      </c>
      <c r="QA104" s="604"/>
      <c r="QB104" s="604"/>
      <c r="QC104" s="604"/>
      <c r="QD104" s="604">
        <v>207856.80350518212</v>
      </c>
      <c r="QE104" s="604"/>
      <c r="QF104" s="604"/>
      <c r="QG104" s="604"/>
      <c r="QH104" s="604">
        <v>1170079.8290208676</v>
      </c>
      <c r="QI104" s="604"/>
      <c r="QJ104" s="604"/>
      <c r="QK104" s="604"/>
      <c r="QL104" s="604">
        <v>4689397.8392526582</v>
      </c>
      <c r="QM104" s="604"/>
      <c r="QN104" s="604"/>
      <c r="QO104" s="604"/>
      <c r="QP104" s="604">
        <v>4680946.7376052029</v>
      </c>
      <c r="QQ104" s="604"/>
      <c r="QR104" s="604"/>
      <c r="QS104" s="604"/>
      <c r="QT104" s="604">
        <v>2293229.9889575946</v>
      </c>
      <c r="QU104" s="604"/>
      <c r="QV104" s="604"/>
      <c r="QW104" s="604"/>
      <c r="QX104" s="604">
        <v>788447.25051123649</v>
      </c>
      <c r="QY104" s="604"/>
      <c r="QZ104" s="604"/>
      <c r="RA104" s="604"/>
      <c r="RB104" s="604">
        <v>901436.60698354873</v>
      </c>
      <c r="RC104" s="604"/>
      <c r="RD104" s="604"/>
      <c r="RE104" s="604"/>
      <c r="RF104" s="604">
        <v>1692861.3260114198</v>
      </c>
      <c r="RG104" s="604"/>
      <c r="RH104" s="604"/>
      <c r="RI104" s="604"/>
      <c r="RJ104" s="604">
        <v>1135317.279328278</v>
      </c>
      <c r="RK104" s="604"/>
      <c r="RL104" s="604"/>
      <c r="RM104" s="604"/>
      <c r="RN104" s="604">
        <v>71378.740903910773</v>
      </c>
      <c r="RO104" s="604"/>
      <c r="RP104" s="604"/>
      <c r="RQ104" s="604"/>
      <c r="RR104" s="604">
        <v>97926.881257342757</v>
      </c>
      <c r="RS104" s="604"/>
      <c r="RT104" s="604"/>
      <c r="RU104" s="604"/>
      <c r="RV104" s="604">
        <v>4927883.5867730649</v>
      </c>
      <c r="RW104" s="604"/>
      <c r="RX104" s="604"/>
      <c r="RY104" s="604"/>
      <c r="RZ104" s="604">
        <v>1264857.4281544313</v>
      </c>
      <c r="SA104" s="604"/>
      <c r="SB104" s="604"/>
      <c r="SC104" s="604"/>
      <c r="SD104" s="604">
        <v>612089.27851040917</v>
      </c>
      <c r="SE104" s="604"/>
      <c r="SF104" s="604"/>
      <c r="SG104" s="604"/>
      <c r="SH104" s="604">
        <v>167563.30684131698</v>
      </c>
      <c r="SI104" s="604"/>
      <c r="SJ104" s="604"/>
      <c r="SK104" s="604"/>
      <c r="SL104" s="604">
        <v>13109.807348319213</v>
      </c>
      <c r="SM104" s="604"/>
      <c r="SN104" s="604"/>
      <c r="SO104" s="604"/>
      <c r="SP104" s="604">
        <v>10474.147717998698</v>
      </c>
      <c r="SQ104" s="604"/>
      <c r="SR104" s="604"/>
      <c r="SS104" s="604"/>
      <c r="ST104" s="604">
        <v>2162364.2089535985</v>
      </c>
      <c r="SU104" s="604"/>
      <c r="SV104" s="604"/>
      <c r="SW104" s="604"/>
      <c r="SX104" s="604">
        <v>83841.192784143728</v>
      </c>
      <c r="SY104" s="604"/>
      <c r="SZ104" s="604"/>
      <c r="TA104" s="604"/>
      <c r="TB104" s="604">
        <v>140455.0552329848</v>
      </c>
      <c r="TC104" s="604"/>
      <c r="TD104" s="604"/>
      <c r="TE104" s="604"/>
      <c r="TF104" s="604">
        <v>163746.47161582619</v>
      </c>
      <c r="TG104" s="604"/>
      <c r="TH104" s="604"/>
      <c r="TI104" s="604"/>
      <c r="TJ104" s="604">
        <v>442503.91636612429</v>
      </c>
      <c r="TK104" s="604"/>
      <c r="TL104" s="604"/>
      <c r="TM104" s="604"/>
      <c r="TN104" s="604">
        <v>2368209.1971277446</v>
      </c>
      <c r="TO104" s="604"/>
      <c r="TP104" s="604"/>
      <c r="TQ104" s="604"/>
      <c r="TR104" s="604">
        <v>2923803.9093095753</v>
      </c>
      <c r="TS104" s="604"/>
      <c r="TT104" s="604"/>
      <c r="TU104" s="604"/>
      <c r="TV104" s="604">
        <v>2910882.0061627808</v>
      </c>
      <c r="TW104" s="604"/>
      <c r="TX104" s="604"/>
      <c r="TY104" s="604"/>
      <c r="TZ104" s="604">
        <v>3215671.3064210336</v>
      </c>
      <c r="UA104" s="604"/>
      <c r="UB104" s="604"/>
      <c r="UC104" s="604"/>
      <c r="UD104" s="604">
        <v>11558.320807142278</v>
      </c>
      <c r="UE104" s="604"/>
      <c r="UF104" s="604"/>
      <c r="UG104" s="604"/>
      <c r="UH104" s="604">
        <v>370194.2373013476</v>
      </c>
      <c r="UI104" s="604"/>
      <c r="UJ104" s="604"/>
      <c r="UK104" s="604"/>
      <c r="UL104" s="604">
        <v>293223.11796923459</v>
      </c>
      <c r="UM104" s="604"/>
      <c r="UN104" s="604"/>
      <c r="UO104" s="604"/>
      <c r="UP104" s="604">
        <v>3199651.0619203132</v>
      </c>
      <c r="UQ104" s="604"/>
      <c r="UR104" s="604"/>
      <c r="US104" s="604"/>
      <c r="UT104" s="604">
        <v>312234.801869836</v>
      </c>
      <c r="UU104" s="604"/>
      <c r="UV104" s="604"/>
      <c r="UW104" s="604"/>
      <c r="UX104" s="604">
        <v>1811384.4328568857</v>
      </c>
      <c r="UY104" s="604"/>
      <c r="UZ104" s="604"/>
      <c r="VA104" s="604"/>
      <c r="VB104" s="604">
        <v>50947.284383656588</v>
      </c>
      <c r="VC104" s="604"/>
      <c r="VD104" s="604"/>
      <c r="VE104" s="604"/>
      <c r="VF104" s="604">
        <v>245321.71768983945</v>
      </c>
      <c r="VG104" s="604"/>
      <c r="VH104" s="604"/>
      <c r="VI104" s="604"/>
      <c r="VJ104" s="604">
        <v>9856826.0270233434</v>
      </c>
      <c r="VK104" s="604"/>
      <c r="VL104" s="604"/>
      <c r="VM104" s="604"/>
      <c r="VN104" s="604">
        <v>869142.09363553452</v>
      </c>
      <c r="VO104" s="604"/>
      <c r="VP104" s="604"/>
      <c r="VQ104" s="604"/>
      <c r="VR104" s="604">
        <v>0</v>
      </c>
      <c r="VS104" s="604"/>
      <c r="VT104" s="604"/>
      <c r="VU104" s="604"/>
      <c r="VV104" s="604">
        <v>0</v>
      </c>
      <c r="VW104" s="604"/>
      <c r="VX104" s="604"/>
      <c r="VY104" s="604"/>
      <c r="VZ104" s="604">
        <v>3192857.8978337189</v>
      </c>
      <c r="WA104" s="604"/>
      <c r="WB104" s="604"/>
      <c r="WC104" s="604"/>
      <c r="WD104" s="604">
        <v>1719552.3065109099</v>
      </c>
      <c r="WE104" s="604"/>
      <c r="WF104" s="604"/>
      <c r="WG104" s="604"/>
      <c r="WH104" s="604">
        <v>189079.2989489263</v>
      </c>
      <c r="WI104" s="604"/>
      <c r="WJ104" s="604"/>
      <c r="WK104" s="604"/>
      <c r="WL104" s="604">
        <v>8310646.4507011957</v>
      </c>
      <c r="WM104" s="604"/>
      <c r="WN104" s="604"/>
      <c r="WO104" s="604"/>
      <c r="WP104" s="604">
        <v>2780164.7402158477</v>
      </c>
      <c r="WQ104" s="604"/>
      <c r="WR104" s="604"/>
      <c r="WS104" s="604"/>
      <c r="WT104" s="604">
        <v>2530257.1034467611</v>
      </c>
      <c r="WU104" s="604"/>
      <c r="WV104" s="604"/>
      <c r="WW104" s="604"/>
      <c r="WX104" s="604">
        <v>0</v>
      </c>
      <c r="WY104" s="604"/>
      <c r="WZ104" s="604"/>
      <c r="XA104" s="604"/>
      <c r="XB104" s="604">
        <v>898542.58336673165</v>
      </c>
      <c r="XC104" s="604"/>
      <c r="XD104" s="604"/>
      <c r="XE104" s="604"/>
      <c r="XF104" s="604">
        <v>3172309.126916701</v>
      </c>
      <c r="XG104" s="604"/>
      <c r="XH104" s="604"/>
      <c r="XI104" s="604"/>
      <c r="XJ104" s="604">
        <v>6648803.0110991439</v>
      </c>
      <c r="XK104" s="604"/>
      <c r="XL104" s="604"/>
      <c r="XM104" s="604"/>
      <c r="XN104" s="604">
        <v>57033.87517416662</v>
      </c>
      <c r="XO104" s="604"/>
      <c r="XP104" s="604"/>
      <c r="XQ104" s="604"/>
      <c r="XR104" s="604">
        <v>4070112.4897162984</v>
      </c>
      <c r="XS104" s="604"/>
      <c r="XT104" s="604"/>
      <c r="XU104" s="604"/>
      <c r="XV104" s="604">
        <v>3126747.3686301922</v>
      </c>
      <c r="XW104" s="604"/>
      <c r="XX104" s="604"/>
      <c r="XY104" s="604"/>
      <c r="XZ104" s="604">
        <v>835987.3841849548</v>
      </c>
      <c r="YA104" s="604"/>
      <c r="YB104" s="604"/>
      <c r="YC104" s="604"/>
      <c r="YD104" s="604">
        <v>303212.94904080813</v>
      </c>
      <c r="YE104" s="604"/>
      <c r="YF104" s="604"/>
      <c r="YG104" s="604"/>
      <c r="YH104" s="604">
        <v>3322049.0502745062</v>
      </c>
      <c r="YI104" s="604"/>
      <c r="YJ104" s="604"/>
      <c r="YK104" s="604"/>
      <c r="YL104" s="604">
        <v>3280044.9449325772</v>
      </c>
      <c r="YM104" s="604"/>
      <c r="YN104" s="604"/>
      <c r="YO104" s="604"/>
      <c r="YP104" s="604">
        <v>156284.5597358924</v>
      </c>
      <c r="YQ104" s="604"/>
      <c r="YR104" s="604"/>
      <c r="YS104" s="604"/>
      <c r="YT104" s="604">
        <v>4515155.8646682892</v>
      </c>
      <c r="YU104" s="604"/>
      <c r="YV104" s="604"/>
      <c r="YW104" s="604"/>
      <c r="YX104" s="604">
        <v>1455055.6001379597</v>
      </c>
      <c r="YY104" s="604"/>
      <c r="YZ104" s="604"/>
      <c r="ZA104" s="604"/>
      <c r="ZB104" s="604">
        <v>6799647.2944778427</v>
      </c>
      <c r="ZC104" s="604"/>
      <c r="ZD104" s="604"/>
      <c r="ZE104" s="604"/>
      <c r="ZF104" s="604">
        <v>0</v>
      </c>
      <c r="ZG104" s="604"/>
      <c r="ZH104" s="604"/>
      <c r="ZI104" s="604"/>
      <c r="ZJ104" s="604">
        <v>13359859.094771478</v>
      </c>
      <c r="ZK104" s="604"/>
      <c r="ZL104" s="604"/>
      <c r="ZM104" s="604"/>
      <c r="ZN104" s="604">
        <v>13237291.711905334</v>
      </c>
      <c r="ZO104" s="604"/>
      <c r="ZP104" s="604"/>
      <c r="ZQ104" s="604"/>
      <c r="ZR104" s="604">
        <v>4622702.4496702161</v>
      </c>
      <c r="ZS104" s="604"/>
      <c r="ZT104" s="604"/>
      <c r="ZU104" s="604"/>
      <c r="ZV104" s="604">
        <v>7031327.9263069779</v>
      </c>
      <c r="ZW104" s="604"/>
      <c r="ZX104" s="604"/>
      <c r="ZY104" s="604"/>
      <c r="ZZ104" s="604">
        <v>10483897.000958651</v>
      </c>
      <c r="AAA104" s="604"/>
      <c r="AAB104" s="604"/>
      <c r="AAC104" s="604"/>
      <c r="AAD104" s="604">
        <v>19029498.869950011</v>
      </c>
      <c r="AAE104" s="604"/>
      <c r="AAF104" s="604"/>
      <c r="AAG104" s="604"/>
      <c r="AAH104" s="604">
        <v>0</v>
      </c>
      <c r="AAI104" s="604"/>
      <c r="AAJ104" s="604"/>
      <c r="AAK104" s="604"/>
      <c r="AAL104" s="604">
        <v>3892642.6897529364</v>
      </c>
      <c r="AAM104" s="604"/>
      <c r="AAN104" s="604"/>
      <c r="AAO104" s="604"/>
      <c r="AAP104" s="604">
        <v>2220308.3850337365</v>
      </c>
      <c r="AAQ104" s="604"/>
      <c r="AAR104" s="604"/>
      <c r="AAS104" s="604"/>
      <c r="AAT104" s="604">
        <v>2316061.7316479022</v>
      </c>
      <c r="AAU104" s="604"/>
      <c r="AAV104" s="604"/>
      <c r="AAW104" s="604"/>
      <c r="AAX104" s="604">
        <v>3165497.703957262</v>
      </c>
      <c r="AAY104" s="604"/>
      <c r="AAZ104" s="604"/>
      <c r="ABA104" s="604"/>
      <c r="ABB104" s="604">
        <v>483841.34061562584</v>
      </c>
      <c r="ABC104" s="604"/>
      <c r="ABD104" s="604"/>
      <c r="ABE104" s="604"/>
      <c r="ABF104" s="604">
        <v>146770.8496883678</v>
      </c>
      <c r="ABG104" s="604"/>
      <c r="ABH104" s="604"/>
      <c r="ABI104" s="604"/>
      <c r="ABJ104" s="604">
        <v>0</v>
      </c>
      <c r="ABK104" s="604"/>
      <c r="ABL104" s="604"/>
      <c r="ABM104" s="604"/>
      <c r="ABN104" s="604">
        <v>0</v>
      </c>
      <c r="ABO104" s="604"/>
      <c r="ABP104" s="604"/>
      <c r="ABQ104" s="604"/>
      <c r="ABR104" s="604">
        <v>0</v>
      </c>
      <c r="ABS104" s="604"/>
      <c r="ABT104" s="604"/>
      <c r="ABU104" s="604"/>
      <c r="ABV104" s="604">
        <v>3758922.0013675052</v>
      </c>
      <c r="ABW104" s="604"/>
      <c r="ABX104" s="604"/>
      <c r="ABY104" s="604"/>
      <c r="ABZ104" s="604">
        <v>2605082.7942583989</v>
      </c>
      <c r="ACA104" s="604"/>
      <c r="ACB104" s="604"/>
      <c r="ACC104" s="604"/>
      <c r="ACD104" s="604">
        <v>277085.40295043809</v>
      </c>
      <c r="ACE104" s="604"/>
      <c r="ACF104" s="604"/>
      <c r="ACG104" s="604"/>
      <c r="ACH104" s="604">
        <v>3221803.6849509529</v>
      </c>
      <c r="ACI104" s="604"/>
      <c r="ACJ104" s="604"/>
      <c r="ACK104" s="604"/>
      <c r="ACL104" s="604">
        <v>2310980.1710948027</v>
      </c>
      <c r="ACM104" s="604"/>
      <c r="ACN104" s="604"/>
      <c r="ACO104" s="604"/>
      <c r="ACP104" s="604">
        <v>2577731.5658222134</v>
      </c>
      <c r="ACQ104" s="604"/>
      <c r="ACR104" s="604"/>
      <c r="ACS104" s="604"/>
      <c r="ACT104" s="604">
        <v>0</v>
      </c>
      <c r="ACU104" s="604"/>
      <c r="ACV104" s="604"/>
      <c r="ACW104" s="604"/>
      <c r="ACX104" s="604">
        <v>0</v>
      </c>
      <c r="ACY104" s="604"/>
      <c r="ACZ104" s="604"/>
      <c r="ADA104" s="604"/>
      <c r="ADB104" s="604">
        <v>5612371.9745965675</v>
      </c>
      <c r="ADC104" s="604"/>
      <c r="ADD104" s="604"/>
      <c r="ADE104" s="604"/>
      <c r="ADF104" s="604">
        <v>17728291.175332025</v>
      </c>
      <c r="ADG104" s="604"/>
      <c r="ADH104" s="604"/>
      <c r="ADI104" s="604"/>
      <c r="ADJ104" s="604">
        <v>3723171.6822782629</v>
      </c>
      <c r="ADK104" s="604"/>
      <c r="ADL104" s="604"/>
      <c r="ADM104" s="604"/>
      <c r="ADN104" s="604">
        <v>0</v>
      </c>
      <c r="ADO104" s="604"/>
      <c r="ADP104" s="604"/>
      <c r="ADQ104" s="604"/>
      <c r="ADR104" s="604">
        <v>1206334.8432343472</v>
      </c>
      <c r="ADS104" s="604"/>
      <c r="ADT104" s="604"/>
      <c r="ADU104" s="604"/>
      <c r="ADV104" s="604">
        <v>0</v>
      </c>
      <c r="ADW104" s="604"/>
      <c r="ADX104" s="604"/>
      <c r="ADY104" s="604"/>
      <c r="ADZ104" s="604">
        <v>0</v>
      </c>
      <c r="AEA104" s="604"/>
      <c r="AEB104" s="604"/>
      <c r="AEC104" s="604"/>
      <c r="AED104" s="604">
        <v>0</v>
      </c>
      <c r="AEH104" s="1286"/>
      <c r="AEJ104" s="1286"/>
    </row>
    <row r="105" spans="1:817">
      <c r="A105" s="915" t="s">
        <v>497</v>
      </c>
      <c r="B105" s="538" t="s">
        <v>1330</v>
      </c>
      <c r="C105" s="462"/>
      <c r="D105" s="443"/>
      <c r="E105" s="443" t="s">
        <v>397</v>
      </c>
      <c r="F105" s="445"/>
      <c r="G105" s="443"/>
      <c r="H105" s="443"/>
      <c r="I105" s="443"/>
      <c r="J105" s="604">
        <v>98574.387751542861</v>
      </c>
      <c r="K105" s="604"/>
      <c r="L105" s="604"/>
      <c r="M105" s="604"/>
      <c r="N105" s="604">
        <v>100507.65497258044</v>
      </c>
      <c r="O105" s="604"/>
      <c r="P105" s="604"/>
      <c r="Q105" s="604"/>
      <c r="R105" s="604">
        <v>99032.55314781885</v>
      </c>
      <c r="S105" s="604"/>
      <c r="T105" s="604"/>
      <c r="U105" s="604"/>
      <c r="V105" s="604">
        <v>63276.450841970152</v>
      </c>
      <c r="W105" s="604"/>
      <c r="X105" s="604"/>
      <c r="Y105" s="604"/>
      <c r="Z105" s="604">
        <v>710846.77772990149</v>
      </c>
      <c r="AA105" s="604"/>
      <c r="AB105" s="604"/>
      <c r="AC105" s="604"/>
      <c r="AD105" s="604">
        <v>106254.34773044882</v>
      </c>
      <c r="AE105" s="604"/>
      <c r="AF105" s="604"/>
      <c r="AG105" s="604"/>
      <c r="AH105" s="604">
        <v>586522.43439121195</v>
      </c>
      <c r="AI105" s="604"/>
      <c r="AJ105" s="604"/>
      <c r="AK105" s="604"/>
      <c r="AL105" s="604">
        <v>59307.17391854708</v>
      </c>
      <c r="AM105" s="604"/>
      <c r="AN105" s="604"/>
      <c r="AO105" s="604"/>
      <c r="AP105" s="604">
        <v>219704.22476977864</v>
      </c>
      <c r="AQ105" s="604"/>
      <c r="AR105" s="604"/>
      <c r="AS105" s="604"/>
      <c r="AT105" s="604">
        <v>29635.718680185473</v>
      </c>
      <c r="AU105" s="604"/>
      <c r="AV105" s="604"/>
      <c r="AW105" s="604"/>
      <c r="AX105" s="604">
        <v>2281018.4523216221</v>
      </c>
      <c r="AY105" s="604"/>
      <c r="AZ105" s="604"/>
      <c r="BA105" s="604"/>
      <c r="BB105" s="604">
        <v>4761972.2566702422</v>
      </c>
      <c r="BC105" s="604"/>
      <c r="BD105" s="604"/>
      <c r="BE105" s="604"/>
      <c r="BF105" s="604">
        <v>1453639.4634430506</v>
      </c>
      <c r="BG105" s="604"/>
      <c r="BH105" s="604"/>
      <c r="BI105" s="604"/>
      <c r="BJ105" s="604">
        <v>1194545.6023999911</v>
      </c>
      <c r="BK105" s="604"/>
      <c r="BL105" s="604"/>
      <c r="BM105" s="604"/>
      <c r="BN105" s="604">
        <v>1565676.3332753279</v>
      </c>
      <c r="BO105" s="604"/>
      <c r="BP105" s="604"/>
      <c r="BQ105" s="604"/>
      <c r="BR105" s="604">
        <v>1815842.7683111771</v>
      </c>
      <c r="BS105" s="604"/>
      <c r="BT105" s="604"/>
      <c r="BU105" s="604"/>
      <c r="BV105" s="604">
        <v>1227757.4835091424</v>
      </c>
      <c r="BW105" s="604"/>
      <c r="BX105" s="604"/>
      <c r="BY105" s="604"/>
      <c r="BZ105" s="604">
        <v>10348076.572943619</v>
      </c>
      <c r="CA105" s="604"/>
      <c r="CB105" s="604"/>
      <c r="CC105" s="604"/>
      <c r="CD105" s="604">
        <v>1483442.5729439447</v>
      </c>
      <c r="CE105" s="604"/>
      <c r="CF105" s="604"/>
      <c r="CG105" s="604"/>
      <c r="CH105" s="604">
        <v>26599.317533104393</v>
      </c>
      <c r="CI105" s="604"/>
      <c r="CJ105" s="604"/>
      <c r="CK105" s="604"/>
      <c r="CL105" s="604">
        <v>340717.24996746489</v>
      </c>
      <c r="CM105" s="604"/>
      <c r="CN105" s="604"/>
      <c r="CO105" s="604"/>
      <c r="CP105" s="604">
        <v>257149.95685893585</v>
      </c>
      <c r="CQ105" s="604"/>
      <c r="CR105" s="604"/>
      <c r="CS105" s="604"/>
      <c r="CT105" s="604">
        <v>4186381.1018284215</v>
      </c>
      <c r="CU105" s="604"/>
      <c r="CV105" s="604"/>
      <c r="CW105" s="604"/>
      <c r="CX105" s="604">
        <v>17822645.58107369</v>
      </c>
      <c r="CY105" s="604"/>
      <c r="CZ105" s="604"/>
      <c r="DA105" s="604"/>
      <c r="DB105" s="604">
        <v>110151.52451634195</v>
      </c>
      <c r="DC105" s="604"/>
      <c r="DD105" s="604"/>
      <c r="DE105" s="604"/>
      <c r="DF105" s="604">
        <v>0</v>
      </c>
      <c r="DG105" s="604"/>
      <c r="DH105" s="604"/>
      <c r="DI105" s="604"/>
      <c r="DJ105" s="604">
        <v>1350252.9865048279</v>
      </c>
      <c r="DK105" s="604"/>
      <c r="DL105" s="604"/>
      <c r="DM105" s="604"/>
      <c r="DN105" s="604">
        <v>1459958.1848029515</v>
      </c>
      <c r="DO105" s="604"/>
      <c r="DP105" s="604"/>
      <c r="DQ105" s="604"/>
      <c r="DR105" s="604">
        <v>1051836.0449150421</v>
      </c>
      <c r="DS105" s="604"/>
      <c r="DT105" s="604"/>
      <c r="DU105" s="604"/>
      <c r="DV105" s="604">
        <v>301748.10380117281</v>
      </c>
      <c r="DW105" s="604"/>
      <c r="DX105" s="604"/>
      <c r="DY105" s="604"/>
      <c r="DZ105" s="604">
        <v>1056960.8297955357</v>
      </c>
      <c r="EA105" s="604"/>
      <c r="EB105" s="604"/>
      <c r="EC105" s="604"/>
      <c r="ED105" s="604">
        <v>1746790.3459416013</v>
      </c>
      <c r="EE105" s="604"/>
      <c r="EF105" s="604"/>
      <c r="EG105" s="604"/>
      <c r="EH105" s="604">
        <v>1965339.7554346947</v>
      </c>
      <c r="EI105" s="604"/>
      <c r="EJ105" s="604"/>
      <c r="EK105" s="604"/>
      <c r="EL105" s="604">
        <v>1078559.5915427129</v>
      </c>
      <c r="EM105" s="604"/>
      <c r="EN105" s="604"/>
      <c r="EO105" s="604"/>
      <c r="EP105" s="604">
        <v>2056219.8320116857</v>
      </c>
      <c r="EQ105" s="604"/>
      <c r="ER105" s="604"/>
      <c r="ES105" s="604"/>
      <c r="ET105" s="604">
        <v>1302706.3394563473</v>
      </c>
      <c r="EU105" s="604"/>
      <c r="EV105" s="604"/>
      <c r="EW105" s="604"/>
      <c r="EX105" s="604">
        <v>9655649.2618669122</v>
      </c>
      <c r="EY105" s="604"/>
      <c r="EZ105" s="604"/>
      <c r="FA105" s="604"/>
      <c r="FB105" s="604">
        <v>3483937.9491144102</v>
      </c>
      <c r="FC105" s="604"/>
      <c r="FD105" s="604"/>
      <c r="FE105" s="604"/>
      <c r="FF105" s="604">
        <v>1474082.4676016506</v>
      </c>
      <c r="FG105" s="604"/>
      <c r="FH105" s="604"/>
      <c r="FI105" s="604"/>
      <c r="FJ105" s="604">
        <v>8966421.7365442347</v>
      </c>
      <c r="FK105" s="604"/>
      <c r="FL105" s="604"/>
      <c r="FM105" s="604"/>
      <c r="FN105" s="604">
        <v>139805.52425421626</v>
      </c>
      <c r="FO105" s="604"/>
      <c r="FP105" s="604"/>
      <c r="FQ105" s="604"/>
      <c r="FR105" s="604">
        <v>21744.641030598639</v>
      </c>
      <c r="FS105" s="604"/>
      <c r="FT105" s="604"/>
      <c r="FU105" s="604"/>
      <c r="FV105" s="604">
        <v>2540481.2791985059</v>
      </c>
      <c r="FW105" s="604"/>
      <c r="FX105" s="604"/>
      <c r="FY105" s="604"/>
      <c r="FZ105" s="604">
        <v>156648.62703451357</v>
      </c>
      <c r="GA105" s="604"/>
      <c r="GB105" s="604"/>
      <c r="GC105" s="604"/>
      <c r="GD105" s="604">
        <v>1496827.105873436</v>
      </c>
      <c r="GE105" s="604"/>
      <c r="GF105" s="604"/>
      <c r="GG105" s="604"/>
      <c r="GH105" s="604">
        <v>656608.83016788505</v>
      </c>
      <c r="GI105" s="604"/>
      <c r="GJ105" s="604"/>
      <c r="GK105" s="604"/>
      <c r="GL105" s="604">
        <v>567883.91604968358</v>
      </c>
      <c r="GM105" s="604"/>
      <c r="GN105" s="604"/>
      <c r="GO105" s="604"/>
      <c r="GP105" s="604">
        <v>331700.98025030701</v>
      </c>
      <c r="GQ105" s="604"/>
      <c r="GR105" s="604"/>
      <c r="GS105" s="604"/>
      <c r="GT105" s="604">
        <v>2172307.605539849</v>
      </c>
      <c r="GU105" s="604"/>
      <c r="GV105" s="604"/>
      <c r="GW105" s="604"/>
      <c r="GX105" s="604">
        <v>99278.155457651068</v>
      </c>
      <c r="GY105" s="604"/>
      <c r="GZ105" s="604"/>
      <c r="HA105" s="604"/>
      <c r="HB105" s="604">
        <v>480718.11581151781</v>
      </c>
      <c r="HC105" s="604"/>
      <c r="HD105" s="604"/>
      <c r="HE105" s="604"/>
      <c r="HF105" s="604">
        <v>2074271.2458990994</v>
      </c>
      <c r="HG105" s="604"/>
      <c r="HH105" s="604"/>
      <c r="HI105" s="604"/>
      <c r="HJ105" s="604">
        <v>335745.79490297433</v>
      </c>
      <c r="HK105" s="604"/>
      <c r="HL105" s="604"/>
      <c r="HM105" s="604"/>
      <c r="HN105" s="604">
        <v>348863.33502683905</v>
      </c>
      <c r="HO105" s="604"/>
      <c r="HP105" s="604"/>
      <c r="HQ105" s="604"/>
      <c r="HR105" s="604">
        <v>76535.557622158783</v>
      </c>
      <c r="HS105" s="604"/>
      <c r="HT105" s="604"/>
      <c r="HU105" s="604"/>
      <c r="HV105" s="604">
        <v>622039.84266056714</v>
      </c>
      <c r="HW105" s="604"/>
      <c r="HX105" s="604"/>
      <c r="HY105" s="604"/>
      <c r="HZ105" s="604">
        <v>2487276.4182712445</v>
      </c>
      <c r="IA105" s="604"/>
      <c r="IB105" s="604"/>
      <c r="IC105" s="604"/>
      <c r="ID105" s="604">
        <v>2283752.1178764459</v>
      </c>
      <c r="IE105" s="604"/>
      <c r="IF105" s="604"/>
      <c r="IG105" s="604"/>
      <c r="IH105" s="604">
        <v>12894002.282293633</v>
      </c>
      <c r="II105" s="604"/>
      <c r="IJ105" s="604"/>
      <c r="IK105" s="604"/>
      <c r="IL105" s="604">
        <v>14762219.116316974</v>
      </c>
      <c r="IM105" s="604"/>
      <c r="IN105" s="604"/>
      <c r="IO105" s="604"/>
      <c r="IP105" s="604">
        <v>1728470.5003359152</v>
      </c>
      <c r="IQ105" s="604"/>
      <c r="IR105" s="604"/>
      <c r="IS105" s="604"/>
      <c r="IT105" s="604">
        <v>54238.280585991335</v>
      </c>
      <c r="IU105" s="604"/>
      <c r="IV105" s="604"/>
      <c r="IW105" s="604"/>
      <c r="IX105" s="604">
        <v>11296.462719813308</v>
      </c>
      <c r="IY105" s="604"/>
      <c r="IZ105" s="604"/>
      <c r="JA105" s="604"/>
      <c r="JB105" s="604">
        <v>7833.4748547281215</v>
      </c>
      <c r="JC105" s="604"/>
      <c r="JD105" s="604"/>
      <c r="JE105" s="604"/>
      <c r="JF105" s="604">
        <v>1434325.754931384</v>
      </c>
      <c r="JG105" s="604"/>
      <c r="JH105" s="604"/>
      <c r="JI105" s="604"/>
      <c r="JJ105" s="604">
        <v>135805.8630989446</v>
      </c>
      <c r="JK105" s="604"/>
      <c r="JL105" s="604"/>
      <c r="JM105" s="604"/>
      <c r="JN105" s="604">
        <v>52773.605283181809</v>
      </c>
      <c r="JO105" s="604"/>
      <c r="JP105" s="604"/>
      <c r="JQ105" s="604"/>
      <c r="JR105" s="604">
        <v>76594.921523046884</v>
      </c>
      <c r="JS105" s="604"/>
      <c r="JT105" s="604"/>
      <c r="JU105" s="604"/>
      <c r="JV105" s="604">
        <v>1730.4410871397399</v>
      </c>
      <c r="JW105" s="604"/>
      <c r="JX105" s="604"/>
      <c r="JY105" s="604"/>
      <c r="JZ105" s="604">
        <v>1730.4410871397399</v>
      </c>
      <c r="KA105" s="604"/>
      <c r="KB105" s="604"/>
      <c r="KC105" s="604"/>
      <c r="KD105" s="604">
        <v>91303.357267435727</v>
      </c>
      <c r="KE105" s="604"/>
      <c r="KF105" s="604"/>
      <c r="KG105" s="604"/>
      <c r="KH105" s="604">
        <v>91303.357267435727</v>
      </c>
      <c r="KI105" s="604"/>
      <c r="KJ105" s="604"/>
      <c r="KK105" s="604"/>
      <c r="KL105" s="604">
        <v>24766.387859102346</v>
      </c>
      <c r="KM105" s="604"/>
      <c r="KN105" s="604"/>
      <c r="KO105" s="604"/>
      <c r="KP105" s="604">
        <v>1689541.4463930188</v>
      </c>
      <c r="KQ105" s="604"/>
      <c r="KR105" s="604"/>
      <c r="KS105" s="604"/>
      <c r="KT105" s="604">
        <v>178424.0054113502</v>
      </c>
      <c r="KU105" s="604"/>
      <c r="KV105" s="604"/>
      <c r="KW105" s="604"/>
      <c r="KX105" s="604">
        <v>0</v>
      </c>
      <c r="KY105" s="604"/>
      <c r="KZ105" s="604"/>
      <c r="LA105" s="604"/>
      <c r="LB105" s="604">
        <v>161263.43025833397</v>
      </c>
      <c r="LC105" s="604"/>
      <c r="LD105" s="604"/>
      <c r="LE105" s="604"/>
      <c r="LF105" s="604">
        <v>0</v>
      </c>
      <c r="LG105" s="604"/>
      <c r="LH105" s="604"/>
      <c r="LI105" s="604"/>
      <c r="LJ105" s="604">
        <v>3576716.5333188451</v>
      </c>
      <c r="LK105" s="604"/>
      <c r="LL105" s="604"/>
      <c r="LM105" s="604"/>
      <c r="LN105" s="604">
        <v>717617.59043112374</v>
      </c>
      <c r="LO105" s="604"/>
      <c r="LP105" s="604"/>
      <c r="LQ105" s="604"/>
      <c r="LR105" s="604">
        <v>436595.79224084335</v>
      </c>
      <c r="LS105" s="604"/>
      <c r="LT105" s="604"/>
      <c r="LU105" s="604"/>
      <c r="LV105" s="604">
        <v>12974.049021920451</v>
      </c>
      <c r="LW105" s="604"/>
      <c r="LX105" s="604"/>
      <c r="LY105" s="604"/>
      <c r="LZ105" s="604">
        <v>1997798.1523566558</v>
      </c>
      <c r="MA105" s="604"/>
      <c r="MB105" s="604"/>
      <c r="MC105" s="604"/>
      <c r="MD105" s="604">
        <v>2636463.5090040481</v>
      </c>
      <c r="ME105" s="604"/>
      <c r="MF105" s="604"/>
      <c r="MG105" s="604"/>
      <c r="MH105" s="604">
        <v>340313.14021553099</v>
      </c>
      <c r="MI105" s="604"/>
      <c r="MJ105" s="604"/>
      <c r="MK105" s="604"/>
      <c r="ML105" s="604">
        <v>3874641.6868016263</v>
      </c>
      <c r="MM105" s="604"/>
      <c r="MN105" s="604"/>
      <c r="MO105" s="604"/>
      <c r="MP105" s="604">
        <v>1982706.145755931</v>
      </c>
      <c r="MQ105" s="604"/>
      <c r="MR105" s="604"/>
      <c r="MS105" s="604"/>
      <c r="MT105" s="604">
        <v>4201107.8234182522</v>
      </c>
      <c r="MU105" s="604"/>
      <c r="MV105" s="604"/>
      <c r="MW105" s="604"/>
      <c r="MX105" s="604">
        <v>1357061.9451934341</v>
      </c>
      <c r="MY105" s="604"/>
      <c r="MZ105" s="604"/>
      <c r="NA105" s="604"/>
      <c r="NB105" s="604">
        <v>510307.47602471639</v>
      </c>
      <c r="NC105" s="604"/>
      <c r="ND105" s="604"/>
      <c r="NE105" s="604"/>
      <c r="NF105" s="604">
        <v>4087092.8532809657</v>
      </c>
      <c r="NG105" s="604"/>
      <c r="NH105" s="604"/>
      <c r="NI105" s="604"/>
      <c r="NJ105" s="604">
        <v>520104.90631992195</v>
      </c>
      <c r="NK105" s="604"/>
      <c r="NL105" s="604"/>
      <c r="NM105" s="604"/>
      <c r="NN105" s="604">
        <v>5667537.272867783</v>
      </c>
      <c r="NO105" s="604"/>
      <c r="NP105" s="604"/>
      <c r="NQ105" s="604"/>
      <c r="NR105" s="604">
        <v>222686.49145525688</v>
      </c>
      <c r="NS105" s="604"/>
      <c r="NT105" s="604"/>
      <c r="NU105" s="604"/>
      <c r="NV105" s="604">
        <v>701788.60923095886</v>
      </c>
      <c r="NW105" s="604"/>
      <c r="NX105" s="604"/>
      <c r="NY105" s="604"/>
      <c r="NZ105" s="604">
        <v>134682.15728127392</v>
      </c>
      <c r="OA105" s="604"/>
      <c r="OB105" s="604"/>
      <c r="OC105" s="604"/>
      <c r="OD105" s="604">
        <v>1327433.9680032781</v>
      </c>
      <c r="OE105" s="604"/>
      <c r="OF105" s="604"/>
      <c r="OG105" s="604"/>
      <c r="OH105" s="604">
        <v>753700.65723314125</v>
      </c>
      <c r="OI105" s="604"/>
      <c r="OJ105" s="604"/>
      <c r="OK105" s="604"/>
      <c r="OL105" s="604">
        <v>2597096.3570649009</v>
      </c>
      <c r="OM105" s="604"/>
      <c r="ON105" s="604"/>
      <c r="OO105" s="604"/>
      <c r="OP105" s="604">
        <v>1407288.9053625022</v>
      </c>
      <c r="OQ105" s="604"/>
      <c r="OR105" s="604"/>
      <c r="OS105" s="604"/>
      <c r="OT105" s="604">
        <v>114741.80126925964</v>
      </c>
      <c r="OU105" s="604"/>
      <c r="OV105" s="604"/>
      <c r="OW105" s="604"/>
      <c r="OX105" s="604">
        <v>494622.18033029273</v>
      </c>
      <c r="OY105" s="604"/>
      <c r="OZ105" s="604"/>
      <c r="PA105" s="604"/>
      <c r="PB105" s="604">
        <v>642339.97532465518</v>
      </c>
      <c r="PC105" s="604"/>
      <c r="PD105" s="604"/>
      <c r="PE105" s="604"/>
      <c r="PF105" s="604">
        <v>8485274.0261920504</v>
      </c>
      <c r="PG105" s="604"/>
      <c r="PH105" s="604"/>
      <c r="PI105" s="604"/>
      <c r="PJ105" s="604">
        <v>3416664.6969148158</v>
      </c>
      <c r="PK105" s="604"/>
      <c r="PL105" s="604"/>
      <c r="PM105" s="604"/>
      <c r="PN105" s="604">
        <v>2526170.2608471485</v>
      </c>
      <c r="PO105" s="604"/>
      <c r="PP105" s="604"/>
      <c r="PQ105" s="604"/>
      <c r="PR105" s="604">
        <v>2621971.1094168248</v>
      </c>
      <c r="PS105" s="604"/>
      <c r="PT105" s="604"/>
      <c r="PU105" s="604"/>
      <c r="PV105" s="604">
        <v>1171387.6379918158</v>
      </c>
      <c r="PW105" s="604"/>
      <c r="PX105" s="604"/>
      <c r="PY105" s="604"/>
      <c r="PZ105" s="604">
        <v>29373600.269484673</v>
      </c>
      <c r="QA105" s="604"/>
      <c r="QB105" s="604"/>
      <c r="QC105" s="604"/>
      <c r="QD105" s="604">
        <v>207856.80350518212</v>
      </c>
      <c r="QE105" s="604"/>
      <c r="QF105" s="604"/>
      <c r="QG105" s="604"/>
      <c r="QH105" s="604">
        <v>1170079.8290208676</v>
      </c>
      <c r="QI105" s="604"/>
      <c r="QJ105" s="604"/>
      <c r="QK105" s="604"/>
      <c r="QL105" s="604">
        <v>4689397.8392526582</v>
      </c>
      <c r="QM105" s="604"/>
      <c r="QN105" s="604"/>
      <c r="QO105" s="604"/>
      <c r="QP105" s="604">
        <v>4680946.7376052029</v>
      </c>
      <c r="QQ105" s="604"/>
      <c r="QR105" s="604"/>
      <c r="QS105" s="604"/>
      <c r="QT105" s="604">
        <v>2293229.9889575946</v>
      </c>
      <c r="QU105" s="604"/>
      <c r="QV105" s="604"/>
      <c r="QW105" s="604"/>
      <c r="QX105" s="604">
        <v>788447.25051123649</v>
      </c>
      <c r="QY105" s="604"/>
      <c r="QZ105" s="604"/>
      <c r="RA105" s="604"/>
      <c r="RB105" s="604">
        <v>901436.60698354873</v>
      </c>
      <c r="RC105" s="604"/>
      <c r="RD105" s="604"/>
      <c r="RE105" s="604"/>
      <c r="RF105" s="604">
        <v>1692861.3260114198</v>
      </c>
      <c r="RG105" s="604"/>
      <c r="RH105" s="604"/>
      <c r="RI105" s="604"/>
      <c r="RJ105" s="604">
        <v>1135317.279328278</v>
      </c>
      <c r="RK105" s="604"/>
      <c r="RL105" s="604"/>
      <c r="RM105" s="604"/>
      <c r="RN105" s="604">
        <v>71378.740903910773</v>
      </c>
      <c r="RO105" s="604"/>
      <c r="RP105" s="604"/>
      <c r="RQ105" s="604"/>
      <c r="RR105" s="604">
        <v>97926.881257342757</v>
      </c>
      <c r="RS105" s="604"/>
      <c r="RT105" s="604"/>
      <c r="RU105" s="604"/>
      <c r="RV105" s="604">
        <v>4927883.5867730649</v>
      </c>
      <c r="RW105" s="604"/>
      <c r="RX105" s="604"/>
      <c r="RY105" s="604"/>
      <c r="RZ105" s="604">
        <v>1264857.4281544313</v>
      </c>
      <c r="SA105" s="604"/>
      <c r="SB105" s="604"/>
      <c r="SC105" s="604"/>
      <c r="SD105" s="604">
        <v>612089.27851040917</v>
      </c>
      <c r="SE105" s="604"/>
      <c r="SF105" s="604"/>
      <c r="SG105" s="604"/>
      <c r="SH105" s="604">
        <v>167563.30684131698</v>
      </c>
      <c r="SI105" s="604"/>
      <c r="SJ105" s="604"/>
      <c r="SK105" s="604"/>
      <c r="SL105" s="604">
        <v>13109.807348319213</v>
      </c>
      <c r="SM105" s="604"/>
      <c r="SN105" s="604"/>
      <c r="SO105" s="604"/>
      <c r="SP105" s="604">
        <v>10474.147717998698</v>
      </c>
      <c r="SQ105" s="604"/>
      <c r="SR105" s="604"/>
      <c r="SS105" s="604"/>
      <c r="ST105" s="604">
        <v>2162364.2089535985</v>
      </c>
      <c r="SU105" s="604"/>
      <c r="SV105" s="604"/>
      <c r="SW105" s="604"/>
      <c r="SX105" s="604">
        <v>83841.192784143728</v>
      </c>
      <c r="SY105" s="604"/>
      <c r="SZ105" s="604"/>
      <c r="TA105" s="604"/>
      <c r="TB105" s="604">
        <v>140455.0552329848</v>
      </c>
      <c r="TC105" s="604"/>
      <c r="TD105" s="604"/>
      <c r="TE105" s="604"/>
      <c r="TF105" s="604">
        <v>163746.47161582619</v>
      </c>
      <c r="TG105" s="604"/>
      <c r="TH105" s="604"/>
      <c r="TI105" s="604"/>
      <c r="TJ105" s="604">
        <v>442503.91636612429</v>
      </c>
      <c r="TK105" s="604"/>
      <c r="TL105" s="604"/>
      <c r="TM105" s="604"/>
      <c r="TN105" s="604">
        <v>2368209.1971277446</v>
      </c>
      <c r="TO105" s="604"/>
      <c r="TP105" s="604"/>
      <c r="TQ105" s="604"/>
      <c r="TR105" s="604">
        <v>2923803.9093095753</v>
      </c>
      <c r="TS105" s="604"/>
      <c r="TT105" s="604"/>
      <c r="TU105" s="604"/>
      <c r="TV105" s="604">
        <v>2910882.0061627808</v>
      </c>
      <c r="TW105" s="604"/>
      <c r="TX105" s="604"/>
      <c r="TY105" s="604"/>
      <c r="TZ105" s="604">
        <v>3215671.3064210336</v>
      </c>
      <c r="UA105" s="604"/>
      <c r="UB105" s="604"/>
      <c r="UC105" s="604"/>
      <c r="UD105" s="604">
        <v>11558.320807142278</v>
      </c>
      <c r="UE105" s="604"/>
      <c r="UF105" s="604"/>
      <c r="UG105" s="604"/>
      <c r="UH105" s="604">
        <v>370194.2373013476</v>
      </c>
      <c r="UI105" s="604"/>
      <c r="UJ105" s="604"/>
      <c r="UK105" s="604"/>
      <c r="UL105" s="604">
        <v>293223.11796923459</v>
      </c>
      <c r="UM105" s="604"/>
      <c r="UN105" s="604"/>
      <c r="UO105" s="604"/>
      <c r="UP105" s="604">
        <v>3199651.0619203132</v>
      </c>
      <c r="UQ105" s="604"/>
      <c r="UR105" s="604"/>
      <c r="US105" s="604"/>
      <c r="UT105" s="604">
        <v>312234.801869836</v>
      </c>
      <c r="UU105" s="604"/>
      <c r="UV105" s="604"/>
      <c r="UW105" s="604"/>
      <c r="UX105" s="604">
        <v>1811384.4328568857</v>
      </c>
      <c r="UY105" s="604"/>
      <c r="UZ105" s="604"/>
      <c r="VA105" s="604"/>
      <c r="VB105" s="604">
        <v>50947.284383656588</v>
      </c>
      <c r="VC105" s="604"/>
      <c r="VD105" s="604"/>
      <c r="VE105" s="604"/>
      <c r="VF105" s="604">
        <v>245321.71768983945</v>
      </c>
      <c r="VG105" s="604"/>
      <c r="VH105" s="604"/>
      <c r="VI105" s="604"/>
      <c r="VJ105" s="604">
        <v>9856826.0270233434</v>
      </c>
      <c r="VK105" s="604"/>
      <c r="VL105" s="604"/>
      <c r="VM105" s="604"/>
      <c r="VN105" s="604">
        <v>869142.09363553452</v>
      </c>
      <c r="VO105" s="604"/>
      <c r="VP105" s="604"/>
      <c r="VQ105" s="604"/>
      <c r="VR105" s="604">
        <v>0</v>
      </c>
      <c r="VS105" s="604"/>
      <c r="VT105" s="604"/>
      <c r="VU105" s="604"/>
      <c r="VV105" s="604">
        <v>0</v>
      </c>
      <c r="VW105" s="604"/>
      <c r="VX105" s="604"/>
      <c r="VY105" s="604"/>
      <c r="VZ105" s="604">
        <v>3192857.8978337189</v>
      </c>
      <c r="WA105" s="604"/>
      <c r="WB105" s="604"/>
      <c r="WC105" s="604"/>
      <c r="WD105" s="604">
        <v>1719552.3065109099</v>
      </c>
      <c r="WE105" s="604"/>
      <c r="WF105" s="604"/>
      <c r="WG105" s="604"/>
      <c r="WH105" s="604">
        <v>189079.2989489263</v>
      </c>
      <c r="WI105" s="604"/>
      <c r="WJ105" s="604"/>
      <c r="WK105" s="604"/>
      <c r="WL105" s="604">
        <v>8310646.4507011957</v>
      </c>
      <c r="WM105" s="604"/>
      <c r="WN105" s="604"/>
      <c r="WO105" s="604"/>
      <c r="WP105" s="604">
        <v>2780164.7402158477</v>
      </c>
      <c r="WQ105" s="604"/>
      <c r="WR105" s="604"/>
      <c r="WS105" s="604"/>
      <c r="WT105" s="604">
        <v>2530257.1034467611</v>
      </c>
      <c r="WU105" s="604"/>
      <c r="WV105" s="604"/>
      <c r="WW105" s="604"/>
      <c r="WX105" s="604">
        <v>0</v>
      </c>
      <c r="WY105" s="604"/>
      <c r="WZ105" s="604"/>
      <c r="XA105" s="604"/>
      <c r="XB105" s="604">
        <v>898542.58336673165</v>
      </c>
      <c r="XC105" s="604"/>
      <c r="XD105" s="604"/>
      <c r="XE105" s="604"/>
      <c r="XF105" s="604">
        <v>3172309.126916701</v>
      </c>
      <c r="XG105" s="604"/>
      <c r="XH105" s="604"/>
      <c r="XI105" s="604"/>
      <c r="XJ105" s="604">
        <v>6648803.0110991439</v>
      </c>
      <c r="XK105" s="604"/>
      <c r="XL105" s="604"/>
      <c r="XM105" s="604"/>
      <c r="XN105" s="604">
        <v>57033.87517416662</v>
      </c>
      <c r="XO105" s="604"/>
      <c r="XP105" s="604"/>
      <c r="XQ105" s="604"/>
      <c r="XR105" s="604">
        <v>4070112.4897162984</v>
      </c>
      <c r="XS105" s="604"/>
      <c r="XT105" s="604"/>
      <c r="XU105" s="604"/>
      <c r="XV105" s="604">
        <v>3126747.3686301922</v>
      </c>
      <c r="XW105" s="604"/>
      <c r="XX105" s="604"/>
      <c r="XY105" s="604"/>
      <c r="XZ105" s="604">
        <v>835987.3841849548</v>
      </c>
      <c r="YA105" s="604"/>
      <c r="YB105" s="604"/>
      <c r="YC105" s="604"/>
      <c r="YD105" s="604">
        <v>303212.94904080813</v>
      </c>
      <c r="YE105" s="604"/>
      <c r="YF105" s="604"/>
      <c r="YG105" s="604"/>
      <c r="YH105" s="604">
        <v>3322049.0502745062</v>
      </c>
      <c r="YI105" s="604"/>
      <c r="YJ105" s="604"/>
      <c r="YK105" s="604"/>
      <c r="YL105" s="604">
        <v>3280044.9449325772</v>
      </c>
      <c r="YM105" s="604"/>
      <c r="YN105" s="604"/>
      <c r="YO105" s="604"/>
      <c r="YP105" s="604">
        <v>156284.5597358924</v>
      </c>
      <c r="YQ105" s="604"/>
      <c r="YR105" s="604"/>
      <c r="YS105" s="604"/>
      <c r="YT105" s="604">
        <v>4515155.8646682892</v>
      </c>
      <c r="YU105" s="604"/>
      <c r="YV105" s="604"/>
      <c r="YW105" s="604"/>
      <c r="YX105" s="604">
        <v>1455055.6001379597</v>
      </c>
      <c r="YY105" s="604"/>
      <c r="YZ105" s="604"/>
      <c r="ZA105" s="604"/>
      <c r="ZB105" s="604">
        <v>6799647.2944778427</v>
      </c>
      <c r="ZC105" s="604"/>
      <c r="ZD105" s="604"/>
      <c r="ZE105" s="604"/>
      <c r="ZF105" s="604">
        <v>0</v>
      </c>
      <c r="ZG105" s="604"/>
      <c r="ZH105" s="604"/>
      <c r="ZI105" s="604"/>
      <c r="ZJ105" s="604">
        <v>13359859.094771478</v>
      </c>
      <c r="ZK105" s="604"/>
      <c r="ZL105" s="604"/>
      <c r="ZM105" s="604"/>
      <c r="ZN105" s="604">
        <v>13237291.711905334</v>
      </c>
      <c r="ZO105" s="604"/>
      <c r="ZP105" s="604"/>
      <c r="ZQ105" s="604"/>
      <c r="ZR105" s="604">
        <v>4622702.4496702161</v>
      </c>
      <c r="ZS105" s="604"/>
      <c r="ZT105" s="604"/>
      <c r="ZU105" s="604"/>
      <c r="ZV105" s="604">
        <v>7031327.9263069779</v>
      </c>
      <c r="ZW105" s="604"/>
      <c r="ZX105" s="604"/>
      <c r="ZY105" s="604"/>
      <c r="ZZ105" s="604">
        <v>10483897.000958651</v>
      </c>
      <c r="AAA105" s="604"/>
      <c r="AAB105" s="604"/>
      <c r="AAC105" s="604"/>
      <c r="AAD105" s="604">
        <v>19029498.869950011</v>
      </c>
      <c r="AAE105" s="604"/>
      <c r="AAF105" s="604"/>
      <c r="AAG105" s="604"/>
      <c r="AAH105" s="604">
        <v>0</v>
      </c>
      <c r="AAI105" s="604"/>
      <c r="AAJ105" s="604"/>
      <c r="AAK105" s="604"/>
      <c r="AAL105" s="604">
        <v>3892642.6897529364</v>
      </c>
      <c r="AAM105" s="604"/>
      <c r="AAN105" s="604"/>
      <c r="AAO105" s="604"/>
      <c r="AAP105" s="604">
        <v>2220308.3850337365</v>
      </c>
      <c r="AAQ105" s="604"/>
      <c r="AAR105" s="604"/>
      <c r="AAS105" s="604"/>
      <c r="AAT105" s="604">
        <v>2316061.7316479022</v>
      </c>
      <c r="AAU105" s="604"/>
      <c r="AAV105" s="604"/>
      <c r="AAW105" s="604"/>
      <c r="AAX105" s="604">
        <v>3165497.703957262</v>
      </c>
      <c r="AAY105" s="604"/>
      <c r="AAZ105" s="604"/>
      <c r="ABA105" s="604"/>
      <c r="ABB105" s="604">
        <v>483841.34061562584</v>
      </c>
      <c r="ABC105" s="604"/>
      <c r="ABD105" s="604"/>
      <c r="ABE105" s="604"/>
      <c r="ABF105" s="604">
        <v>146770.8496883678</v>
      </c>
      <c r="ABG105" s="604"/>
      <c r="ABH105" s="604"/>
      <c r="ABI105" s="604"/>
      <c r="ABJ105" s="604">
        <v>0</v>
      </c>
      <c r="ABK105" s="604"/>
      <c r="ABL105" s="604"/>
      <c r="ABM105" s="604"/>
      <c r="ABN105" s="604">
        <v>0</v>
      </c>
      <c r="ABO105" s="604"/>
      <c r="ABP105" s="604"/>
      <c r="ABQ105" s="604"/>
      <c r="ABR105" s="604">
        <v>0</v>
      </c>
      <c r="ABS105" s="604"/>
      <c r="ABT105" s="604"/>
      <c r="ABU105" s="604"/>
      <c r="ABV105" s="604">
        <v>3758922.0013675052</v>
      </c>
      <c r="ABW105" s="604"/>
      <c r="ABX105" s="604"/>
      <c r="ABY105" s="604"/>
      <c r="ABZ105" s="604">
        <v>2605082.7942583989</v>
      </c>
      <c r="ACA105" s="604"/>
      <c r="ACB105" s="604"/>
      <c r="ACC105" s="604"/>
      <c r="ACD105" s="604">
        <v>277085.40295043809</v>
      </c>
      <c r="ACE105" s="604"/>
      <c r="ACF105" s="604"/>
      <c r="ACG105" s="604"/>
      <c r="ACH105" s="604">
        <v>3221803.6849509529</v>
      </c>
      <c r="ACI105" s="604"/>
      <c r="ACJ105" s="604"/>
      <c r="ACK105" s="604"/>
      <c r="ACL105" s="604">
        <v>2310980.1710948027</v>
      </c>
      <c r="ACM105" s="604"/>
      <c r="ACN105" s="604"/>
      <c r="ACO105" s="604"/>
      <c r="ACP105" s="604">
        <v>2577731.5658222134</v>
      </c>
      <c r="ACQ105" s="604"/>
      <c r="ACR105" s="604"/>
      <c r="ACS105" s="604"/>
      <c r="ACT105" s="604">
        <v>0</v>
      </c>
      <c r="ACU105" s="604"/>
      <c r="ACV105" s="604"/>
      <c r="ACW105" s="604"/>
      <c r="ACX105" s="604">
        <v>0</v>
      </c>
      <c r="ACY105" s="604"/>
      <c r="ACZ105" s="604"/>
      <c r="ADA105" s="604"/>
      <c r="ADB105" s="604">
        <v>5612371.9745965675</v>
      </c>
      <c r="ADC105" s="604"/>
      <c r="ADD105" s="604"/>
      <c r="ADE105" s="604"/>
      <c r="ADF105" s="604">
        <v>17728291.175332025</v>
      </c>
      <c r="ADG105" s="604"/>
      <c r="ADH105" s="604"/>
      <c r="ADI105" s="604"/>
      <c r="ADJ105" s="604">
        <v>3723171.6822782629</v>
      </c>
      <c r="ADK105" s="604"/>
      <c r="ADL105" s="604"/>
      <c r="ADM105" s="604"/>
      <c r="ADN105" s="604">
        <v>0</v>
      </c>
      <c r="ADO105" s="604"/>
      <c r="ADP105" s="604"/>
      <c r="ADQ105" s="604"/>
      <c r="ADR105" s="604">
        <v>1206334.8432343472</v>
      </c>
      <c r="ADS105" s="604"/>
      <c r="ADT105" s="604"/>
      <c r="ADU105" s="604"/>
      <c r="ADV105" s="604">
        <v>0</v>
      </c>
      <c r="ADW105" s="604"/>
      <c r="ADX105" s="604"/>
      <c r="ADY105" s="604"/>
      <c r="ADZ105" s="604">
        <v>0</v>
      </c>
      <c r="AEA105" s="604"/>
      <c r="AEB105" s="604"/>
      <c r="AEC105" s="604"/>
      <c r="AED105" s="604">
        <v>0</v>
      </c>
      <c r="AEH105" s="1286"/>
      <c r="AEI105" s="1303"/>
      <c r="AEJ105" s="1286"/>
    </row>
    <row r="106" spans="1:817">
      <c r="A106" s="916" t="s">
        <v>495</v>
      </c>
      <c r="B106" s="603" t="s">
        <v>1331</v>
      </c>
      <c r="C106" s="464"/>
      <c r="D106" s="443"/>
      <c r="E106" s="603" t="s">
        <v>748</v>
      </c>
      <c r="F106" s="602"/>
      <c r="G106" s="602"/>
      <c r="H106" s="602"/>
      <c r="I106" s="602"/>
      <c r="J106" s="602">
        <f>J104-J102</f>
        <v>6037.6020339925599</v>
      </c>
      <c r="K106" s="602"/>
      <c r="L106" s="602"/>
      <c r="M106" s="602"/>
      <c r="N106" s="602">
        <f>N104-N102</f>
        <v>6426.77079043907</v>
      </c>
      <c r="O106" s="602"/>
      <c r="P106" s="602"/>
      <c r="Q106" s="602"/>
      <c r="R106" s="602">
        <f>R104-R102</f>
        <v>6007.1266710552736</v>
      </c>
      <c r="S106" s="602"/>
      <c r="T106" s="602"/>
      <c r="U106" s="602"/>
      <c r="V106" s="602">
        <f>V104-V102</f>
        <v>4013.2290423653103</v>
      </c>
      <c r="W106" s="602"/>
      <c r="X106" s="602"/>
      <c r="Y106" s="602"/>
      <c r="Z106" s="602">
        <f>Z104-Z102</f>
        <v>43215.147925835452</v>
      </c>
      <c r="AA106" s="602"/>
      <c r="AB106" s="602"/>
      <c r="AC106" s="602"/>
      <c r="AD106" s="602">
        <f>AD104-AD102</f>
        <v>6885.56652909689</v>
      </c>
      <c r="AE106" s="602"/>
      <c r="AF106" s="602"/>
      <c r="AG106" s="602"/>
      <c r="AH106" s="602">
        <f>AH104-AH102</f>
        <v>35901.557322340319</v>
      </c>
      <c r="AI106" s="602"/>
      <c r="AJ106" s="602"/>
      <c r="AK106" s="602"/>
      <c r="AL106" s="602">
        <f>AL104-AL102</f>
        <v>3832.396416603995</v>
      </c>
      <c r="AM106" s="602"/>
      <c r="AN106" s="602"/>
      <c r="AO106" s="602"/>
      <c r="AP106" s="602">
        <f>AP104-AP102</f>
        <v>13586.985880273685</v>
      </c>
      <c r="AQ106" s="602"/>
      <c r="AR106" s="602"/>
      <c r="AS106" s="602"/>
      <c r="AT106" s="602">
        <f>AT104-AT102</f>
        <v>1915.0435700984963</v>
      </c>
      <c r="AU106" s="602"/>
      <c r="AV106" s="602"/>
      <c r="AW106" s="602"/>
      <c r="AX106" s="602">
        <f>AX104-AX102</f>
        <v>132884.62881628587</v>
      </c>
      <c r="AY106" s="602"/>
      <c r="AZ106" s="602"/>
      <c r="BA106" s="602"/>
      <c r="BB106" s="602">
        <f>BB104-BB102</f>
        <v>278308.18187213782</v>
      </c>
      <c r="BC106" s="602"/>
      <c r="BD106" s="602"/>
      <c r="BE106" s="602"/>
      <c r="BF106" s="602">
        <f>BF104-BF102</f>
        <v>85265.951256640721</v>
      </c>
      <c r="BG106" s="602"/>
      <c r="BH106" s="602"/>
      <c r="BI106" s="602"/>
      <c r="BJ106" s="602">
        <f>BJ104-BJ102</f>
        <v>69960.10895191622</v>
      </c>
      <c r="BK106" s="602"/>
      <c r="BL106" s="602"/>
      <c r="BM106" s="602"/>
      <c r="BN106" s="602">
        <f>BN104-BN102</f>
        <v>91790.589442975353</v>
      </c>
      <c r="BO106" s="602"/>
      <c r="BP106" s="602"/>
      <c r="BQ106" s="602"/>
      <c r="BR106" s="602">
        <f>BR104-BR102</f>
        <v>106620.28527151584</v>
      </c>
      <c r="BS106" s="602"/>
      <c r="BT106" s="602"/>
      <c r="BU106" s="602"/>
      <c r="BV106" s="602">
        <f>BV104-BV102</f>
        <v>72198.987444012892</v>
      </c>
      <c r="BW106" s="602"/>
      <c r="BX106" s="602"/>
      <c r="BY106" s="602"/>
      <c r="BZ106" s="602">
        <f>BZ104-BZ102</f>
        <v>609734.94194910116</v>
      </c>
      <c r="CA106" s="602"/>
      <c r="CB106" s="602"/>
      <c r="CC106" s="602"/>
      <c r="CD106" s="602">
        <f>CD104-CD102</f>
        <v>87451.174660894554</v>
      </c>
      <c r="CE106" s="602"/>
      <c r="CF106" s="602"/>
      <c r="CG106" s="602"/>
      <c r="CH106" s="602">
        <f>CH104-CH102</f>
        <v>1732.8480414227779</v>
      </c>
      <c r="CI106" s="602"/>
      <c r="CJ106" s="602"/>
      <c r="CK106" s="602"/>
      <c r="CL106" s="602">
        <f>CL104-CL102</f>
        <v>20085.795217372652</v>
      </c>
      <c r="CM106" s="602"/>
      <c r="CN106" s="602"/>
      <c r="CO106" s="602"/>
      <c r="CP106" s="602">
        <f>CP104-CP102</f>
        <v>15028.843744661281</v>
      </c>
      <c r="CQ106" s="602"/>
      <c r="CR106" s="602"/>
      <c r="CS106" s="602"/>
      <c r="CT106" s="602">
        <f>CT104-CT102</f>
        <v>246914.29307717644</v>
      </c>
      <c r="CU106" s="602"/>
      <c r="CV106" s="602"/>
      <c r="CW106" s="602"/>
      <c r="CX106" s="602">
        <f>CX104-CX102</f>
        <v>1050671.8089777995</v>
      </c>
      <c r="CY106" s="602"/>
      <c r="CZ106" s="602"/>
      <c r="DA106" s="602"/>
      <c r="DB106" s="602">
        <f>DB104-DB102</f>
        <v>7196.2453563673043</v>
      </c>
      <c r="DC106" s="602"/>
      <c r="DD106" s="602"/>
      <c r="DE106" s="602"/>
      <c r="DF106" s="602">
        <f>DF104-DF102</f>
        <v>0</v>
      </c>
      <c r="DG106" s="602"/>
      <c r="DH106" s="602"/>
      <c r="DI106" s="602"/>
      <c r="DJ106" s="602">
        <f>DJ104-DJ102</f>
        <v>78787.309714214411</v>
      </c>
      <c r="DK106" s="602"/>
      <c r="DL106" s="602"/>
      <c r="DM106" s="602"/>
      <c r="DN106" s="602">
        <f>DN104-DN102</f>
        <v>85548.590795520227</v>
      </c>
      <c r="DO106" s="602"/>
      <c r="DP106" s="602"/>
      <c r="DQ106" s="602"/>
      <c r="DR106" s="602">
        <f>DR104-DR102</f>
        <v>61309.639315448119</v>
      </c>
      <c r="DS106" s="602"/>
      <c r="DT106" s="602"/>
      <c r="DU106" s="602"/>
      <c r="DV106" s="602">
        <f>DV104-DV102</f>
        <v>17635.332930517907</v>
      </c>
      <c r="DW106" s="602"/>
      <c r="DX106" s="602"/>
      <c r="DY106" s="602"/>
      <c r="DZ106" s="602">
        <f>DZ104-DZ102</f>
        <v>61474.395208757487</v>
      </c>
      <c r="EA106" s="602"/>
      <c r="EB106" s="602"/>
      <c r="EC106" s="602"/>
      <c r="ED106" s="602">
        <f>ED104-ED102</f>
        <v>102408.72399971471</v>
      </c>
      <c r="EE106" s="602"/>
      <c r="EF106" s="602"/>
      <c r="EG106" s="602"/>
      <c r="EH106" s="602">
        <f>EH104-EH102</f>
        <v>115162.23427628074</v>
      </c>
      <c r="EI106" s="602"/>
      <c r="EJ106" s="602"/>
      <c r="EK106" s="602"/>
      <c r="EL106" s="602">
        <f>EL104-EL102</f>
        <v>63798.200497813756</v>
      </c>
      <c r="EM106" s="602"/>
      <c r="EN106" s="602"/>
      <c r="EO106" s="602"/>
      <c r="EP106" s="602">
        <f>EP104-EP102</f>
        <v>121394.62610023282</v>
      </c>
      <c r="EQ106" s="602"/>
      <c r="ER106" s="602"/>
      <c r="ES106" s="602"/>
      <c r="ET106" s="602">
        <f>ET104-ET102</f>
        <v>76606.398176309187</v>
      </c>
      <c r="EU106" s="602"/>
      <c r="EV106" s="602"/>
      <c r="EW106" s="602"/>
      <c r="EX106" s="602">
        <f>EX104-EX102</f>
        <v>571744.04041032307</v>
      </c>
      <c r="EY106" s="602"/>
      <c r="EZ106" s="602"/>
      <c r="FA106" s="602"/>
      <c r="FB106" s="602">
        <f>FB104-FB102</f>
        <v>207552.55398114165</v>
      </c>
      <c r="FC106" s="602"/>
      <c r="FD106" s="602"/>
      <c r="FE106" s="602"/>
      <c r="FF106" s="602">
        <f>FF104-FF102</f>
        <v>88158.68482282944</v>
      </c>
      <c r="FG106" s="602"/>
      <c r="FH106" s="602"/>
      <c r="FI106" s="602"/>
      <c r="FJ106" s="602">
        <f>FJ104-FJ102</f>
        <v>532026.82736187521</v>
      </c>
      <c r="FK106" s="602"/>
      <c r="FL106" s="602"/>
      <c r="FM106" s="602"/>
      <c r="FN106" s="602">
        <f>FN104-FN102</f>
        <v>8312.2336596845707</v>
      </c>
      <c r="FO106" s="602"/>
      <c r="FP106" s="602"/>
      <c r="FQ106" s="602"/>
      <c r="FR106" s="602">
        <f>FR104-FR102</f>
        <v>1287.5746190580612</v>
      </c>
      <c r="FS106" s="602"/>
      <c r="FT106" s="602"/>
      <c r="FU106" s="602"/>
      <c r="FV106" s="602">
        <f>FV104-FV102</f>
        <v>151346.94863694673</v>
      </c>
      <c r="FW106" s="602"/>
      <c r="FX106" s="602"/>
      <c r="FY106" s="602"/>
      <c r="FZ106" s="602">
        <f>FZ104-FZ102</f>
        <v>9290.0670496225357</v>
      </c>
      <c r="GA106" s="602"/>
      <c r="GB106" s="602"/>
      <c r="GC106" s="602"/>
      <c r="GD106" s="602">
        <f>GD104-GD102</f>
        <v>89646.388890493196</v>
      </c>
      <c r="GE106" s="602"/>
      <c r="GF106" s="602"/>
      <c r="GG106" s="602"/>
      <c r="GH106" s="602">
        <f>GH104-GH102</f>
        <v>38568.397399942623</v>
      </c>
      <c r="GI106" s="602"/>
      <c r="GJ106" s="602"/>
      <c r="GK106" s="602"/>
      <c r="GL106" s="602">
        <f>GL104-GL102</f>
        <v>33831.18725489499</v>
      </c>
      <c r="GM106" s="602"/>
      <c r="GN106" s="602"/>
      <c r="GO106" s="602"/>
      <c r="GP106" s="602">
        <f>GP104-GP102</f>
        <v>19537.204160960857</v>
      </c>
      <c r="GQ106" s="602"/>
      <c r="GR106" s="602"/>
      <c r="GS106" s="602"/>
      <c r="GT106" s="602">
        <f>GT104-GT102</f>
        <v>134879.21037770412</v>
      </c>
      <c r="GU106" s="602"/>
      <c r="GV106" s="602"/>
      <c r="GW106" s="602"/>
      <c r="GX106" s="602">
        <f>GX104-GX102</f>
        <v>6473.7487427520973</v>
      </c>
      <c r="GY106" s="602"/>
      <c r="GZ106" s="602"/>
      <c r="HA106" s="602"/>
      <c r="HB106" s="602">
        <f>HB104-HB102</f>
        <v>29847.927480234532</v>
      </c>
      <c r="HC106" s="602"/>
      <c r="HD106" s="602"/>
      <c r="HE106" s="602"/>
      <c r="HF106" s="602">
        <f>HF104-HF102</f>
        <v>128425.8887541187</v>
      </c>
      <c r="HG106" s="602"/>
      <c r="HH106" s="602"/>
      <c r="HI106" s="602"/>
      <c r="HJ106" s="602">
        <f>HJ104-HJ102</f>
        <v>20775.285957502841</v>
      </c>
      <c r="HK106" s="602"/>
      <c r="HL106" s="602"/>
      <c r="HM106" s="602"/>
      <c r="HN106" s="602">
        <f>HN104-HN102</f>
        <v>20559.190049266734</v>
      </c>
      <c r="HO106" s="602"/>
      <c r="HP106" s="602"/>
      <c r="HQ106" s="602"/>
      <c r="HR106" s="602">
        <f>HR104-HR102</f>
        <v>4738.6025469669548</v>
      </c>
      <c r="HS106" s="602"/>
      <c r="HT106" s="602"/>
      <c r="HU106" s="602"/>
      <c r="HV106" s="602">
        <f>HV104-HV102</f>
        <v>38792.104445800418</v>
      </c>
      <c r="HW106" s="602"/>
      <c r="HX106" s="602"/>
      <c r="HY106" s="602"/>
      <c r="HZ106" s="602">
        <f>HZ104-HZ102</f>
        <v>156512.22501845937</v>
      </c>
      <c r="IA106" s="602"/>
      <c r="IB106" s="602"/>
      <c r="IC106" s="602"/>
      <c r="ID106" s="602">
        <f>ID104-ID102</f>
        <v>144066.24108312</v>
      </c>
      <c r="IE106" s="602"/>
      <c r="IF106" s="602"/>
      <c r="IG106" s="602"/>
      <c r="IH106" s="602">
        <f>IH104-IH102</f>
        <v>818245.26752647012</v>
      </c>
      <c r="II106" s="602"/>
      <c r="IJ106" s="602"/>
      <c r="IK106" s="602"/>
      <c r="IL106" s="602">
        <f>IL104-IL102</f>
        <v>-659347.41769388877</v>
      </c>
      <c r="IM106" s="602"/>
      <c r="IN106" s="602"/>
      <c r="IO106" s="602"/>
      <c r="IP106" s="602">
        <f>IP104-IP102</f>
        <v>111092.57692447002</v>
      </c>
      <c r="IQ106" s="602"/>
      <c r="IR106" s="602"/>
      <c r="IS106" s="602"/>
      <c r="IT106" s="602">
        <f>IT104-IT102</f>
        <v>3508.1858265966875</v>
      </c>
      <c r="IU106" s="602"/>
      <c r="IV106" s="602"/>
      <c r="IW106" s="602"/>
      <c r="IX106" s="602">
        <f>IX104-IX102</f>
        <v>710.83153530033087</v>
      </c>
      <c r="IY106" s="602"/>
      <c r="IZ106" s="602"/>
      <c r="JA106" s="602"/>
      <c r="JB106" s="602">
        <f>JB104-JB102</f>
        <v>492.42118971889249</v>
      </c>
      <c r="JC106" s="602"/>
      <c r="JD106" s="602"/>
      <c r="JE106" s="602"/>
      <c r="JF106" s="602">
        <f>JF104-JF102</f>
        <v>90970.300946227042</v>
      </c>
      <c r="JG106" s="602"/>
      <c r="JH106" s="602"/>
      <c r="JI106" s="602"/>
      <c r="JJ106" s="602">
        <f>JJ104-JJ102</f>
        <v>6172.8123027702386</v>
      </c>
      <c r="JK106" s="602"/>
      <c r="JL106" s="602"/>
      <c r="JM106" s="602"/>
      <c r="JN106" s="602">
        <f>JN104-JN102</f>
        <v>3332.4178144139732</v>
      </c>
      <c r="JO106" s="602"/>
      <c r="JP106" s="602"/>
      <c r="JQ106" s="602"/>
      <c r="JR106" s="602">
        <f>JR104-JR102</f>
        <v>4824.613102542251</v>
      </c>
      <c r="JS106" s="602"/>
      <c r="JT106" s="602"/>
      <c r="JU106" s="602"/>
      <c r="JV106" s="602">
        <f>JV104-JV102</f>
        <v>109.58902707035895</v>
      </c>
      <c r="JW106" s="602"/>
      <c r="JX106" s="602"/>
      <c r="JY106" s="602"/>
      <c r="JZ106" s="602">
        <f>JZ104-JZ102</f>
        <v>109.58902707035895</v>
      </c>
      <c r="KA106" s="602"/>
      <c r="KB106" s="602"/>
      <c r="KC106" s="602"/>
      <c r="KD106" s="602">
        <f>KD104-KD102</f>
        <v>5782.2518001663993</v>
      </c>
      <c r="KE106" s="602"/>
      <c r="KF106" s="602"/>
      <c r="KG106" s="602"/>
      <c r="KH106" s="602">
        <f>KH104-KH102</f>
        <v>5782.2518001663993</v>
      </c>
      <c r="KI106" s="602"/>
      <c r="KJ106" s="602"/>
      <c r="KK106" s="602"/>
      <c r="KL106" s="602">
        <f>KL104-KL102</f>
        <v>1563.1155362185164</v>
      </c>
      <c r="KM106" s="602"/>
      <c r="KN106" s="602"/>
      <c r="KO106" s="602"/>
      <c r="KP106" s="602">
        <f>KP104-KP102</f>
        <v>107631.7405950313</v>
      </c>
      <c r="KQ106" s="602"/>
      <c r="KR106" s="602"/>
      <c r="KS106" s="602"/>
      <c r="KT106" s="602">
        <f>KT104-KT102</f>
        <v>8121.6905850258481</v>
      </c>
      <c r="KU106" s="602"/>
      <c r="KV106" s="602"/>
      <c r="KW106" s="602"/>
      <c r="KX106" s="602">
        <f>KX104-KX102</f>
        <v>0</v>
      </c>
      <c r="KY106" s="602"/>
      <c r="KZ106" s="602"/>
      <c r="LA106" s="602"/>
      <c r="LB106" s="602">
        <f>LB104-LB102</f>
        <v>10278.798779502889</v>
      </c>
      <c r="LC106" s="602"/>
      <c r="LD106" s="602"/>
      <c r="LE106" s="602"/>
      <c r="LF106" s="602">
        <f>LF104-LF102</f>
        <v>0</v>
      </c>
      <c r="LG106" s="602"/>
      <c r="LH106" s="602"/>
      <c r="LI106" s="602"/>
      <c r="LJ106" s="602">
        <f>LJ104-LJ102</f>
        <v>229651.7246974255</v>
      </c>
      <c r="LK106" s="602"/>
      <c r="LL106" s="602"/>
      <c r="LM106" s="602"/>
      <c r="LN106" s="602">
        <f>LN104-LN102</f>
        <v>46145.953232592088</v>
      </c>
      <c r="LO106" s="602"/>
      <c r="LP106" s="602"/>
      <c r="LQ106" s="602"/>
      <c r="LR106" s="602">
        <f>LR104-LR102</f>
        <v>27706.094120490015</v>
      </c>
      <c r="LS106" s="602"/>
      <c r="LT106" s="602"/>
      <c r="LU106" s="602"/>
      <c r="LV106" s="602">
        <f>LV104-LV102</f>
        <v>831.75704710364334</v>
      </c>
      <c r="LW106" s="602"/>
      <c r="LX106" s="602"/>
      <c r="LY106" s="602"/>
      <c r="LZ106" s="602">
        <f>LZ104-LZ102</f>
        <v>127130.54778092308</v>
      </c>
      <c r="MA106" s="602"/>
      <c r="MB106" s="602"/>
      <c r="MC106" s="602"/>
      <c r="MD106" s="602">
        <f>MD104-MD102</f>
        <v>-74922.262884517666</v>
      </c>
      <c r="ME106" s="602"/>
      <c r="MF106" s="602"/>
      <c r="MG106" s="602"/>
      <c r="MH106" s="602">
        <f>MH104-MH102</f>
        <v>21679.548440173618</v>
      </c>
      <c r="MI106" s="602"/>
      <c r="MJ106" s="602"/>
      <c r="MK106" s="602"/>
      <c r="ML106" s="602">
        <f>ML104-ML102</f>
        <v>247495.360354668</v>
      </c>
      <c r="MM106" s="602"/>
      <c r="MN106" s="602"/>
      <c r="MO106" s="602"/>
      <c r="MP106" s="602">
        <f>MP104-MP102</f>
        <v>126713.67021568841</v>
      </c>
      <c r="MQ106" s="602"/>
      <c r="MR106" s="602"/>
      <c r="MS106" s="602"/>
      <c r="MT106" s="602">
        <f>MT104-MT102</f>
        <v>268772.6112656882</v>
      </c>
      <c r="MU106" s="602"/>
      <c r="MV106" s="602"/>
      <c r="MW106" s="602"/>
      <c r="MX106" s="602">
        <f>MX104-MX102</f>
        <v>87000.275269789156</v>
      </c>
      <c r="MY106" s="602"/>
      <c r="MZ106" s="602"/>
      <c r="NA106" s="602"/>
      <c r="NB106" s="602">
        <f>NB104-NB102</f>
        <v>32732.207411728683</v>
      </c>
      <c r="NC106" s="602"/>
      <c r="ND106" s="602"/>
      <c r="NE106" s="602"/>
      <c r="NF106" s="602">
        <f>NF104-NF102</f>
        <v>261203.87888044212</v>
      </c>
      <c r="NG106" s="602"/>
      <c r="NH106" s="602"/>
      <c r="NI106" s="602"/>
      <c r="NJ106" s="602">
        <f>NJ104-NJ102</f>
        <v>33097.048150734801</v>
      </c>
      <c r="NK106" s="602"/>
      <c r="NL106" s="602"/>
      <c r="NM106" s="602"/>
      <c r="NN106" s="602">
        <f>NN104-NN102</f>
        <v>362778.92106271815</v>
      </c>
      <c r="NO106" s="602"/>
      <c r="NP106" s="602"/>
      <c r="NQ106" s="602"/>
      <c r="NR106" s="602">
        <f>NR104-NR102</f>
        <v>14276.272445845767</v>
      </c>
      <c r="NS106" s="602"/>
      <c r="NT106" s="602"/>
      <c r="NU106" s="602"/>
      <c r="NV106" s="602">
        <f>NV104-NV102</f>
        <v>45128.08043247927</v>
      </c>
      <c r="NW106" s="602"/>
      <c r="NX106" s="602"/>
      <c r="NY106" s="602"/>
      <c r="NZ106" s="602">
        <f>NZ104-NZ102</f>
        <v>8715.496610951348</v>
      </c>
      <c r="OA106" s="602"/>
      <c r="OB106" s="602"/>
      <c r="OC106" s="602"/>
      <c r="OD106" s="602">
        <f>OD104-OD102</f>
        <v>84969.015554538928</v>
      </c>
      <c r="OE106" s="602"/>
      <c r="OF106" s="602"/>
      <c r="OG106" s="602"/>
      <c r="OH106" s="602">
        <f>OH104-OH102</f>
        <v>48294.361966380966</v>
      </c>
      <c r="OI106" s="602"/>
      <c r="OJ106" s="602"/>
      <c r="OK106" s="602"/>
      <c r="OL106" s="602">
        <f>OL104-OL102</f>
        <v>166752.84497648757</v>
      </c>
      <c r="OM106" s="602"/>
      <c r="ON106" s="602"/>
      <c r="OO106" s="602"/>
      <c r="OP106" s="602">
        <f>OP104-OP102</f>
        <v>90494.838584697107</v>
      </c>
      <c r="OQ106" s="602"/>
      <c r="OR106" s="602"/>
      <c r="OS106" s="602"/>
      <c r="OT106" s="602">
        <f>OT104-OT102</f>
        <v>7400.2602806718642</v>
      </c>
      <c r="OU106" s="602"/>
      <c r="OV106" s="602"/>
      <c r="OW106" s="602"/>
      <c r="OX106" s="602">
        <f>OX104-OX102</f>
        <v>31790.448611193104</v>
      </c>
      <c r="OY106" s="602"/>
      <c r="OZ106" s="602"/>
      <c r="PA106" s="602"/>
      <c r="PB106" s="602">
        <f>PB104-PB102</f>
        <v>41407.45223651093</v>
      </c>
      <c r="PC106" s="602"/>
      <c r="PD106" s="602"/>
      <c r="PE106" s="602"/>
      <c r="PF106" s="602">
        <f>PF104-PF102</f>
        <v>545367.10768089443</v>
      </c>
      <c r="PG106" s="602"/>
      <c r="PH106" s="602"/>
      <c r="PI106" s="602"/>
      <c r="PJ106" s="602">
        <f>PJ104-PJ102</f>
        <v>220357.42658091197</v>
      </c>
      <c r="PK106" s="602"/>
      <c r="PL106" s="602"/>
      <c r="PM106" s="602"/>
      <c r="PN106" s="602">
        <f>PN104-PN102</f>
        <v>163854.54474537401</v>
      </c>
      <c r="PO106" s="602"/>
      <c r="PP106" s="602"/>
      <c r="PQ106" s="602"/>
      <c r="PR106" s="602">
        <f>PR104-PR102</f>
        <v>171094.77161159134</v>
      </c>
      <c r="PS106" s="602"/>
      <c r="PT106" s="602"/>
      <c r="PU106" s="602"/>
      <c r="PV106" s="602">
        <f>PV104-PV102</f>
        <v>76737.788897406077</v>
      </c>
      <c r="PW106" s="602"/>
      <c r="PX106" s="602"/>
      <c r="PY106" s="602"/>
      <c r="PZ106" s="602">
        <f>PZ104-PZ102</f>
        <v>1957635.4726434909</v>
      </c>
      <c r="QA106" s="602"/>
      <c r="QB106" s="602"/>
      <c r="QC106" s="602"/>
      <c r="QD106" s="602">
        <f>QD104-QD102</f>
        <v>13276.994014935422</v>
      </c>
      <c r="QE106" s="602"/>
      <c r="QF106" s="602"/>
      <c r="QG106" s="602"/>
      <c r="QH106" s="602">
        <f>QH104-QH102</f>
        <v>76652.114125472261</v>
      </c>
      <c r="QI106" s="602"/>
      <c r="QJ106" s="602"/>
      <c r="QK106" s="602"/>
      <c r="QL106" s="602">
        <f>QL104-QL102</f>
        <v>307341.73744161241</v>
      </c>
      <c r="QM106" s="602"/>
      <c r="QN106" s="602"/>
      <c r="QO106" s="602"/>
      <c r="QP106" s="602">
        <f>QP104-QP102</f>
        <v>306925.60830449406</v>
      </c>
      <c r="QQ106" s="602"/>
      <c r="QR106" s="602"/>
      <c r="QS106" s="602"/>
      <c r="QT106" s="602">
        <f>QT104-QT102</f>
        <v>150432.31919375807</v>
      </c>
      <c r="QU106" s="602"/>
      <c r="QV106" s="602"/>
      <c r="QW106" s="602"/>
      <c r="QX106" s="602">
        <f>QX104-QX102</f>
        <v>51766.866764317732</v>
      </c>
      <c r="QY106" s="602"/>
      <c r="QZ106" s="602"/>
      <c r="RA106" s="602"/>
      <c r="RB106" s="602">
        <f>RB104-RB102</f>
        <v>58725.290862601018</v>
      </c>
      <c r="RC106" s="602"/>
      <c r="RD106" s="602"/>
      <c r="RE106" s="602"/>
      <c r="RF106" s="602">
        <f>RF104-RF102</f>
        <v>110595.34136975231</v>
      </c>
      <c r="RG106" s="602"/>
      <c r="RH106" s="602"/>
      <c r="RI106" s="602"/>
      <c r="RJ106" s="602">
        <f>RJ104-RJ102</f>
        <v>74273.39032347477</v>
      </c>
      <c r="RK106" s="602"/>
      <c r="RL106" s="602"/>
      <c r="RM106" s="602"/>
      <c r="RN106" s="602">
        <f>RN104-RN102</f>
        <v>4676.0325733309437</v>
      </c>
      <c r="RO106" s="602"/>
      <c r="RP106" s="602"/>
      <c r="RQ106" s="602"/>
      <c r="RR106" s="602">
        <f>RR104-RR102</f>
        <v>6418.0986257857294</v>
      </c>
      <c r="RS106" s="602"/>
      <c r="RT106" s="602"/>
      <c r="RU106" s="602"/>
      <c r="RV106" s="602">
        <f>RV104-RV102</f>
        <v>323261.49590085261</v>
      </c>
      <c r="RW106" s="602"/>
      <c r="RX106" s="602"/>
      <c r="RY106" s="602"/>
      <c r="RZ106" s="602">
        <f>RZ104-RZ102</f>
        <v>83009.611749468837</v>
      </c>
      <c r="SA106" s="602"/>
      <c r="SB106" s="602"/>
      <c r="SC106" s="602"/>
      <c r="SD106" s="602">
        <f>SD104-SD102</f>
        <v>39590.542109415983</v>
      </c>
      <c r="SE106" s="602"/>
      <c r="SF106" s="602"/>
      <c r="SG106" s="602"/>
      <c r="SH106" s="602">
        <f>SH104-SH102</f>
        <v>11001.658480283251</v>
      </c>
      <c r="SI106" s="602"/>
      <c r="SJ106" s="602"/>
      <c r="SK106" s="602"/>
      <c r="SL106" s="602">
        <f>SL104-SL102</f>
        <v>861.88209185107735</v>
      </c>
      <c r="SM106" s="602"/>
      <c r="SN106" s="602"/>
      <c r="SO106" s="602"/>
      <c r="SP106" s="602">
        <f>SP104-SP102</f>
        <v>688.60511109671643</v>
      </c>
      <c r="SQ106" s="602"/>
      <c r="SR106" s="602"/>
      <c r="SS106" s="602"/>
      <c r="ST106" s="602">
        <f>ST104-ST102</f>
        <v>115606.0496176153</v>
      </c>
      <c r="SU106" s="602"/>
      <c r="SV106" s="602"/>
      <c r="SW106" s="602"/>
      <c r="SX106" s="602">
        <f>SX104-SX102</f>
        <v>5391.3558039421769</v>
      </c>
      <c r="SY106" s="602"/>
      <c r="SZ106" s="602"/>
      <c r="TA106" s="602"/>
      <c r="TB106" s="602">
        <f>TB104-TB102</f>
        <v>9084.772391724342</v>
      </c>
      <c r="TC106" s="602"/>
      <c r="TD106" s="602"/>
      <c r="TE106" s="602"/>
      <c r="TF106" s="602">
        <f>TF104-TF102</f>
        <v>10646.978530747845</v>
      </c>
      <c r="TG106" s="602"/>
      <c r="TH106" s="602"/>
      <c r="TI106" s="602"/>
      <c r="TJ106" s="602">
        <f>TJ104-TJ102</f>
        <v>28539.243066626601</v>
      </c>
      <c r="TK106" s="602"/>
      <c r="TL106" s="602"/>
      <c r="TM106" s="602"/>
      <c r="TN106" s="602">
        <f>TN104-TN102</f>
        <v>153032.35411800118</v>
      </c>
      <c r="TO106" s="602"/>
      <c r="TP106" s="602"/>
      <c r="TQ106" s="602"/>
      <c r="TR106" s="602">
        <f>TR104-TR102</f>
        <v>189114.53909615753</v>
      </c>
      <c r="TS106" s="602"/>
      <c r="TT106" s="602"/>
      <c r="TU106" s="602"/>
      <c r="TV106" s="602">
        <f>TV104-TV102</f>
        <v>188720.66361316759</v>
      </c>
      <c r="TW106" s="602"/>
      <c r="TX106" s="602"/>
      <c r="TY106" s="602"/>
      <c r="TZ106" s="602">
        <f>TZ104-TZ102</f>
        <v>208984.85168871703</v>
      </c>
      <c r="UA106" s="602"/>
      <c r="UB106" s="602"/>
      <c r="UC106" s="602"/>
      <c r="UD106" s="602">
        <f>UD104-UD102</f>
        <v>757.5289025468519</v>
      </c>
      <c r="UE106" s="602"/>
      <c r="UF106" s="602"/>
      <c r="UG106" s="602"/>
      <c r="UH106" s="602">
        <f>UH104-UH102</f>
        <v>24000.733104732353</v>
      </c>
      <c r="UI106" s="602"/>
      <c r="UJ106" s="602"/>
      <c r="UK106" s="602"/>
      <c r="UL106" s="602">
        <f>UL104-UL102</f>
        <v>18846.090681153932</v>
      </c>
      <c r="UM106" s="602"/>
      <c r="UN106" s="602"/>
      <c r="UO106" s="602"/>
      <c r="UP106" s="602">
        <f>UP104-UP102</f>
        <v>206561.18467941182</v>
      </c>
      <c r="UQ106" s="602"/>
      <c r="UR106" s="602"/>
      <c r="US106" s="602"/>
      <c r="UT106" s="602">
        <f>UT104-UT102</f>
        <v>20186.066211222031</v>
      </c>
      <c r="UU106" s="602"/>
      <c r="UV106" s="602"/>
      <c r="UW106" s="602"/>
      <c r="UX106" s="602">
        <f>UX104-UX102</f>
        <v>117162.14314337354</v>
      </c>
      <c r="UY106" s="602"/>
      <c r="UZ106" s="602"/>
      <c r="VA106" s="602"/>
      <c r="VB106" s="602">
        <f>VB104-VB102</f>
        <v>-667.39327374577988</v>
      </c>
      <c r="VC106" s="602"/>
      <c r="VD106" s="602"/>
      <c r="VE106" s="602"/>
      <c r="VF106" s="602">
        <f>VF104-VF102</f>
        <v>15829.681340349489</v>
      </c>
      <c r="VG106" s="602"/>
      <c r="VH106" s="602"/>
      <c r="VI106" s="602"/>
      <c r="VJ106" s="602">
        <f>VJ104-VJ102</f>
        <v>541703.27647946775</v>
      </c>
      <c r="VK106" s="602"/>
      <c r="VL106" s="602"/>
      <c r="VM106" s="602"/>
      <c r="VN106" s="602">
        <f>VN104-VN102</f>
        <v>52520.279031697079</v>
      </c>
      <c r="VO106" s="602"/>
      <c r="VP106" s="602"/>
      <c r="VQ106" s="602"/>
      <c r="VR106" s="602">
        <f>VR104-VR102</f>
        <v>-2191054.9764472479</v>
      </c>
      <c r="VS106" s="602"/>
      <c r="VT106" s="602"/>
      <c r="VU106" s="602"/>
      <c r="VV106" s="602">
        <f>VV104-VV102</f>
        <v>0</v>
      </c>
      <c r="VW106" s="602"/>
      <c r="VX106" s="602"/>
      <c r="VY106" s="602"/>
      <c r="VZ106" s="602">
        <f>VZ104-VZ102</f>
        <v>205923.03085535113</v>
      </c>
      <c r="WA106" s="602"/>
      <c r="WB106" s="602"/>
      <c r="WC106" s="602"/>
      <c r="WD106" s="602">
        <f>WD104-WD102</f>
        <v>111379.58773884433</v>
      </c>
      <c r="WE106" s="602"/>
      <c r="WF106" s="602"/>
      <c r="WG106" s="602"/>
      <c r="WH106" s="602">
        <f>WH104-WH102</f>
        <v>12264.217867746251</v>
      </c>
      <c r="WI106" s="602"/>
      <c r="WJ106" s="602"/>
      <c r="WK106" s="602"/>
      <c r="WL106" s="602">
        <f>WL104-WL102</f>
        <v>540367.51732181665</v>
      </c>
      <c r="WM106" s="602"/>
      <c r="WN106" s="602"/>
      <c r="WO106" s="602"/>
      <c r="WP106" s="602">
        <f>WP104-WP102</f>
        <v>181460.09869440738</v>
      </c>
      <c r="WQ106" s="602"/>
      <c r="WR106" s="602"/>
      <c r="WS106" s="602"/>
      <c r="WT106" s="602">
        <f>WT104-WT102</f>
        <v>163659.54104839684</v>
      </c>
      <c r="WU106" s="602"/>
      <c r="WV106" s="602"/>
      <c r="WW106" s="602"/>
      <c r="WX106" s="602">
        <f>WX104-WX102</f>
        <v>-2470445.4929981595</v>
      </c>
      <c r="WY106" s="602"/>
      <c r="WZ106" s="602"/>
      <c r="XA106" s="602"/>
      <c r="XB106" s="602">
        <f>XB104-XB102</f>
        <v>57923.156790022273</v>
      </c>
      <c r="XC106" s="602"/>
      <c r="XD106" s="602"/>
      <c r="XE106" s="602"/>
      <c r="XF106" s="602">
        <f>XF104-XF102</f>
        <v>207762.52019500826</v>
      </c>
      <c r="XG106" s="602"/>
      <c r="XH106" s="602"/>
      <c r="XI106" s="602"/>
      <c r="XJ106" s="602">
        <f>XJ104-XJ102</f>
        <v>184122.92782810237</v>
      </c>
      <c r="XK106" s="602"/>
      <c r="XL106" s="602"/>
      <c r="XM106" s="602"/>
      <c r="XN106" s="602">
        <f>XN104-XN102</f>
        <v>1285.3891766135057</v>
      </c>
      <c r="XO106" s="602"/>
      <c r="XP106" s="602"/>
      <c r="XQ106" s="602"/>
      <c r="XR106" s="602">
        <f>XR104-XR102</f>
        <v>96700.104272759054</v>
      </c>
      <c r="XS106" s="602"/>
      <c r="XT106" s="602"/>
      <c r="XU106" s="602"/>
      <c r="XV106" s="602">
        <f>XV104-XV102</f>
        <v>141880.24431411456</v>
      </c>
      <c r="XW106" s="602"/>
      <c r="XX106" s="602"/>
      <c r="XY106" s="602"/>
      <c r="XZ106" s="602">
        <f>XZ104-XZ102</f>
        <v>55126.231292075245</v>
      </c>
      <c r="YA106" s="602"/>
      <c r="YB106" s="602"/>
      <c r="YC106" s="602"/>
      <c r="YD106" s="602">
        <f>YD104-YD102</f>
        <v>13619.557535339787</v>
      </c>
      <c r="YE106" s="602"/>
      <c r="YF106" s="602"/>
      <c r="YG106" s="602"/>
      <c r="YH106" s="602">
        <f>YH104-YH102</f>
        <v>216828.64321330562</v>
      </c>
      <c r="YI106" s="602"/>
      <c r="YJ106" s="602"/>
      <c r="YK106" s="602"/>
      <c r="YL106" s="602">
        <f>YL104-YL102</f>
        <v>214187.08319772407</v>
      </c>
      <c r="YM106" s="602"/>
      <c r="YN106" s="602"/>
      <c r="YO106" s="602"/>
      <c r="YP106" s="602">
        <f>YP104-YP102</f>
        <v>10233.590610559215</v>
      </c>
      <c r="YQ106" s="602"/>
      <c r="YR106" s="602"/>
      <c r="YS106" s="602"/>
      <c r="YT106" s="602">
        <f>YT104-YT102</f>
        <v>311535.82656629011</v>
      </c>
      <c r="YU106" s="602"/>
      <c r="YV106" s="602"/>
      <c r="YW106" s="602"/>
      <c r="YX106" s="602">
        <f>YX104-YX102</f>
        <v>96881.034838941414</v>
      </c>
      <c r="YY106" s="602"/>
      <c r="YZ106" s="602"/>
      <c r="ZA106" s="602"/>
      <c r="ZB106" s="602">
        <f>ZB104-ZB102</f>
        <v>449709.92968573514</v>
      </c>
      <c r="ZC106" s="602"/>
      <c r="ZD106" s="602"/>
      <c r="ZE106" s="602"/>
      <c r="ZF106" s="602">
        <f>ZF104-ZF102</f>
        <v>0</v>
      </c>
      <c r="ZG106" s="602"/>
      <c r="ZH106" s="602"/>
      <c r="ZI106" s="602"/>
      <c r="ZJ106" s="602">
        <f>ZJ104-ZJ102</f>
        <v>1384077.2588127851</v>
      </c>
      <c r="ZK106" s="602"/>
      <c r="ZL106" s="602"/>
      <c r="ZM106" s="602"/>
      <c r="ZN106" s="602">
        <f>ZN104-ZN102</f>
        <v>200417.34004090354</v>
      </c>
      <c r="ZO106" s="602"/>
      <c r="ZP106" s="602"/>
      <c r="ZQ106" s="602"/>
      <c r="ZR106" s="602">
        <f>ZR104-ZR102</f>
        <v>311929.69831973594</v>
      </c>
      <c r="ZS106" s="602"/>
      <c r="ZT106" s="602"/>
      <c r="ZU106" s="602"/>
      <c r="ZV106" s="602">
        <f>ZV104-ZV102</f>
        <v>774329.6834045006</v>
      </c>
      <c r="ZW106" s="602"/>
      <c r="ZX106" s="602"/>
      <c r="ZY106" s="602"/>
      <c r="ZZ106" s="602">
        <f>ZZ104-ZZ102</f>
        <v>702307.09420800395</v>
      </c>
      <c r="AAA106" s="602"/>
      <c r="AAB106" s="602"/>
      <c r="AAC106" s="602"/>
      <c r="AAD106" s="602">
        <f>AAD104-AAD102</f>
        <v>6623811.1848661806</v>
      </c>
      <c r="AAE106" s="602"/>
      <c r="AAF106" s="602"/>
      <c r="AAG106" s="602"/>
      <c r="AAH106" s="602">
        <f>AAH104-AAH102</f>
        <v>-16049.539501880899</v>
      </c>
      <c r="AAI106" s="602"/>
      <c r="AAJ106" s="602"/>
      <c r="AAK106" s="602"/>
      <c r="AAL106" s="602">
        <f>AAL104-AAL102</f>
        <v>254071.03271505889</v>
      </c>
      <c r="AAM106" s="602"/>
      <c r="AAN106" s="602"/>
      <c r="AAO106" s="602"/>
      <c r="AAP106" s="602">
        <f>AAP104-AAP102</f>
        <v>100127.75652128598</v>
      </c>
      <c r="AAQ106" s="602"/>
      <c r="AAR106" s="602"/>
      <c r="AAS106" s="602"/>
      <c r="AAT106" s="602">
        <f>AAT104-AAT102</f>
        <v>104730.09230979439</v>
      </c>
      <c r="AAU106" s="602"/>
      <c r="AAV106" s="602"/>
      <c r="AAW106" s="602"/>
      <c r="AAX106" s="602">
        <f>AAX104-AAX102</f>
        <v>210919.50609884132</v>
      </c>
      <c r="AAY106" s="602"/>
      <c r="AAZ106" s="602"/>
      <c r="ABA106" s="602"/>
      <c r="ABB106" s="602">
        <f>ABB104-ABB102</f>
        <v>63801.613914301386</v>
      </c>
      <c r="ABC106" s="602"/>
      <c r="ABD106" s="602"/>
      <c r="ABE106" s="602"/>
      <c r="ABF106" s="602">
        <f>ABF104-ABF102</f>
        <v>15164.625772944419</v>
      </c>
      <c r="ABG106" s="602"/>
      <c r="ABH106" s="602"/>
      <c r="ABI106" s="602"/>
      <c r="ABJ106" s="602">
        <f>ABJ104-ABJ102</f>
        <v>0</v>
      </c>
      <c r="ABK106" s="602"/>
      <c r="ABL106" s="602"/>
      <c r="ABM106" s="602"/>
      <c r="ABN106" s="602">
        <f>ABN104-ABN102</f>
        <v>0</v>
      </c>
      <c r="ABO106" s="602"/>
      <c r="ABP106" s="602"/>
      <c r="ABQ106" s="602"/>
      <c r="ABR106" s="602">
        <f>ABR104-ABR102</f>
        <v>0</v>
      </c>
      <c r="ABS106" s="602"/>
      <c r="ABT106" s="602"/>
      <c r="ABU106" s="602"/>
      <c r="ABV106" s="602">
        <f>ABV104-ABV102</f>
        <v>887408.99724816252</v>
      </c>
      <c r="ABW106" s="602"/>
      <c r="ABX106" s="602"/>
      <c r="ABY106" s="602"/>
      <c r="ABZ106" s="602">
        <f>ABZ104-ABZ102</f>
        <v>-281047.70879187249</v>
      </c>
      <c r="ACA106" s="602"/>
      <c r="ACB106" s="602"/>
      <c r="ACC106" s="602"/>
      <c r="ACD106" s="602">
        <f>ACD104-ACD102</f>
        <v>242474.08397001761</v>
      </c>
      <c r="ACE106" s="602"/>
      <c r="ACF106" s="602"/>
      <c r="ACG106" s="602"/>
      <c r="ACH106" s="602">
        <f>ACH104-ACH102</f>
        <v>223964.01983538875</v>
      </c>
      <c r="ACI106" s="602"/>
      <c r="ACJ106" s="602"/>
      <c r="ACK106" s="602"/>
      <c r="ACL106" s="602">
        <f>ACL104-ACL102</f>
        <v>156609.41181794135</v>
      </c>
      <c r="ACM106" s="602"/>
      <c r="ACN106" s="602"/>
      <c r="ACO106" s="602"/>
      <c r="ACP106" s="602">
        <f>ACP104-ACP102</f>
        <v>250035.34950049315</v>
      </c>
      <c r="ACQ106" s="602"/>
      <c r="ACR106" s="602"/>
      <c r="ACS106" s="602"/>
      <c r="ACT106" s="602">
        <f>ACT104-ACT102</f>
        <v>0</v>
      </c>
      <c r="ACU106" s="602"/>
      <c r="ACV106" s="602"/>
      <c r="ACW106" s="602"/>
      <c r="ACX106" s="602">
        <f>ACX104-ACX102</f>
        <v>0</v>
      </c>
      <c r="ACY106" s="602"/>
      <c r="ACZ106" s="602"/>
      <c r="ADA106" s="602"/>
      <c r="ADB106" s="602">
        <f>ADB104-ADB102</f>
        <v>-30078725.506674707</v>
      </c>
      <c r="ADC106" s="602"/>
      <c r="ADD106" s="602"/>
      <c r="ADE106" s="602"/>
      <c r="ADF106" s="602">
        <f>ADF104-ADF102</f>
        <v>17728291.175332025</v>
      </c>
      <c r="ADG106" s="602"/>
      <c r="ADH106" s="602"/>
      <c r="ADI106" s="602"/>
      <c r="ADJ106" s="602">
        <f>ADJ104-ADJ102</f>
        <v>3723171.6822782629</v>
      </c>
      <c r="ADK106" s="602"/>
      <c r="ADL106" s="602"/>
      <c r="ADM106" s="602"/>
      <c r="ADN106" s="602">
        <f>ADN104-ADN102</f>
        <v>0</v>
      </c>
      <c r="ADO106" s="602"/>
      <c r="ADP106" s="602"/>
      <c r="ADQ106" s="602"/>
      <c r="ADR106" s="602">
        <f>ADR104-ADR102</f>
        <v>1206334.8432343472</v>
      </c>
      <c r="ADS106" s="602"/>
      <c r="ADT106" s="602"/>
      <c r="ADU106" s="602"/>
      <c r="ADV106" s="602">
        <f>ADV104-ADV102</f>
        <v>0</v>
      </c>
      <c r="ADW106" s="602"/>
      <c r="ADX106" s="602"/>
      <c r="ADY106" s="602"/>
      <c r="ADZ106" s="602">
        <f>ADZ104-ADZ102</f>
        <v>0</v>
      </c>
      <c r="AEA106" s="602"/>
      <c r="AEB106" s="602"/>
      <c r="AEC106" s="602"/>
      <c r="AED106" s="602">
        <f>AED104-AED102</f>
        <v>0</v>
      </c>
      <c r="AEE106" s="971"/>
      <c r="AEF106" s="971"/>
      <c r="AEG106" s="971"/>
    </row>
    <row r="107" spans="1:817">
      <c r="A107" s="916" t="s">
        <v>347</v>
      </c>
      <c r="B107" s="603" t="s">
        <v>1332</v>
      </c>
      <c r="C107" s="464"/>
      <c r="D107" s="443"/>
      <c r="E107" s="603" t="s">
        <v>416</v>
      </c>
      <c r="F107" s="602"/>
      <c r="G107" s="602"/>
      <c r="H107" s="602"/>
      <c r="I107" s="602"/>
      <c r="J107" s="602">
        <f>J105-J103</f>
        <v>6037.6020339925599</v>
      </c>
      <c r="K107" s="602"/>
      <c r="L107" s="602"/>
      <c r="M107" s="602"/>
      <c r="N107" s="602">
        <f>N105-N103</f>
        <v>6426.77079043907</v>
      </c>
      <c r="O107" s="602"/>
      <c r="P107" s="602"/>
      <c r="Q107" s="602"/>
      <c r="R107" s="602">
        <f>R105-R103</f>
        <v>6007.1266710552736</v>
      </c>
      <c r="S107" s="602"/>
      <c r="T107" s="602"/>
      <c r="U107" s="602"/>
      <c r="V107" s="602">
        <f>V105-V103</f>
        <v>4013.2290423653103</v>
      </c>
      <c r="W107" s="602"/>
      <c r="X107" s="602"/>
      <c r="Y107" s="602"/>
      <c r="Z107" s="602">
        <f>Z105-Z103</f>
        <v>43215.147925835452</v>
      </c>
      <c r="AA107" s="602"/>
      <c r="AB107" s="602"/>
      <c r="AC107" s="602"/>
      <c r="AD107" s="602">
        <f>AD105-AD103</f>
        <v>6885.56652909689</v>
      </c>
      <c r="AE107" s="602"/>
      <c r="AF107" s="602"/>
      <c r="AG107" s="602"/>
      <c r="AH107" s="602">
        <f>AH105-AH103</f>
        <v>35901.557322340319</v>
      </c>
      <c r="AI107" s="602"/>
      <c r="AJ107" s="602"/>
      <c r="AK107" s="602"/>
      <c r="AL107" s="602">
        <f>AL105-AL103</f>
        <v>3832.396416603995</v>
      </c>
      <c r="AM107" s="602"/>
      <c r="AN107" s="602"/>
      <c r="AO107" s="602"/>
      <c r="AP107" s="602">
        <f>AP105-AP103</f>
        <v>13586.985880273685</v>
      </c>
      <c r="AQ107" s="602"/>
      <c r="AR107" s="602"/>
      <c r="AS107" s="602"/>
      <c r="AT107" s="602">
        <f>AT105-AT103</f>
        <v>1915.0435700984963</v>
      </c>
      <c r="AU107" s="602"/>
      <c r="AV107" s="602"/>
      <c r="AW107" s="602"/>
      <c r="AX107" s="602">
        <f>AX105-AX103</f>
        <v>139823.23812624905</v>
      </c>
      <c r="AY107" s="602"/>
      <c r="AZ107" s="602"/>
      <c r="BA107" s="602"/>
      <c r="BB107" s="602">
        <f>BB105-BB103</f>
        <v>292840.12404617667</v>
      </c>
      <c r="BC107" s="602"/>
      <c r="BD107" s="602"/>
      <c r="BE107" s="602"/>
      <c r="BF107" s="602">
        <f>BF105-BF103</f>
        <v>89718.137551491382</v>
      </c>
      <c r="BG107" s="602"/>
      <c r="BH107" s="602"/>
      <c r="BI107" s="602"/>
      <c r="BJ107" s="602">
        <f>BJ105-BJ103</f>
        <v>73613.096265978878</v>
      </c>
      <c r="BK107" s="602"/>
      <c r="BL107" s="602"/>
      <c r="BM107" s="602"/>
      <c r="BN107" s="602">
        <f>BN105-BN103</f>
        <v>96583.461606967729</v>
      </c>
      <c r="BO107" s="602"/>
      <c r="BP107" s="602"/>
      <c r="BQ107" s="602"/>
      <c r="BR107" s="602">
        <f>BR105-BR103</f>
        <v>112187.49429039052</v>
      </c>
      <c r="BS107" s="602"/>
      <c r="BT107" s="602"/>
      <c r="BU107" s="602"/>
      <c r="BV107" s="602">
        <f>BV105-BV103</f>
        <v>75968.878445789451</v>
      </c>
      <c r="BW107" s="602"/>
      <c r="BX107" s="602"/>
      <c r="BY107" s="602"/>
      <c r="BZ107" s="602">
        <f>BZ105-BZ103</f>
        <v>641572.42821447365</v>
      </c>
      <c r="CA107" s="602"/>
      <c r="CB107" s="602"/>
      <c r="CC107" s="602"/>
      <c r="CD107" s="602">
        <f>CD105-CD103</f>
        <v>92017.463027536171</v>
      </c>
      <c r="CE107" s="602"/>
      <c r="CF107" s="602"/>
      <c r="CG107" s="602"/>
      <c r="CH107" s="602">
        <f>CH105-CH103</f>
        <v>1732.8480414227779</v>
      </c>
      <c r="CI107" s="602"/>
      <c r="CJ107" s="602"/>
      <c r="CK107" s="602"/>
      <c r="CL107" s="602">
        <f>CL105-CL103</f>
        <v>21134.580821356562</v>
      </c>
      <c r="CM107" s="602"/>
      <c r="CN107" s="602"/>
      <c r="CO107" s="602"/>
      <c r="CP107" s="602">
        <f>CP105-CP103</f>
        <v>15813.57916555673</v>
      </c>
      <c r="CQ107" s="602"/>
      <c r="CR107" s="602"/>
      <c r="CS107" s="602"/>
      <c r="CT107" s="602">
        <f>CT105-CT103</f>
        <v>259806.99427196104</v>
      </c>
      <c r="CU107" s="602"/>
      <c r="CV107" s="602"/>
      <c r="CW107" s="602"/>
      <c r="CX107" s="602">
        <f>CX105-CX103</f>
        <v>1105532.9412278514</v>
      </c>
      <c r="CY107" s="602"/>
      <c r="CZ107" s="602"/>
      <c r="DA107" s="602"/>
      <c r="DB107" s="602">
        <f>DB105-DB103</f>
        <v>7196.2453563673043</v>
      </c>
      <c r="DC107" s="602"/>
      <c r="DD107" s="602"/>
      <c r="DE107" s="602"/>
      <c r="DF107" s="602">
        <f>DF105-DF103</f>
        <v>0</v>
      </c>
      <c r="DG107" s="602"/>
      <c r="DH107" s="602"/>
      <c r="DI107" s="602"/>
      <c r="DJ107" s="602">
        <f>DJ105-DJ103</f>
        <v>82899.756135235075</v>
      </c>
      <c r="DK107" s="602"/>
      <c r="DL107" s="602"/>
      <c r="DM107" s="602"/>
      <c r="DN107" s="602">
        <f>DN105-DN103</f>
        <v>90015.535195603268</v>
      </c>
      <c r="DO107" s="602"/>
      <c r="DP107" s="602"/>
      <c r="DQ107" s="602"/>
      <c r="DR107" s="602">
        <f>DR105-DR103</f>
        <v>64510.93985663238</v>
      </c>
      <c r="DS107" s="602"/>
      <c r="DT107" s="602"/>
      <c r="DU107" s="602"/>
      <c r="DV107" s="602">
        <f>DV105-DV103</f>
        <v>18556.166937776608</v>
      </c>
      <c r="DW107" s="602"/>
      <c r="DX107" s="602"/>
      <c r="DY107" s="602"/>
      <c r="DZ107" s="602">
        <f>DZ105-DZ103</f>
        <v>64684.298526540981</v>
      </c>
      <c r="EA107" s="602"/>
      <c r="EB107" s="602"/>
      <c r="EC107" s="602"/>
      <c r="ED107" s="602">
        <f>ED105-ED103</f>
        <v>107756.02512923954</v>
      </c>
      <c r="EE107" s="602"/>
      <c r="EF107" s="602"/>
      <c r="EG107" s="602"/>
      <c r="EH107" s="602">
        <f>EH105-EH103</f>
        <v>121175.46363187628</v>
      </c>
      <c r="EI107" s="602"/>
      <c r="EJ107" s="602"/>
      <c r="EK107" s="602"/>
      <c r="EL107" s="602">
        <f>EL105-EL103</f>
        <v>67129.441980566713</v>
      </c>
      <c r="EM107" s="602"/>
      <c r="EN107" s="602"/>
      <c r="EO107" s="602"/>
      <c r="EP107" s="602">
        <f>EP105-EP103</f>
        <v>127733.28159667132</v>
      </c>
      <c r="EQ107" s="602"/>
      <c r="ER107" s="602"/>
      <c r="ES107" s="602"/>
      <c r="ET107" s="602">
        <f>ET105-ET103</f>
        <v>80606.423403634224</v>
      </c>
      <c r="EU107" s="602"/>
      <c r="EV107" s="602"/>
      <c r="EW107" s="602"/>
      <c r="EX107" s="602">
        <f>EX105-EX103</f>
        <v>596622.1907091029</v>
      </c>
      <c r="EY107" s="602"/>
      <c r="EZ107" s="602"/>
      <c r="FA107" s="602"/>
      <c r="FB107" s="602">
        <f>FB105-FB103</f>
        <v>216583.73448830191</v>
      </c>
      <c r="FC107" s="602"/>
      <c r="FD107" s="602"/>
      <c r="FE107" s="602"/>
      <c r="FF107" s="602">
        <f>FF105-FF103</f>
        <v>91994.710834733676</v>
      </c>
      <c r="FG107" s="602"/>
      <c r="FH107" s="602"/>
      <c r="FI107" s="602"/>
      <c r="FJ107" s="602">
        <f>FJ105-FJ103</f>
        <v>555176.77285950258</v>
      </c>
      <c r="FK107" s="602"/>
      <c r="FL107" s="602"/>
      <c r="FM107" s="602"/>
      <c r="FN107" s="602">
        <f>FN105-FN103</f>
        <v>8673.9217293246184</v>
      </c>
      <c r="FO107" s="602"/>
      <c r="FP107" s="602"/>
      <c r="FQ107" s="602"/>
      <c r="FR107" s="602">
        <f>FR105-FR103</f>
        <v>1343.6005198629609</v>
      </c>
      <c r="FS107" s="602"/>
      <c r="FT107" s="602"/>
      <c r="FU107" s="602"/>
      <c r="FV107" s="602">
        <f>FV105-FV103</f>
        <v>157932.46920092078</v>
      </c>
      <c r="FW107" s="602"/>
      <c r="FX107" s="602"/>
      <c r="FY107" s="602"/>
      <c r="FZ107" s="602">
        <f>FZ105-FZ103</f>
        <v>9694.3033302148106</v>
      </c>
      <c r="GA107" s="602"/>
      <c r="GB107" s="602"/>
      <c r="GC107" s="602"/>
      <c r="GD107" s="602">
        <f>GD105-GD103</f>
        <v>93547.148984048516</v>
      </c>
      <c r="GE107" s="602"/>
      <c r="GF107" s="602"/>
      <c r="GG107" s="602"/>
      <c r="GH107" s="602">
        <f>GH105-GH103</f>
        <v>40246.61408342619</v>
      </c>
      <c r="GI107" s="602"/>
      <c r="GJ107" s="602"/>
      <c r="GK107" s="602"/>
      <c r="GL107" s="602">
        <f>GL105-GL103</f>
        <v>35303.274940687697</v>
      </c>
      <c r="GM107" s="602"/>
      <c r="GN107" s="602"/>
      <c r="GO107" s="602"/>
      <c r="GP107" s="602">
        <f>GP105-GP103</f>
        <v>20387.321463776228</v>
      </c>
      <c r="GQ107" s="602"/>
      <c r="GR107" s="602"/>
      <c r="GS107" s="602"/>
      <c r="GT107" s="602">
        <f>GT105-GT103</f>
        <v>134879.21037770412</v>
      </c>
      <c r="GU107" s="602"/>
      <c r="GV107" s="602"/>
      <c r="GW107" s="602"/>
      <c r="GX107" s="602">
        <f>GX105-GX103</f>
        <v>6473.7487427520973</v>
      </c>
      <c r="GY107" s="602"/>
      <c r="GZ107" s="602"/>
      <c r="HA107" s="602"/>
      <c r="HB107" s="602">
        <f>HB105-HB103</f>
        <v>29847.927480234532</v>
      </c>
      <c r="HC107" s="602"/>
      <c r="HD107" s="602"/>
      <c r="HE107" s="602"/>
      <c r="HF107" s="602">
        <f>HF105-HF103</f>
        <v>128425.8887541187</v>
      </c>
      <c r="HG107" s="602"/>
      <c r="HH107" s="602"/>
      <c r="HI107" s="602"/>
      <c r="HJ107" s="602">
        <f>HJ105-HJ103</f>
        <v>20775.285957502841</v>
      </c>
      <c r="HK107" s="602"/>
      <c r="HL107" s="602"/>
      <c r="HM107" s="602"/>
      <c r="HN107" s="602">
        <f>HN105-HN103</f>
        <v>21453.776759256492</v>
      </c>
      <c r="HO107" s="602"/>
      <c r="HP107" s="602"/>
      <c r="HQ107" s="602"/>
      <c r="HR107" s="602">
        <f>HR105-HR103</f>
        <v>4738.6025469669548</v>
      </c>
      <c r="HS107" s="602"/>
      <c r="HT107" s="602"/>
      <c r="HU107" s="602"/>
      <c r="HV107" s="602">
        <f>HV105-HV103</f>
        <v>38792.104445800418</v>
      </c>
      <c r="HW107" s="602"/>
      <c r="HX107" s="602"/>
      <c r="HY107" s="602"/>
      <c r="HZ107" s="602">
        <f>HZ105-HZ103</f>
        <v>156512.22501845937</v>
      </c>
      <c r="IA107" s="602"/>
      <c r="IB107" s="602"/>
      <c r="IC107" s="602"/>
      <c r="ID107" s="602">
        <f>ID105-ID103</f>
        <v>144066.24108312</v>
      </c>
      <c r="IE107" s="602"/>
      <c r="IF107" s="602"/>
      <c r="IG107" s="602"/>
      <c r="IH107" s="602">
        <f>IH105-IH103</f>
        <v>818245.26752647012</v>
      </c>
      <c r="II107" s="602"/>
      <c r="IJ107" s="602"/>
      <c r="IK107" s="602"/>
      <c r="IL107" s="602">
        <f>IL105-IL103</f>
        <v>-659347.41769388877</v>
      </c>
      <c r="IM107" s="602"/>
      <c r="IN107" s="602"/>
      <c r="IO107" s="602"/>
      <c r="IP107" s="602">
        <f>IP105-IP103</f>
        <v>111092.57692447002</v>
      </c>
      <c r="IQ107" s="602"/>
      <c r="IR107" s="602"/>
      <c r="IS107" s="602"/>
      <c r="IT107" s="602">
        <f>IT105-IT103</f>
        <v>3508.1858265966875</v>
      </c>
      <c r="IU107" s="602"/>
      <c r="IV107" s="602"/>
      <c r="IW107" s="602"/>
      <c r="IX107" s="602">
        <f>IX105-IX103</f>
        <v>710.83153530033087</v>
      </c>
      <c r="IY107" s="602"/>
      <c r="IZ107" s="602"/>
      <c r="JA107" s="602"/>
      <c r="JB107" s="602">
        <f>JB105-JB103</f>
        <v>492.42118971889249</v>
      </c>
      <c r="JC107" s="602"/>
      <c r="JD107" s="602"/>
      <c r="JE107" s="602"/>
      <c r="JF107" s="602">
        <f>JF105-JF103</f>
        <v>90970.300946227042</v>
      </c>
      <c r="JG107" s="602"/>
      <c r="JH107" s="602"/>
      <c r="JI107" s="602"/>
      <c r="JJ107" s="602">
        <f>JJ105-JJ103</f>
        <v>6172.8123027702386</v>
      </c>
      <c r="JK107" s="602"/>
      <c r="JL107" s="602"/>
      <c r="JM107" s="602"/>
      <c r="JN107" s="602">
        <f>JN105-JN103</f>
        <v>3332.4178144139732</v>
      </c>
      <c r="JO107" s="602"/>
      <c r="JP107" s="602"/>
      <c r="JQ107" s="602"/>
      <c r="JR107" s="602">
        <f>JR105-JR103</f>
        <v>4824.613102542251</v>
      </c>
      <c r="JS107" s="602"/>
      <c r="JT107" s="602"/>
      <c r="JU107" s="602"/>
      <c r="JV107" s="602">
        <f>JV105-JV103</f>
        <v>109.58902707035895</v>
      </c>
      <c r="JW107" s="602"/>
      <c r="JX107" s="602"/>
      <c r="JY107" s="602"/>
      <c r="JZ107" s="602">
        <f>JZ105-JZ103</f>
        <v>109.58902707035895</v>
      </c>
      <c r="KA107" s="602"/>
      <c r="KB107" s="602"/>
      <c r="KC107" s="602"/>
      <c r="KD107" s="602">
        <f>KD105-KD103</f>
        <v>5782.2518001663993</v>
      </c>
      <c r="KE107" s="602"/>
      <c r="KF107" s="602"/>
      <c r="KG107" s="602"/>
      <c r="KH107" s="602">
        <f>KH105-KH103</f>
        <v>5782.2518001663993</v>
      </c>
      <c r="KI107" s="602"/>
      <c r="KJ107" s="602"/>
      <c r="KK107" s="602"/>
      <c r="KL107" s="602">
        <f>KL105-KL103</f>
        <v>1563.1155362185164</v>
      </c>
      <c r="KM107" s="602"/>
      <c r="KN107" s="602"/>
      <c r="KO107" s="602"/>
      <c r="KP107" s="602">
        <f>KP105-KP103</f>
        <v>107631.7405950313</v>
      </c>
      <c r="KQ107" s="602"/>
      <c r="KR107" s="602"/>
      <c r="KS107" s="602"/>
      <c r="KT107" s="602">
        <f>KT105-KT103</f>
        <v>8121.6905850258481</v>
      </c>
      <c r="KU107" s="602"/>
      <c r="KV107" s="602"/>
      <c r="KW107" s="602"/>
      <c r="KX107" s="602">
        <f>KX105-KX103</f>
        <v>0</v>
      </c>
      <c r="KY107" s="602"/>
      <c r="KZ107" s="602"/>
      <c r="LA107" s="602"/>
      <c r="LB107" s="602">
        <f>LB105-LB103</f>
        <v>10278.798779502889</v>
      </c>
      <c r="LC107" s="602"/>
      <c r="LD107" s="602"/>
      <c r="LE107" s="602"/>
      <c r="LF107" s="602">
        <f>LF105-LF103</f>
        <v>0</v>
      </c>
      <c r="LG107" s="602"/>
      <c r="LH107" s="602"/>
      <c r="LI107" s="602"/>
      <c r="LJ107" s="602">
        <f>LJ105-LJ103</f>
        <v>229651.7246974255</v>
      </c>
      <c r="LK107" s="602"/>
      <c r="LL107" s="602"/>
      <c r="LM107" s="602"/>
      <c r="LN107" s="602">
        <f>LN105-LN103</f>
        <v>46145.953232592088</v>
      </c>
      <c r="LO107" s="602"/>
      <c r="LP107" s="602"/>
      <c r="LQ107" s="602"/>
      <c r="LR107" s="602">
        <f>LR105-LR103</f>
        <v>27706.094120490015</v>
      </c>
      <c r="LS107" s="602"/>
      <c r="LT107" s="602"/>
      <c r="LU107" s="602"/>
      <c r="LV107" s="602">
        <f>LV105-LV103</f>
        <v>831.75704710364334</v>
      </c>
      <c r="LW107" s="602"/>
      <c r="LX107" s="602"/>
      <c r="LY107" s="602"/>
      <c r="LZ107" s="602">
        <f>LZ105-LZ103</f>
        <v>127130.54778092308</v>
      </c>
      <c r="MA107" s="602"/>
      <c r="MB107" s="602"/>
      <c r="MC107" s="602"/>
      <c r="MD107" s="602">
        <f>MD105-MD103</f>
        <v>-74922.262884517666</v>
      </c>
      <c r="ME107" s="602"/>
      <c r="MF107" s="602"/>
      <c r="MG107" s="602"/>
      <c r="MH107" s="602">
        <f>MH105-MH103</f>
        <v>21679.548440173618</v>
      </c>
      <c r="MI107" s="602"/>
      <c r="MJ107" s="602"/>
      <c r="MK107" s="602"/>
      <c r="ML107" s="602">
        <f>ML105-ML103</f>
        <v>247495.360354668</v>
      </c>
      <c r="MM107" s="602"/>
      <c r="MN107" s="602"/>
      <c r="MO107" s="602"/>
      <c r="MP107" s="602">
        <f>MP105-MP103</f>
        <v>126713.67021568841</v>
      </c>
      <c r="MQ107" s="602"/>
      <c r="MR107" s="602"/>
      <c r="MS107" s="602"/>
      <c r="MT107" s="602">
        <f>MT105-MT103</f>
        <v>268772.6112656882</v>
      </c>
      <c r="MU107" s="602"/>
      <c r="MV107" s="602"/>
      <c r="MW107" s="602"/>
      <c r="MX107" s="602">
        <f>MX105-MX103</f>
        <v>87000.275269789156</v>
      </c>
      <c r="MY107" s="602"/>
      <c r="MZ107" s="602"/>
      <c r="NA107" s="602"/>
      <c r="NB107" s="602">
        <f>NB105-NB103</f>
        <v>32732.207411728683</v>
      </c>
      <c r="NC107" s="602"/>
      <c r="ND107" s="602"/>
      <c r="NE107" s="602"/>
      <c r="NF107" s="602">
        <f>NF105-NF103</f>
        <v>261203.87888044212</v>
      </c>
      <c r="NG107" s="602"/>
      <c r="NH107" s="602"/>
      <c r="NI107" s="602"/>
      <c r="NJ107" s="602">
        <f>NJ105-NJ103</f>
        <v>33097.048150734801</v>
      </c>
      <c r="NK107" s="602"/>
      <c r="NL107" s="602"/>
      <c r="NM107" s="602"/>
      <c r="NN107" s="602">
        <f>NN105-NN103</f>
        <v>362778.92106271815</v>
      </c>
      <c r="NO107" s="602"/>
      <c r="NP107" s="602"/>
      <c r="NQ107" s="602"/>
      <c r="NR107" s="602">
        <f>NR105-NR103</f>
        <v>14276.272445845767</v>
      </c>
      <c r="NS107" s="602"/>
      <c r="NT107" s="602"/>
      <c r="NU107" s="602"/>
      <c r="NV107" s="602">
        <f>NV105-NV103</f>
        <v>45128.08043247927</v>
      </c>
      <c r="NW107" s="602"/>
      <c r="NX107" s="602"/>
      <c r="NY107" s="602"/>
      <c r="NZ107" s="602">
        <f>NZ105-NZ103</f>
        <v>8715.496610951348</v>
      </c>
      <c r="OA107" s="602"/>
      <c r="OB107" s="602"/>
      <c r="OC107" s="602"/>
      <c r="OD107" s="602">
        <f>OD105-OD103</f>
        <v>84969.015554538928</v>
      </c>
      <c r="OE107" s="602"/>
      <c r="OF107" s="602"/>
      <c r="OG107" s="602"/>
      <c r="OH107" s="602">
        <f>OH105-OH103</f>
        <v>48294.361966380966</v>
      </c>
      <c r="OI107" s="602"/>
      <c r="OJ107" s="602"/>
      <c r="OK107" s="602"/>
      <c r="OL107" s="602">
        <f>OL105-OL103</f>
        <v>166752.84497648757</v>
      </c>
      <c r="OM107" s="602"/>
      <c r="ON107" s="602"/>
      <c r="OO107" s="602"/>
      <c r="OP107" s="602">
        <f>OP105-OP103</f>
        <v>90494.838584697107</v>
      </c>
      <c r="OQ107" s="602"/>
      <c r="OR107" s="602"/>
      <c r="OS107" s="602"/>
      <c r="OT107" s="602">
        <f>OT105-OT103</f>
        <v>7400.2602806718642</v>
      </c>
      <c r="OU107" s="602"/>
      <c r="OV107" s="602"/>
      <c r="OW107" s="602"/>
      <c r="OX107" s="602">
        <f>OX105-OX103</f>
        <v>31790.448611193104</v>
      </c>
      <c r="OY107" s="602"/>
      <c r="OZ107" s="602"/>
      <c r="PA107" s="602"/>
      <c r="PB107" s="602">
        <f>PB105-PB103</f>
        <v>41407.45223651093</v>
      </c>
      <c r="PC107" s="602"/>
      <c r="PD107" s="602"/>
      <c r="PE107" s="602"/>
      <c r="PF107" s="602">
        <f>PF105-PF103</f>
        <v>545367.10768089443</v>
      </c>
      <c r="PG107" s="602"/>
      <c r="PH107" s="602"/>
      <c r="PI107" s="602"/>
      <c r="PJ107" s="602">
        <f>PJ105-PJ103</f>
        <v>220357.42658091197</v>
      </c>
      <c r="PK107" s="602"/>
      <c r="PL107" s="602"/>
      <c r="PM107" s="602"/>
      <c r="PN107" s="602">
        <f>PN105-PN103</f>
        <v>163854.54474537401</v>
      </c>
      <c r="PO107" s="602"/>
      <c r="PP107" s="602"/>
      <c r="PQ107" s="602"/>
      <c r="PR107" s="602">
        <f>PR105-PR103</f>
        <v>171094.77161159134</v>
      </c>
      <c r="PS107" s="602"/>
      <c r="PT107" s="602"/>
      <c r="PU107" s="602"/>
      <c r="PV107" s="602">
        <f>PV105-PV103</f>
        <v>76737.788897406077</v>
      </c>
      <c r="PW107" s="602"/>
      <c r="PX107" s="602"/>
      <c r="PY107" s="602"/>
      <c r="PZ107" s="602">
        <f>PZ105-PZ103</f>
        <v>1957635.4726434909</v>
      </c>
      <c r="QA107" s="602"/>
      <c r="QB107" s="602"/>
      <c r="QC107" s="602"/>
      <c r="QD107" s="602">
        <f>QD105-QD103</f>
        <v>13276.994014935422</v>
      </c>
      <c r="QE107" s="602"/>
      <c r="QF107" s="602"/>
      <c r="QG107" s="602"/>
      <c r="QH107" s="602">
        <f>QH105-QH103</f>
        <v>76652.114125472261</v>
      </c>
      <c r="QI107" s="602"/>
      <c r="QJ107" s="602"/>
      <c r="QK107" s="602"/>
      <c r="QL107" s="602">
        <f>QL105-QL103</f>
        <v>307341.73744161241</v>
      </c>
      <c r="QM107" s="602"/>
      <c r="QN107" s="602"/>
      <c r="QO107" s="602"/>
      <c r="QP107" s="602">
        <f>QP105-QP103</f>
        <v>306925.60830449406</v>
      </c>
      <c r="QQ107" s="602"/>
      <c r="QR107" s="602"/>
      <c r="QS107" s="602"/>
      <c r="QT107" s="602">
        <f>QT105-QT103</f>
        <v>150432.31919375807</v>
      </c>
      <c r="QU107" s="602"/>
      <c r="QV107" s="602"/>
      <c r="QW107" s="602"/>
      <c r="QX107" s="602">
        <f>QX105-QX103</f>
        <v>51766.866764317732</v>
      </c>
      <c r="QY107" s="602"/>
      <c r="QZ107" s="602"/>
      <c r="RA107" s="602"/>
      <c r="RB107" s="602">
        <f>RB105-RB103</f>
        <v>58725.290862601018</v>
      </c>
      <c r="RC107" s="602"/>
      <c r="RD107" s="602"/>
      <c r="RE107" s="602"/>
      <c r="RF107" s="602">
        <f>RF105-RF103</f>
        <v>110595.34136975231</v>
      </c>
      <c r="RG107" s="602"/>
      <c r="RH107" s="602"/>
      <c r="RI107" s="602"/>
      <c r="RJ107" s="602">
        <f>RJ105-RJ103</f>
        <v>74273.39032347477</v>
      </c>
      <c r="RK107" s="602"/>
      <c r="RL107" s="602"/>
      <c r="RM107" s="602"/>
      <c r="RN107" s="602">
        <f>RN105-RN103</f>
        <v>4676.0325733309437</v>
      </c>
      <c r="RO107" s="602"/>
      <c r="RP107" s="602"/>
      <c r="RQ107" s="602"/>
      <c r="RR107" s="602">
        <f>RR105-RR103</f>
        <v>6418.0986257857294</v>
      </c>
      <c r="RS107" s="602"/>
      <c r="RT107" s="602"/>
      <c r="RU107" s="602"/>
      <c r="RV107" s="602">
        <f>RV105-RV103</f>
        <v>323261.49590085261</v>
      </c>
      <c r="RW107" s="602"/>
      <c r="RX107" s="602"/>
      <c r="RY107" s="602"/>
      <c r="RZ107" s="602">
        <f>RZ105-RZ103</f>
        <v>83009.611749468837</v>
      </c>
      <c r="SA107" s="602"/>
      <c r="SB107" s="602"/>
      <c r="SC107" s="602"/>
      <c r="SD107" s="602">
        <f>SD105-SD103</f>
        <v>39590.542109415983</v>
      </c>
      <c r="SE107" s="602"/>
      <c r="SF107" s="602"/>
      <c r="SG107" s="602"/>
      <c r="SH107" s="602">
        <f>SH105-SH103</f>
        <v>11001.658480283251</v>
      </c>
      <c r="SI107" s="602"/>
      <c r="SJ107" s="602"/>
      <c r="SK107" s="602"/>
      <c r="SL107" s="602">
        <f>SL105-SL103</f>
        <v>861.88209185107735</v>
      </c>
      <c r="SM107" s="602"/>
      <c r="SN107" s="602"/>
      <c r="SO107" s="602"/>
      <c r="SP107" s="602">
        <f>SP105-SP103</f>
        <v>688.60511109671643</v>
      </c>
      <c r="SQ107" s="602"/>
      <c r="SR107" s="602"/>
      <c r="SS107" s="602"/>
      <c r="ST107" s="602">
        <f>ST105-ST103</f>
        <v>115606.0496176153</v>
      </c>
      <c r="SU107" s="602"/>
      <c r="SV107" s="602"/>
      <c r="SW107" s="602"/>
      <c r="SX107" s="602">
        <f>SX105-SX103</f>
        <v>5391.3558039421769</v>
      </c>
      <c r="SY107" s="602"/>
      <c r="SZ107" s="602"/>
      <c r="TA107" s="602"/>
      <c r="TB107" s="602">
        <f>TB105-TB103</f>
        <v>9084.772391724342</v>
      </c>
      <c r="TC107" s="602"/>
      <c r="TD107" s="602"/>
      <c r="TE107" s="602"/>
      <c r="TF107" s="602">
        <f>TF105-TF103</f>
        <v>10646.978530747845</v>
      </c>
      <c r="TG107" s="602"/>
      <c r="TH107" s="602"/>
      <c r="TI107" s="602"/>
      <c r="TJ107" s="602">
        <f>TJ105-TJ103</f>
        <v>28539.243066626601</v>
      </c>
      <c r="TK107" s="602"/>
      <c r="TL107" s="602"/>
      <c r="TM107" s="602"/>
      <c r="TN107" s="602">
        <f>TN105-TN103</f>
        <v>153032.35411800118</v>
      </c>
      <c r="TO107" s="602"/>
      <c r="TP107" s="602"/>
      <c r="TQ107" s="602"/>
      <c r="TR107" s="602">
        <f>TR105-TR103</f>
        <v>189114.53909615753</v>
      </c>
      <c r="TS107" s="602"/>
      <c r="TT107" s="602"/>
      <c r="TU107" s="602"/>
      <c r="TV107" s="602">
        <f>TV105-TV103</f>
        <v>188720.66361316759</v>
      </c>
      <c r="TW107" s="602"/>
      <c r="TX107" s="602"/>
      <c r="TY107" s="602"/>
      <c r="TZ107" s="602">
        <f>TZ105-TZ103</f>
        <v>208984.85168871703</v>
      </c>
      <c r="UA107" s="602"/>
      <c r="UB107" s="602"/>
      <c r="UC107" s="602"/>
      <c r="UD107" s="602">
        <f>UD105-UD103</f>
        <v>757.5289025468519</v>
      </c>
      <c r="UE107" s="602"/>
      <c r="UF107" s="602"/>
      <c r="UG107" s="602"/>
      <c r="UH107" s="602">
        <f>UH105-UH103</f>
        <v>24000.733104732353</v>
      </c>
      <c r="UI107" s="602"/>
      <c r="UJ107" s="602"/>
      <c r="UK107" s="602"/>
      <c r="UL107" s="602">
        <f>UL105-UL103</f>
        <v>18846.090681153932</v>
      </c>
      <c r="UM107" s="602"/>
      <c r="UN107" s="602"/>
      <c r="UO107" s="602"/>
      <c r="UP107" s="602">
        <f>UP105-UP103</f>
        <v>206561.18467941182</v>
      </c>
      <c r="UQ107" s="602"/>
      <c r="UR107" s="602"/>
      <c r="US107" s="602"/>
      <c r="UT107" s="602">
        <f>UT105-UT103</f>
        <v>20186.066211222031</v>
      </c>
      <c r="UU107" s="602"/>
      <c r="UV107" s="602"/>
      <c r="UW107" s="602"/>
      <c r="UX107" s="602">
        <f>UX105-UX103</f>
        <v>117162.14314337354</v>
      </c>
      <c r="UY107" s="602"/>
      <c r="UZ107" s="602"/>
      <c r="VA107" s="602"/>
      <c r="VB107" s="602">
        <f>VB105-VB103</f>
        <v>-667.39327374577988</v>
      </c>
      <c r="VC107" s="602"/>
      <c r="VD107" s="602"/>
      <c r="VE107" s="602"/>
      <c r="VF107" s="602">
        <f>VF105-VF103</f>
        <v>15829.681340349489</v>
      </c>
      <c r="VG107" s="602"/>
      <c r="VH107" s="602"/>
      <c r="VI107" s="602"/>
      <c r="VJ107" s="602">
        <f>VJ105-VJ103</f>
        <v>541703.27647946775</v>
      </c>
      <c r="VK107" s="602"/>
      <c r="VL107" s="602"/>
      <c r="VM107" s="602"/>
      <c r="VN107" s="602">
        <f>VN105-VN103</f>
        <v>52520.279031697079</v>
      </c>
      <c r="VO107" s="602"/>
      <c r="VP107" s="602"/>
      <c r="VQ107" s="602"/>
      <c r="VR107" s="602">
        <f>VR105-VR103</f>
        <v>-2191054.9764472479</v>
      </c>
      <c r="VS107" s="602"/>
      <c r="VT107" s="602"/>
      <c r="VU107" s="602"/>
      <c r="VV107" s="602">
        <f>VV105-VV103</f>
        <v>0</v>
      </c>
      <c r="VW107" s="602"/>
      <c r="VX107" s="602"/>
      <c r="VY107" s="602"/>
      <c r="VZ107" s="602">
        <f>VZ105-VZ103</f>
        <v>205923.03085535113</v>
      </c>
      <c r="WA107" s="602"/>
      <c r="WB107" s="602"/>
      <c r="WC107" s="602"/>
      <c r="WD107" s="602">
        <f>WD105-WD103</f>
        <v>111379.58773884433</v>
      </c>
      <c r="WE107" s="602"/>
      <c r="WF107" s="602"/>
      <c r="WG107" s="602"/>
      <c r="WH107" s="602">
        <f>WH105-WH103</f>
        <v>12264.217867746251</v>
      </c>
      <c r="WI107" s="602"/>
      <c r="WJ107" s="602"/>
      <c r="WK107" s="602"/>
      <c r="WL107" s="602">
        <f>WL105-WL103</f>
        <v>540367.51732181665</v>
      </c>
      <c r="WM107" s="602"/>
      <c r="WN107" s="602"/>
      <c r="WO107" s="602"/>
      <c r="WP107" s="602">
        <f>WP105-WP103</f>
        <v>181460.09869440738</v>
      </c>
      <c r="WQ107" s="602"/>
      <c r="WR107" s="602"/>
      <c r="WS107" s="602"/>
      <c r="WT107" s="602">
        <f>WT105-WT103</f>
        <v>163659.54104839684</v>
      </c>
      <c r="WU107" s="602"/>
      <c r="WV107" s="602"/>
      <c r="WW107" s="602"/>
      <c r="WX107" s="602">
        <f>WX105-WX103</f>
        <v>-2470445.4929981595</v>
      </c>
      <c r="WY107" s="602"/>
      <c r="WZ107" s="602"/>
      <c r="XA107" s="602"/>
      <c r="XB107" s="602">
        <f>XB105-XB103</f>
        <v>57923.156790022273</v>
      </c>
      <c r="XC107" s="602"/>
      <c r="XD107" s="602"/>
      <c r="XE107" s="602"/>
      <c r="XF107" s="602">
        <f>XF105-XF103</f>
        <v>207762.52019500826</v>
      </c>
      <c r="XG107" s="602"/>
      <c r="XH107" s="602"/>
      <c r="XI107" s="602"/>
      <c r="XJ107" s="602">
        <f>XJ105-XJ103</f>
        <v>184122.92782810237</v>
      </c>
      <c r="XK107" s="602"/>
      <c r="XL107" s="602"/>
      <c r="XM107" s="602"/>
      <c r="XN107" s="602">
        <f>XN105-XN103</f>
        <v>1285.3891766135057</v>
      </c>
      <c r="XO107" s="602"/>
      <c r="XP107" s="602"/>
      <c r="XQ107" s="602"/>
      <c r="XR107" s="602">
        <f>XR105-XR103</f>
        <v>96700.104272759054</v>
      </c>
      <c r="XS107" s="602"/>
      <c r="XT107" s="602"/>
      <c r="XU107" s="602"/>
      <c r="XV107" s="602">
        <f>XV105-XV103</f>
        <v>141880.24431411456</v>
      </c>
      <c r="XW107" s="602"/>
      <c r="XX107" s="602"/>
      <c r="XY107" s="602"/>
      <c r="XZ107" s="602">
        <f>XZ105-XZ103</f>
        <v>55126.231292075245</v>
      </c>
      <c r="YA107" s="602"/>
      <c r="YB107" s="602"/>
      <c r="YC107" s="602"/>
      <c r="YD107" s="602">
        <f>YD105-YD103</f>
        <v>13619.557535339787</v>
      </c>
      <c r="YE107" s="602"/>
      <c r="YF107" s="602"/>
      <c r="YG107" s="602"/>
      <c r="YH107" s="602">
        <f>YH105-YH103</f>
        <v>216828.64321330562</v>
      </c>
      <c r="YI107" s="602"/>
      <c r="YJ107" s="602"/>
      <c r="YK107" s="602"/>
      <c r="YL107" s="602">
        <f>YL105-YL103</f>
        <v>214187.08319772407</v>
      </c>
      <c r="YM107" s="602"/>
      <c r="YN107" s="602"/>
      <c r="YO107" s="602"/>
      <c r="YP107" s="602">
        <f>YP105-YP103</f>
        <v>10233.590610559215</v>
      </c>
      <c r="YQ107" s="602"/>
      <c r="YR107" s="602"/>
      <c r="YS107" s="602"/>
      <c r="YT107" s="602">
        <f>YT105-YT103</f>
        <v>311535.82656629011</v>
      </c>
      <c r="YU107" s="602"/>
      <c r="YV107" s="602"/>
      <c r="YW107" s="602"/>
      <c r="YX107" s="602">
        <f>YX105-YX103</f>
        <v>96881.034838941414</v>
      </c>
      <c r="YY107" s="602"/>
      <c r="YZ107" s="602"/>
      <c r="ZA107" s="602"/>
      <c r="ZB107" s="602">
        <f>ZB105-ZB103</f>
        <v>449709.92968573514</v>
      </c>
      <c r="ZC107" s="602"/>
      <c r="ZD107" s="602"/>
      <c r="ZE107" s="602"/>
      <c r="ZF107" s="602">
        <f>ZF105-ZF103</f>
        <v>0</v>
      </c>
      <c r="ZG107" s="602"/>
      <c r="ZH107" s="602"/>
      <c r="ZI107" s="602"/>
      <c r="ZJ107" s="602">
        <f>ZJ105-ZJ103</f>
        <v>1384077.2588127851</v>
      </c>
      <c r="ZK107" s="602"/>
      <c r="ZL107" s="602"/>
      <c r="ZM107" s="602"/>
      <c r="ZN107" s="602">
        <f>ZN105-ZN103</f>
        <v>200417.34004090354</v>
      </c>
      <c r="ZO107" s="602"/>
      <c r="ZP107" s="602"/>
      <c r="ZQ107" s="602"/>
      <c r="ZR107" s="602">
        <f>ZR105-ZR103</f>
        <v>311929.69831973594</v>
      </c>
      <c r="ZS107" s="602"/>
      <c r="ZT107" s="602"/>
      <c r="ZU107" s="602"/>
      <c r="ZV107" s="602">
        <f>ZV105-ZV103</f>
        <v>774329.6834045006</v>
      </c>
      <c r="ZW107" s="602"/>
      <c r="ZX107" s="602"/>
      <c r="ZY107" s="602"/>
      <c r="ZZ107" s="602">
        <f>ZZ105-ZZ103</f>
        <v>702307.09420800395</v>
      </c>
      <c r="AAA107" s="602"/>
      <c r="AAB107" s="602"/>
      <c r="AAC107" s="602"/>
      <c r="AAD107" s="602">
        <f>AAD105-AAD103</f>
        <v>6623811.1848661806</v>
      </c>
      <c r="AAE107" s="602"/>
      <c r="AAF107" s="602"/>
      <c r="AAG107" s="602"/>
      <c r="AAH107" s="602">
        <f>AAH105-AAH103</f>
        <v>-16049.539501880899</v>
      </c>
      <c r="AAI107" s="602"/>
      <c r="AAJ107" s="602"/>
      <c r="AAK107" s="602"/>
      <c r="AAL107" s="602">
        <f>AAL105-AAL103</f>
        <v>254071.03271505889</v>
      </c>
      <c r="AAM107" s="602"/>
      <c r="AAN107" s="602"/>
      <c r="AAO107" s="602"/>
      <c r="AAP107" s="602">
        <f>AAP105-AAP103</f>
        <v>100127.75652128598</v>
      </c>
      <c r="AAQ107" s="602"/>
      <c r="AAR107" s="602"/>
      <c r="AAS107" s="602"/>
      <c r="AAT107" s="602">
        <f>AAT105-AAT103</f>
        <v>104730.09230979439</v>
      </c>
      <c r="AAU107" s="602"/>
      <c r="AAV107" s="602"/>
      <c r="AAW107" s="602"/>
      <c r="AAX107" s="602">
        <f>AAX105-AAX103</f>
        <v>210919.50609884132</v>
      </c>
      <c r="AAY107" s="602"/>
      <c r="AAZ107" s="602"/>
      <c r="ABA107" s="602"/>
      <c r="ABB107" s="602">
        <f>ABB105-ABB103</f>
        <v>63801.613914301386</v>
      </c>
      <c r="ABC107" s="602"/>
      <c r="ABD107" s="602"/>
      <c r="ABE107" s="602"/>
      <c r="ABF107" s="602">
        <f>ABF105-ABF103</f>
        <v>15164.625772944419</v>
      </c>
      <c r="ABG107" s="602"/>
      <c r="ABH107" s="602"/>
      <c r="ABI107" s="602"/>
      <c r="ABJ107" s="602">
        <f>ABJ105-ABJ103</f>
        <v>0</v>
      </c>
      <c r="ABK107" s="602"/>
      <c r="ABL107" s="602"/>
      <c r="ABM107" s="602"/>
      <c r="ABN107" s="602">
        <f>ABN105-ABN103</f>
        <v>0</v>
      </c>
      <c r="ABO107" s="602"/>
      <c r="ABP107" s="602"/>
      <c r="ABQ107" s="602"/>
      <c r="ABR107" s="602">
        <f>ABR105-ABR103</f>
        <v>0</v>
      </c>
      <c r="ABS107" s="602"/>
      <c r="ABT107" s="602"/>
      <c r="ABU107" s="602"/>
      <c r="ABV107" s="602">
        <f>ABV105-ABV103</f>
        <v>887408.99724816252</v>
      </c>
      <c r="ABW107" s="602"/>
      <c r="ABX107" s="602"/>
      <c r="ABY107" s="602"/>
      <c r="ABZ107" s="602">
        <f>ABZ105-ABZ103</f>
        <v>-281047.70879187249</v>
      </c>
      <c r="ACA107" s="602"/>
      <c r="ACB107" s="602"/>
      <c r="ACC107" s="602"/>
      <c r="ACD107" s="602">
        <f>ACD105-ACD103</f>
        <v>242474.08397001761</v>
      </c>
      <c r="ACE107" s="602"/>
      <c r="ACF107" s="602"/>
      <c r="ACG107" s="602"/>
      <c r="ACH107" s="602">
        <f>ACH105-ACH103</f>
        <v>223964.01983538875</v>
      </c>
      <c r="ACI107" s="602"/>
      <c r="ACJ107" s="602"/>
      <c r="ACK107" s="602"/>
      <c r="ACL107" s="602">
        <f>ACL105-ACL103</f>
        <v>156609.41181794135</v>
      </c>
      <c r="ACM107" s="602"/>
      <c r="ACN107" s="602"/>
      <c r="ACO107" s="602"/>
      <c r="ACP107" s="602">
        <f>ACP105-ACP103</f>
        <v>250035.34950049315</v>
      </c>
      <c r="ACQ107" s="602"/>
      <c r="ACR107" s="602"/>
      <c r="ACS107" s="602"/>
      <c r="ACT107" s="602">
        <f>ACT105-ACT103</f>
        <v>0</v>
      </c>
      <c r="ACU107" s="602"/>
      <c r="ACV107" s="602"/>
      <c r="ACW107" s="602"/>
      <c r="ACX107" s="602">
        <f>ACX105-ACX103</f>
        <v>0</v>
      </c>
      <c r="ACY107" s="602"/>
      <c r="ACZ107" s="602"/>
      <c r="ADA107" s="602"/>
      <c r="ADB107" s="602">
        <f>ADB105-ADB103</f>
        <v>-30078725.506674707</v>
      </c>
      <c r="ADC107" s="602"/>
      <c r="ADD107" s="602"/>
      <c r="ADE107" s="602"/>
      <c r="ADF107" s="602">
        <f>ADF105-ADF103</f>
        <v>17728291.175332025</v>
      </c>
      <c r="ADG107" s="602"/>
      <c r="ADH107" s="602"/>
      <c r="ADI107" s="602"/>
      <c r="ADJ107" s="602">
        <f>ADJ105-ADJ103</f>
        <v>3723171.6822782629</v>
      </c>
      <c r="ADK107" s="602"/>
      <c r="ADL107" s="602"/>
      <c r="ADM107" s="602"/>
      <c r="ADN107" s="602">
        <f>ADN105-ADN103</f>
        <v>0</v>
      </c>
      <c r="ADO107" s="602"/>
      <c r="ADP107" s="602"/>
      <c r="ADQ107" s="602"/>
      <c r="ADR107" s="602">
        <f>ADR105-ADR103</f>
        <v>1206334.8432343472</v>
      </c>
      <c r="ADS107" s="602"/>
      <c r="ADT107" s="602"/>
      <c r="ADU107" s="602"/>
      <c r="ADV107" s="602">
        <f>ADV105-ADV103</f>
        <v>0</v>
      </c>
      <c r="ADW107" s="602"/>
      <c r="ADX107" s="602"/>
      <c r="ADY107" s="602"/>
      <c r="ADZ107" s="602">
        <f>ADZ105-ADZ103</f>
        <v>0</v>
      </c>
      <c r="AEA107" s="602"/>
      <c r="AEB107" s="602"/>
      <c r="AEC107" s="602"/>
      <c r="AED107" s="602">
        <f>AED105-AED103</f>
        <v>0</v>
      </c>
      <c r="AEE107" s="971"/>
      <c r="AEF107" s="971"/>
      <c r="AEG107" s="971"/>
    </row>
    <row r="108" spans="1:817">
      <c r="A108" s="915" t="s">
        <v>498</v>
      </c>
      <c r="B108" s="538" t="s">
        <v>1333</v>
      </c>
      <c r="C108" s="462"/>
      <c r="D108" s="443"/>
      <c r="E108" s="443" t="s">
        <v>166</v>
      </c>
      <c r="F108" s="445"/>
      <c r="G108" s="443"/>
      <c r="H108" s="443"/>
      <c r="I108" s="443"/>
      <c r="J108" s="478">
        <f>'ATT6- True-Up Adjustment NITS'!$I$61</f>
        <v>1.1749869464294076</v>
      </c>
      <c r="K108" s="478"/>
      <c r="L108" s="478"/>
      <c r="M108" s="478"/>
      <c r="N108" s="478">
        <f>$J$108</f>
        <v>1.1749869464294076</v>
      </c>
      <c r="O108" s="478"/>
      <c r="P108" s="478"/>
      <c r="Q108" s="478"/>
      <c r="R108" s="478">
        <f t="shared" ref="R108" si="1526">$J$108</f>
        <v>1.1749869464294076</v>
      </c>
      <c r="S108" s="478"/>
      <c r="T108" s="478"/>
      <c r="U108" s="478"/>
      <c r="V108" s="478">
        <f t="shared" ref="V108" si="1527">$J$108</f>
        <v>1.1749869464294076</v>
      </c>
      <c r="W108" s="478"/>
      <c r="X108" s="478"/>
      <c r="Y108" s="478"/>
      <c r="Z108" s="478">
        <f t="shared" ref="Z108" si="1528">$J$108</f>
        <v>1.1749869464294076</v>
      </c>
      <c r="AA108" s="478"/>
      <c r="AB108" s="478"/>
      <c r="AC108" s="478"/>
      <c r="AD108" s="478">
        <f t="shared" ref="AD108" si="1529">$J$108</f>
        <v>1.1749869464294076</v>
      </c>
      <c r="AE108" s="478"/>
      <c r="AF108" s="478"/>
      <c r="AG108" s="478"/>
      <c r="AH108" s="478">
        <f t="shared" ref="AH108" si="1530">$J$108</f>
        <v>1.1749869464294076</v>
      </c>
      <c r="AI108" s="478"/>
      <c r="AJ108" s="478"/>
      <c r="AK108" s="478"/>
      <c r="AL108" s="478">
        <f t="shared" ref="AL108" si="1531">$J$108</f>
        <v>1.1749869464294076</v>
      </c>
      <c r="AM108" s="478"/>
      <c r="AN108" s="478"/>
      <c r="AO108" s="478"/>
      <c r="AP108" s="478">
        <f t="shared" ref="AP108" si="1532">$J$108</f>
        <v>1.1749869464294076</v>
      </c>
      <c r="AQ108" s="478"/>
      <c r="AR108" s="478"/>
      <c r="AS108" s="478"/>
      <c r="AT108" s="478">
        <f t="shared" ref="AT108" si="1533">$J$108</f>
        <v>1.1749869464294076</v>
      </c>
      <c r="AU108" s="478"/>
      <c r="AV108" s="478"/>
      <c r="AW108" s="478"/>
      <c r="AX108" s="478">
        <f t="shared" ref="AX108" si="1534">$J$108</f>
        <v>1.1749869464294076</v>
      </c>
      <c r="AY108" s="478"/>
      <c r="AZ108" s="478"/>
      <c r="BA108" s="478"/>
      <c r="BB108" s="478">
        <f t="shared" ref="BB108" si="1535">$J$108</f>
        <v>1.1749869464294076</v>
      </c>
      <c r="BC108" s="478"/>
      <c r="BD108" s="478"/>
      <c r="BE108" s="478"/>
      <c r="BF108" s="478">
        <f t="shared" ref="BF108" si="1536">$J$108</f>
        <v>1.1749869464294076</v>
      </c>
      <c r="BG108" s="478"/>
      <c r="BH108" s="478"/>
      <c r="BI108" s="478"/>
      <c r="BJ108" s="478">
        <f t="shared" ref="BJ108" si="1537">$J$108</f>
        <v>1.1749869464294076</v>
      </c>
      <c r="BK108" s="478"/>
      <c r="BL108" s="478"/>
      <c r="BM108" s="478"/>
      <c r="BN108" s="478">
        <f t="shared" ref="BN108" si="1538">$J$108</f>
        <v>1.1749869464294076</v>
      </c>
      <c r="BO108" s="478"/>
      <c r="BP108" s="478"/>
      <c r="BQ108" s="478"/>
      <c r="BR108" s="478">
        <f t="shared" ref="BR108" si="1539">$J$108</f>
        <v>1.1749869464294076</v>
      </c>
      <c r="BS108" s="478"/>
      <c r="BT108" s="478"/>
      <c r="BU108" s="478"/>
      <c r="BV108" s="478">
        <f t="shared" ref="BV108" si="1540">$J$108</f>
        <v>1.1749869464294076</v>
      </c>
      <c r="BW108" s="478"/>
      <c r="BX108" s="478"/>
      <c r="BY108" s="478"/>
      <c r="BZ108" s="478">
        <f t="shared" ref="BZ108" si="1541">$J$108</f>
        <v>1.1749869464294076</v>
      </c>
      <c r="CA108" s="478"/>
      <c r="CB108" s="478"/>
      <c r="CC108" s="478"/>
      <c r="CD108" s="478">
        <f t="shared" ref="CD108" si="1542">$J$108</f>
        <v>1.1749869464294076</v>
      </c>
      <c r="CE108" s="478"/>
      <c r="CF108" s="478"/>
      <c r="CG108" s="478"/>
      <c r="CH108" s="478">
        <f t="shared" ref="CH108" si="1543">$J$108</f>
        <v>1.1749869464294076</v>
      </c>
      <c r="CI108" s="478"/>
      <c r="CJ108" s="478"/>
      <c r="CK108" s="478"/>
      <c r="CL108" s="478">
        <f t="shared" ref="CL108" si="1544">$J$108</f>
        <v>1.1749869464294076</v>
      </c>
      <c r="CM108" s="478"/>
      <c r="CN108" s="478"/>
      <c r="CO108" s="478"/>
      <c r="CP108" s="478">
        <f t="shared" ref="CP108" si="1545">$J$108</f>
        <v>1.1749869464294076</v>
      </c>
      <c r="CQ108" s="478"/>
      <c r="CR108" s="478"/>
      <c r="CS108" s="478"/>
      <c r="CT108" s="478">
        <f t="shared" ref="CT108" si="1546">$J$108</f>
        <v>1.1749869464294076</v>
      </c>
      <c r="CU108" s="478"/>
      <c r="CV108" s="478"/>
      <c r="CW108" s="478"/>
      <c r="CX108" s="478">
        <f t="shared" ref="CX108" si="1547">$J$108</f>
        <v>1.1749869464294076</v>
      </c>
      <c r="CY108" s="478"/>
      <c r="CZ108" s="478"/>
      <c r="DA108" s="478"/>
      <c r="DB108" s="478">
        <f t="shared" ref="DB108" si="1548">$J$108</f>
        <v>1.1749869464294076</v>
      </c>
      <c r="DC108" s="478"/>
      <c r="DD108" s="478"/>
      <c r="DE108" s="478"/>
      <c r="DF108" s="478">
        <f t="shared" ref="DF108" si="1549">$J$108</f>
        <v>1.1749869464294076</v>
      </c>
      <c r="DG108" s="478"/>
      <c r="DH108" s="478"/>
      <c r="DI108" s="478"/>
      <c r="DJ108" s="478">
        <f t="shared" ref="DJ108" si="1550">$J$108</f>
        <v>1.1749869464294076</v>
      </c>
      <c r="DK108" s="478"/>
      <c r="DL108" s="478"/>
      <c r="DM108" s="478"/>
      <c r="DN108" s="478">
        <f t="shared" ref="DN108" si="1551">$J$108</f>
        <v>1.1749869464294076</v>
      </c>
      <c r="DO108" s="478"/>
      <c r="DP108" s="478"/>
      <c r="DQ108" s="478"/>
      <c r="DR108" s="478">
        <f t="shared" ref="DR108" si="1552">$J$108</f>
        <v>1.1749869464294076</v>
      </c>
      <c r="DS108" s="478"/>
      <c r="DT108" s="478"/>
      <c r="DU108" s="478"/>
      <c r="DV108" s="478">
        <f t="shared" ref="DV108" si="1553">$J$108</f>
        <v>1.1749869464294076</v>
      </c>
      <c r="DW108" s="478"/>
      <c r="DX108" s="478"/>
      <c r="DY108" s="478"/>
      <c r="DZ108" s="478">
        <f t="shared" ref="DZ108" si="1554">$J$108</f>
        <v>1.1749869464294076</v>
      </c>
      <c r="EA108" s="478"/>
      <c r="EB108" s="478"/>
      <c r="EC108" s="478"/>
      <c r="ED108" s="478">
        <f t="shared" ref="ED108" si="1555">$J$108</f>
        <v>1.1749869464294076</v>
      </c>
      <c r="EE108" s="478"/>
      <c r="EF108" s="478"/>
      <c r="EG108" s="478"/>
      <c r="EH108" s="478">
        <f t="shared" ref="EH108" si="1556">$J$108</f>
        <v>1.1749869464294076</v>
      </c>
      <c r="EI108" s="478"/>
      <c r="EJ108" s="478"/>
      <c r="EK108" s="478"/>
      <c r="EL108" s="478">
        <f t="shared" ref="EL108" si="1557">$J$108</f>
        <v>1.1749869464294076</v>
      </c>
      <c r="EM108" s="478"/>
      <c r="EN108" s="478"/>
      <c r="EO108" s="478"/>
      <c r="EP108" s="478">
        <f t="shared" ref="EP108" si="1558">$J$108</f>
        <v>1.1749869464294076</v>
      </c>
      <c r="EQ108" s="478"/>
      <c r="ER108" s="478"/>
      <c r="ES108" s="478"/>
      <c r="ET108" s="478">
        <f t="shared" ref="ET108" si="1559">$J$108</f>
        <v>1.1749869464294076</v>
      </c>
      <c r="EU108" s="478"/>
      <c r="EV108" s="478"/>
      <c r="EW108" s="478"/>
      <c r="EX108" s="478">
        <f t="shared" ref="EX108" si="1560">$J$108</f>
        <v>1.1749869464294076</v>
      </c>
      <c r="EY108" s="478"/>
      <c r="EZ108" s="478"/>
      <c r="FA108" s="478"/>
      <c r="FB108" s="478">
        <f t="shared" ref="FB108" si="1561">$J$108</f>
        <v>1.1749869464294076</v>
      </c>
      <c r="FC108" s="478"/>
      <c r="FD108" s="478"/>
      <c r="FE108" s="478"/>
      <c r="FF108" s="478">
        <f t="shared" ref="FF108" si="1562">$J$108</f>
        <v>1.1749869464294076</v>
      </c>
      <c r="FG108" s="478"/>
      <c r="FH108" s="478"/>
      <c r="FI108" s="478"/>
      <c r="FJ108" s="478">
        <f t="shared" ref="FJ108" si="1563">$J$108</f>
        <v>1.1749869464294076</v>
      </c>
      <c r="FK108" s="478"/>
      <c r="FL108" s="478"/>
      <c r="FM108" s="478"/>
      <c r="FN108" s="478">
        <f t="shared" ref="FN108" si="1564">$J$108</f>
        <v>1.1749869464294076</v>
      </c>
      <c r="FO108" s="478"/>
      <c r="FP108" s="478"/>
      <c r="FQ108" s="478"/>
      <c r="FR108" s="478">
        <f t="shared" ref="FR108" si="1565">$J$108</f>
        <v>1.1749869464294076</v>
      </c>
      <c r="FS108" s="478"/>
      <c r="FT108" s="478"/>
      <c r="FU108" s="478"/>
      <c r="FV108" s="478">
        <f t="shared" ref="FV108" si="1566">$J$108</f>
        <v>1.1749869464294076</v>
      </c>
      <c r="FW108" s="478"/>
      <c r="FX108" s="478"/>
      <c r="FY108" s="478"/>
      <c r="FZ108" s="478">
        <f t="shared" ref="FZ108" si="1567">$J$108</f>
        <v>1.1749869464294076</v>
      </c>
      <c r="GA108" s="478"/>
      <c r="GB108" s="478"/>
      <c r="GC108" s="478"/>
      <c r="GD108" s="478">
        <f t="shared" ref="GD108" si="1568">$J$108</f>
        <v>1.1749869464294076</v>
      </c>
      <c r="GE108" s="478"/>
      <c r="GF108" s="478"/>
      <c r="GG108" s="478"/>
      <c r="GH108" s="478">
        <f t="shared" ref="GH108" si="1569">$J$108</f>
        <v>1.1749869464294076</v>
      </c>
      <c r="GI108" s="478"/>
      <c r="GJ108" s="478"/>
      <c r="GK108" s="478"/>
      <c r="GL108" s="478">
        <f t="shared" ref="GL108" si="1570">$J$108</f>
        <v>1.1749869464294076</v>
      </c>
      <c r="GM108" s="478"/>
      <c r="GN108" s="478"/>
      <c r="GO108" s="478"/>
      <c r="GP108" s="478">
        <f t="shared" ref="GP108" si="1571">$J$108</f>
        <v>1.1749869464294076</v>
      </c>
      <c r="GQ108" s="478"/>
      <c r="GR108" s="478"/>
      <c r="GS108" s="478"/>
      <c r="GT108" s="478">
        <f t="shared" ref="GT108" si="1572">$J$108</f>
        <v>1.1749869464294076</v>
      </c>
      <c r="GU108" s="478"/>
      <c r="GV108" s="478"/>
      <c r="GW108" s="478"/>
      <c r="GX108" s="478">
        <f t="shared" ref="GX108" si="1573">$J$108</f>
        <v>1.1749869464294076</v>
      </c>
      <c r="GY108" s="478"/>
      <c r="GZ108" s="478"/>
      <c r="HA108" s="478"/>
      <c r="HB108" s="478">
        <f t="shared" ref="HB108" si="1574">$J$108</f>
        <v>1.1749869464294076</v>
      </c>
      <c r="HC108" s="478"/>
      <c r="HD108" s="478"/>
      <c r="HE108" s="478"/>
      <c r="HF108" s="478">
        <f t="shared" ref="HF108" si="1575">$J$108</f>
        <v>1.1749869464294076</v>
      </c>
      <c r="HG108" s="478"/>
      <c r="HH108" s="478"/>
      <c r="HI108" s="478"/>
      <c r="HJ108" s="478">
        <f t="shared" ref="HJ108" si="1576">$J$108</f>
        <v>1.1749869464294076</v>
      </c>
      <c r="HK108" s="478"/>
      <c r="HL108" s="478"/>
      <c r="HM108" s="478"/>
      <c r="HN108" s="478">
        <f t="shared" ref="HN108" si="1577">$J$108</f>
        <v>1.1749869464294076</v>
      </c>
      <c r="HO108" s="478"/>
      <c r="HP108" s="478"/>
      <c r="HQ108" s="478"/>
      <c r="HR108" s="478">
        <f t="shared" ref="HR108" si="1578">$J$108</f>
        <v>1.1749869464294076</v>
      </c>
      <c r="HS108" s="478"/>
      <c r="HT108" s="478"/>
      <c r="HU108" s="478"/>
      <c r="HV108" s="478">
        <f t="shared" ref="HV108" si="1579">$J$108</f>
        <v>1.1749869464294076</v>
      </c>
      <c r="HW108" s="478"/>
      <c r="HX108" s="478"/>
      <c r="HY108" s="478"/>
      <c r="HZ108" s="478">
        <f t="shared" ref="HZ108" si="1580">$J$108</f>
        <v>1.1749869464294076</v>
      </c>
      <c r="IA108" s="478"/>
      <c r="IB108" s="478"/>
      <c r="IC108" s="478"/>
      <c r="ID108" s="478">
        <f t="shared" ref="ID108" si="1581">$J$108</f>
        <v>1.1749869464294076</v>
      </c>
      <c r="IE108" s="478"/>
      <c r="IF108" s="478"/>
      <c r="IG108" s="478"/>
      <c r="IH108" s="478">
        <f t="shared" ref="IH108" si="1582">$J$108</f>
        <v>1.1749869464294076</v>
      </c>
      <c r="II108" s="478"/>
      <c r="IJ108" s="478"/>
      <c r="IK108" s="478"/>
      <c r="IL108" s="478">
        <f t="shared" ref="IL108" si="1583">$J$108</f>
        <v>1.1749869464294076</v>
      </c>
      <c r="IM108" s="478"/>
      <c r="IN108" s="478"/>
      <c r="IO108" s="478"/>
      <c r="IP108" s="478">
        <f t="shared" ref="IP108" si="1584">$J$108</f>
        <v>1.1749869464294076</v>
      </c>
      <c r="IQ108" s="478"/>
      <c r="IR108" s="478"/>
      <c r="IS108" s="478"/>
      <c r="IT108" s="478">
        <f t="shared" ref="IT108" si="1585">$J$108</f>
        <v>1.1749869464294076</v>
      </c>
      <c r="IU108" s="478"/>
      <c r="IV108" s="478"/>
      <c r="IW108" s="478"/>
      <c r="IX108" s="478">
        <f t="shared" ref="IX108" si="1586">$J$108</f>
        <v>1.1749869464294076</v>
      </c>
      <c r="IY108" s="478"/>
      <c r="IZ108" s="478"/>
      <c r="JA108" s="478"/>
      <c r="JB108" s="478">
        <f t="shared" ref="JB108" si="1587">$J$108</f>
        <v>1.1749869464294076</v>
      </c>
      <c r="JC108" s="478"/>
      <c r="JD108" s="478"/>
      <c r="JE108" s="478"/>
      <c r="JF108" s="478">
        <f t="shared" ref="JF108" si="1588">$J$108</f>
        <v>1.1749869464294076</v>
      </c>
      <c r="JG108" s="478"/>
      <c r="JH108" s="478"/>
      <c r="JI108" s="478"/>
      <c r="JJ108" s="478">
        <f t="shared" ref="JJ108" si="1589">$J$108</f>
        <v>1.1749869464294076</v>
      </c>
      <c r="JK108" s="478"/>
      <c r="JL108" s="478"/>
      <c r="JM108" s="478"/>
      <c r="JN108" s="478">
        <f t="shared" ref="JN108" si="1590">$J$108</f>
        <v>1.1749869464294076</v>
      </c>
      <c r="JO108" s="478"/>
      <c r="JP108" s="478"/>
      <c r="JQ108" s="478"/>
      <c r="JR108" s="478">
        <f t="shared" ref="JR108" si="1591">$J$108</f>
        <v>1.1749869464294076</v>
      </c>
      <c r="JS108" s="478"/>
      <c r="JT108" s="478"/>
      <c r="JU108" s="478"/>
      <c r="JV108" s="478">
        <f t="shared" ref="JV108" si="1592">$J$108</f>
        <v>1.1749869464294076</v>
      </c>
      <c r="JW108" s="478"/>
      <c r="JX108" s="478"/>
      <c r="JY108" s="478"/>
      <c r="JZ108" s="478">
        <f t="shared" ref="JZ108" si="1593">$J$108</f>
        <v>1.1749869464294076</v>
      </c>
      <c r="KA108" s="478"/>
      <c r="KB108" s="478"/>
      <c r="KC108" s="478"/>
      <c r="KD108" s="478">
        <f t="shared" ref="KD108" si="1594">$J$108</f>
        <v>1.1749869464294076</v>
      </c>
      <c r="KE108" s="478"/>
      <c r="KF108" s="478"/>
      <c r="KG108" s="478"/>
      <c r="KH108" s="478">
        <f t="shared" ref="KH108" si="1595">$J$108</f>
        <v>1.1749869464294076</v>
      </c>
      <c r="KI108" s="478"/>
      <c r="KJ108" s="478"/>
      <c r="KK108" s="478"/>
      <c r="KL108" s="478">
        <f t="shared" ref="KL108" si="1596">$J$108</f>
        <v>1.1749869464294076</v>
      </c>
      <c r="KM108" s="478"/>
      <c r="KN108" s="478"/>
      <c r="KO108" s="478"/>
      <c r="KP108" s="478">
        <f t="shared" ref="KP108" si="1597">$J$108</f>
        <v>1.1749869464294076</v>
      </c>
      <c r="KQ108" s="478"/>
      <c r="KR108" s="478"/>
      <c r="KS108" s="478"/>
      <c r="KT108" s="478">
        <f t="shared" ref="KT108" si="1598">$J$108</f>
        <v>1.1749869464294076</v>
      </c>
      <c r="KU108" s="478"/>
      <c r="KV108" s="478"/>
      <c r="KW108" s="478"/>
      <c r="KX108" s="478">
        <f t="shared" ref="KX108" si="1599">$J$108</f>
        <v>1.1749869464294076</v>
      </c>
      <c r="KY108" s="478"/>
      <c r="KZ108" s="478"/>
      <c r="LA108" s="478"/>
      <c r="LB108" s="478">
        <f t="shared" ref="LB108" si="1600">$J$108</f>
        <v>1.1749869464294076</v>
      </c>
      <c r="LC108" s="478"/>
      <c r="LD108" s="478"/>
      <c r="LE108" s="478"/>
      <c r="LF108" s="478">
        <f t="shared" ref="LF108" si="1601">$J$108</f>
        <v>1.1749869464294076</v>
      </c>
      <c r="LG108" s="478"/>
      <c r="LH108" s="478"/>
      <c r="LI108" s="478"/>
      <c r="LJ108" s="478">
        <f t="shared" ref="LJ108" si="1602">$J$108</f>
        <v>1.1749869464294076</v>
      </c>
      <c r="LK108" s="478"/>
      <c r="LL108" s="478"/>
      <c r="LM108" s="478"/>
      <c r="LN108" s="478">
        <f t="shared" ref="LN108" si="1603">$J$108</f>
        <v>1.1749869464294076</v>
      </c>
      <c r="LO108" s="478"/>
      <c r="LP108" s="478"/>
      <c r="LQ108" s="478"/>
      <c r="LR108" s="478">
        <f t="shared" ref="LR108" si="1604">$J$108</f>
        <v>1.1749869464294076</v>
      </c>
      <c r="LS108" s="478"/>
      <c r="LT108" s="478"/>
      <c r="LU108" s="478"/>
      <c r="LV108" s="478">
        <f t="shared" ref="LV108" si="1605">$J$108</f>
        <v>1.1749869464294076</v>
      </c>
      <c r="LW108" s="478"/>
      <c r="LX108" s="478"/>
      <c r="LY108" s="478"/>
      <c r="LZ108" s="478">
        <f t="shared" ref="LZ108" si="1606">$J$108</f>
        <v>1.1749869464294076</v>
      </c>
      <c r="MA108" s="478"/>
      <c r="MB108" s="478"/>
      <c r="MC108" s="478"/>
      <c r="MD108" s="478">
        <f t="shared" ref="MD108" si="1607">$J$108</f>
        <v>1.1749869464294076</v>
      </c>
      <c r="ME108" s="478"/>
      <c r="MF108" s="478"/>
      <c r="MG108" s="478"/>
      <c r="MH108" s="478">
        <f t="shared" ref="MH108" si="1608">$J$108</f>
        <v>1.1749869464294076</v>
      </c>
      <c r="MI108" s="478"/>
      <c r="MJ108" s="478"/>
      <c r="MK108" s="478"/>
      <c r="ML108" s="478">
        <f t="shared" ref="ML108" si="1609">$J$108</f>
        <v>1.1749869464294076</v>
      </c>
      <c r="MM108" s="478"/>
      <c r="MN108" s="478"/>
      <c r="MO108" s="478"/>
      <c r="MP108" s="478">
        <f t="shared" ref="MP108" si="1610">$J$108</f>
        <v>1.1749869464294076</v>
      </c>
      <c r="MQ108" s="478"/>
      <c r="MR108" s="478"/>
      <c r="MS108" s="478"/>
      <c r="MT108" s="478">
        <f t="shared" ref="MT108" si="1611">$J$108</f>
        <v>1.1749869464294076</v>
      </c>
      <c r="MU108" s="478"/>
      <c r="MV108" s="478"/>
      <c r="MW108" s="478"/>
      <c r="MX108" s="478">
        <f t="shared" ref="MX108" si="1612">$J$108</f>
        <v>1.1749869464294076</v>
      </c>
      <c r="MY108" s="478"/>
      <c r="MZ108" s="478"/>
      <c r="NA108" s="478"/>
      <c r="NB108" s="478">
        <f t="shared" ref="NB108" si="1613">$J$108</f>
        <v>1.1749869464294076</v>
      </c>
      <c r="NC108" s="478"/>
      <c r="ND108" s="478"/>
      <c r="NE108" s="478"/>
      <c r="NF108" s="478">
        <f t="shared" ref="NF108" si="1614">$J$108</f>
        <v>1.1749869464294076</v>
      </c>
      <c r="NG108" s="478"/>
      <c r="NH108" s="478"/>
      <c r="NI108" s="478"/>
      <c r="NJ108" s="478">
        <f t="shared" ref="NJ108" si="1615">$J$108</f>
        <v>1.1749869464294076</v>
      </c>
      <c r="NK108" s="478"/>
      <c r="NL108" s="478"/>
      <c r="NM108" s="478"/>
      <c r="NN108" s="478">
        <f t="shared" ref="NN108" si="1616">$J$108</f>
        <v>1.1749869464294076</v>
      </c>
      <c r="NO108" s="478"/>
      <c r="NP108" s="478"/>
      <c r="NQ108" s="478"/>
      <c r="NR108" s="478">
        <f t="shared" ref="NR108" si="1617">$J$108</f>
        <v>1.1749869464294076</v>
      </c>
      <c r="NS108" s="478"/>
      <c r="NT108" s="478"/>
      <c r="NU108" s="478"/>
      <c r="NV108" s="478">
        <f t="shared" ref="NV108" si="1618">$J$108</f>
        <v>1.1749869464294076</v>
      </c>
      <c r="NW108" s="478"/>
      <c r="NX108" s="478"/>
      <c r="NY108" s="478"/>
      <c r="NZ108" s="478">
        <f t="shared" ref="NZ108" si="1619">$J$108</f>
        <v>1.1749869464294076</v>
      </c>
      <c r="OA108" s="478"/>
      <c r="OB108" s="478"/>
      <c r="OC108" s="478"/>
      <c r="OD108" s="478">
        <f t="shared" ref="OD108" si="1620">$J$108</f>
        <v>1.1749869464294076</v>
      </c>
      <c r="OE108" s="478"/>
      <c r="OF108" s="478"/>
      <c r="OG108" s="478"/>
      <c r="OH108" s="478">
        <f t="shared" ref="OH108" si="1621">$J$108</f>
        <v>1.1749869464294076</v>
      </c>
      <c r="OI108" s="478"/>
      <c r="OJ108" s="478"/>
      <c r="OK108" s="478"/>
      <c r="OL108" s="478">
        <f t="shared" ref="OL108" si="1622">$J$108</f>
        <v>1.1749869464294076</v>
      </c>
      <c r="OM108" s="478"/>
      <c r="ON108" s="478"/>
      <c r="OO108" s="478"/>
      <c r="OP108" s="478">
        <f t="shared" ref="OP108" si="1623">$J$108</f>
        <v>1.1749869464294076</v>
      </c>
      <c r="OQ108" s="478"/>
      <c r="OR108" s="478"/>
      <c r="OS108" s="478"/>
      <c r="OT108" s="478">
        <f t="shared" ref="OT108" si="1624">$J$108</f>
        <v>1.1749869464294076</v>
      </c>
      <c r="OU108" s="478"/>
      <c r="OV108" s="478"/>
      <c r="OW108" s="478"/>
      <c r="OX108" s="478">
        <f t="shared" ref="OX108" si="1625">$J$108</f>
        <v>1.1749869464294076</v>
      </c>
      <c r="OY108" s="478"/>
      <c r="OZ108" s="478"/>
      <c r="PA108" s="478"/>
      <c r="PB108" s="478">
        <f t="shared" ref="PB108" si="1626">$J$108</f>
        <v>1.1749869464294076</v>
      </c>
      <c r="PC108" s="478"/>
      <c r="PD108" s="478"/>
      <c r="PE108" s="478"/>
      <c r="PF108" s="478">
        <f t="shared" ref="PF108" si="1627">$J$108</f>
        <v>1.1749869464294076</v>
      </c>
      <c r="PG108" s="478"/>
      <c r="PH108" s="478"/>
      <c r="PI108" s="478"/>
      <c r="PJ108" s="478">
        <f t="shared" ref="PJ108" si="1628">$J$108</f>
        <v>1.1749869464294076</v>
      </c>
      <c r="PK108" s="478"/>
      <c r="PL108" s="478"/>
      <c r="PM108" s="478"/>
      <c r="PN108" s="478">
        <f t="shared" ref="PN108" si="1629">$J$108</f>
        <v>1.1749869464294076</v>
      </c>
      <c r="PO108" s="478"/>
      <c r="PP108" s="478"/>
      <c r="PQ108" s="478"/>
      <c r="PR108" s="478">
        <f t="shared" ref="PR108" si="1630">$J$108</f>
        <v>1.1749869464294076</v>
      </c>
      <c r="PS108" s="478"/>
      <c r="PT108" s="478"/>
      <c r="PU108" s="478"/>
      <c r="PV108" s="478">
        <f t="shared" ref="PV108" si="1631">$J$108</f>
        <v>1.1749869464294076</v>
      </c>
      <c r="PW108" s="478"/>
      <c r="PX108" s="478"/>
      <c r="PY108" s="478"/>
      <c r="PZ108" s="478">
        <f t="shared" ref="PZ108" si="1632">$J$108</f>
        <v>1.1749869464294076</v>
      </c>
      <c r="QA108" s="478"/>
      <c r="QB108" s="478"/>
      <c r="QC108" s="478"/>
      <c r="QD108" s="478">
        <f t="shared" ref="QD108" si="1633">$J$108</f>
        <v>1.1749869464294076</v>
      </c>
      <c r="QE108" s="478"/>
      <c r="QF108" s="478"/>
      <c r="QG108" s="478"/>
      <c r="QH108" s="478">
        <f t="shared" ref="QH108" si="1634">$J$108</f>
        <v>1.1749869464294076</v>
      </c>
      <c r="QI108" s="478"/>
      <c r="QJ108" s="478"/>
      <c r="QK108" s="478"/>
      <c r="QL108" s="478">
        <f t="shared" ref="QL108" si="1635">$J$108</f>
        <v>1.1749869464294076</v>
      </c>
      <c r="QM108" s="478"/>
      <c r="QN108" s="478"/>
      <c r="QO108" s="478"/>
      <c r="QP108" s="478">
        <f t="shared" ref="QP108" si="1636">$J$108</f>
        <v>1.1749869464294076</v>
      </c>
      <c r="QQ108" s="478"/>
      <c r="QR108" s="478"/>
      <c r="QS108" s="478"/>
      <c r="QT108" s="478">
        <f t="shared" ref="QT108" si="1637">$J$108</f>
        <v>1.1749869464294076</v>
      </c>
      <c r="QU108" s="478"/>
      <c r="QV108" s="478"/>
      <c r="QW108" s="478"/>
      <c r="QX108" s="478">
        <f t="shared" ref="QX108" si="1638">$J$108</f>
        <v>1.1749869464294076</v>
      </c>
      <c r="QY108" s="478"/>
      <c r="QZ108" s="478"/>
      <c r="RA108" s="478"/>
      <c r="RB108" s="478">
        <f t="shared" ref="RB108" si="1639">$J$108</f>
        <v>1.1749869464294076</v>
      </c>
      <c r="RC108" s="478"/>
      <c r="RD108" s="478"/>
      <c r="RE108" s="478"/>
      <c r="RF108" s="478">
        <f t="shared" ref="RF108" si="1640">$J$108</f>
        <v>1.1749869464294076</v>
      </c>
      <c r="RG108" s="478"/>
      <c r="RH108" s="478"/>
      <c r="RI108" s="478"/>
      <c r="RJ108" s="478">
        <f t="shared" ref="RJ108" si="1641">$J$108</f>
        <v>1.1749869464294076</v>
      </c>
      <c r="RK108" s="478"/>
      <c r="RL108" s="478"/>
      <c r="RM108" s="478"/>
      <c r="RN108" s="478">
        <f t="shared" ref="RN108" si="1642">$J$108</f>
        <v>1.1749869464294076</v>
      </c>
      <c r="RO108" s="478"/>
      <c r="RP108" s="478"/>
      <c r="RQ108" s="478"/>
      <c r="RR108" s="478">
        <f t="shared" ref="RR108" si="1643">$J$108</f>
        <v>1.1749869464294076</v>
      </c>
      <c r="RS108" s="478"/>
      <c r="RT108" s="478"/>
      <c r="RU108" s="478"/>
      <c r="RV108" s="478">
        <f t="shared" ref="RV108" si="1644">$J$108</f>
        <v>1.1749869464294076</v>
      </c>
      <c r="RW108" s="478"/>
      <c r="RX108" s="478"/>
      <c r="RY108" s="478"/>
      <c r="RZ108" s="478">
        <f t="shared" ref="RZ108" si="1645">$J$108</f>
        <v>1.1749869464294076</v>
      </c>
      <c r="SA108" s="478"/>
      <c r="SB108" s="478"/>
      <c r="SC108" s="478"/>
      <c r="SD108" s="478">
        <f t="shared" ref="SD108" si="1646">$J$108</f>
        <v>1.1749869464294076</v>
      </c>
      <c r="SE108" s="478"/>
      <c r="SF108" s="478"/>
      <c r="SG108" s="478"/>
      <c r="SH108" s="478">
        <f t="shared" ref="SH108" si="1647">$J$108</f>
        <v>1.1749869464294076</v>
      </c>
      <c r="SI108" s="478"/>
      <c r="SJ108" s="478"/>
      <c r="SK108" s="478"/>
      <c r="SL108" s="478">
        <f t="shared" ref="SL108" si="1648">$J$108</f>
        <v>1.1749869464294076</v>
      </c>
      <c r="SM108" s="478"/>
      <c r="SN108" s="478"/>
      <c r="SO108" s="478"/>
      <c r="SP108" s="478">
        <f t="shared" ref="SP108" si="1649">$J$108</f>
        <v>1.1749869464294076</v>
      </c>
      <c r="SQ108" s="478"/>
      <c r="SR108" s="478"/>
      <c r="SS108" s="478"/>
      <c r="ST108" s="478">
        <f t="shared" ref="ST108" si="1650">$J$108</f>
        <v>1.1749869464294076</v>
      </c>
      <c r="SU108" s="478"/>
      <c r="SV108" s="478"/>
      <c r="SW108" s="478"/>
      <c r="SX108" s="478">
        <f t="shared" ref="SX108" si="1651">$J$108</f>
        <v>1.1749869464294076</v>
      </c>
      <c r="SY108" s="478"/>
      <c r="SZ108" s="478"/>
      <c r="TA108" s="478"/>
      <c r="TB108" s="478">
        <f t="shared" ref="TB108" si="1652">$J$108</f>
        <v>1.1749869464294076</v>
      </c>
      <c r="TC108" s="478"/>
      <c r="TD108" s="478"/>
      <c r="TE108" s="478"/>
      <c r="TF108" s="478">
        <f t="shared" ref="TF108" si="1653">$J$108</f>
        <v>1.1749869464294076</v>
      </c>
      <c r="TG108" s="478"/>
      <c r="TH108" s="478"/>
      <c r="TI108" s="478"/>
      <c r="TJ108" s="478">
        <f t="shared" ref="TJ108" si="1654">$J$108</f>
        <v>1.1749869464294076</v>
      </c>
      <c r="TK108" s="478"/>
      <c r="TL108" s="478"/>
      <c r="TM108" s="478"/>
      <c r="TN108" s="478">
        <f t="shared" ref="TN108" si="1655">$J$108</f>
        <v>1.1749869464294076</v>
      </c>
      <c r="TO108" s="478"/>
      <c r="TP108" s="478"/>
      <c r="TQ108" s="478"/>
      <c r="TR108" s="478">
        <f t="shared" ref="TR108" si="1656">$J$108</f>
        <v>1.1749869464294076</v>
      </c>
      <c r="TS108" s="478"/>
      <c r="TT108" s="478"/>
      <c r="TU108" s="478"/>
      <c r="TV108" s="478">
        <f t="shared" ref="TV108" si="1657">$J$108</f>
        <v>1.1749869464294076</v>
      </c>
      <c r="TW108" s="478"/>
      <c r="TX108" s="478"/>
      <c r="TY108" s="478"/>
      <c r="TZ108" s="478">
        <f t="shared" ref="TZ108" si="1658">$J$108</f>
        <v>1.1749869464294076</v>
      </c>
      <c r="UA108" s="478"/>
      <c r="UB108" s="478"/>
      <c r="UC108" s="478"/>
      <c r="UD108" s="478">
        <f t="shared" ref="UD108" si="1659">$J$108</f>
        <v>1.1749869464294076</v>
      </c>
      <c r="UE108" s="478"/>
      <c r="UF108" s="478"/>
      <c r="UG108" s="478"/>
      <c r="UH108" s="478">
        <f t="shared" ref="UH108" si="1660">$J$108</f>
        <v>1.1749869464294076</v>
      </c>
      <c r="UI108" s="478"/>
      <c r="UJ108" s="478"/>
      <c r="UK108" s="478"/>
      <c r="UL108" s="478">
        <f t="shared" ref="UL108" si="1661">$J$108</f>
        <v>1.1749869464294076</v>
      </c>
      <c r="UM108" s="478"/>
      <c r="UN108" s="478"/>
      <c r="UO108" s="478"/>
      <c r="UP108" s="478">
        <f t="shared" ref="UP108" si="1662">$J$108</f>
        <v>1.1749869464294076</v>
      </c>
      <c r="UQ108" s="478"/>
      <c r="UR108" s="478"/>
      <c r="US108" s="478"/>
      <c r="UT108" s="478">
        <f t="shared" ref="UT108" si="1663">$J$108</f>
        <v>1.1749869464294076</v>
      </c>
      <c r="UU108" s="478"/>
      <c r="UV108" s="478"/>
      <c r="UW108" s="478"/>
      <c r="UX108" s="478">
        <f t="shared" ref="UX108" si="1664">$J$108</f>
        <v>1.1749869464294076</v>
      </c>
      <c r="UY108" s="478"/>
      <c r="UZ108" s="478"/>
      <c r="VA108" s="478"/>
      <c r="VB108" s="478">
        <f t="shared" ref="VB108" si="1665">$J$108</f>
        <v>1.1749869464294076</v>
      </c>
      <c r="VC108" s="478"/>
      <c r="VD108" s="478"/>
      <c r="VE108" s="478"/>
      <c r="VF108" s="478">
        <f t="shared" ref="VF108" si="1666">$J$108</f>
        <v>1.1749869464294076</v>
      </c>
      <c r="VG108" s="478"/>
      <c r="VH108" s="478"/>
      <c r="VI108" s="478"/>
      <c r="VJ108" s="478">
        <f t="shared" ref="VJ108" si="1667">$J$108</f>
        <v>1.1749869464294076</v>
      </c>
      <c r="VK108" s="478"/>
      <c r="VL108" s="478"/>
      <c r="VM108" s="478"/>
      <c r="VN108" s="478">
        <f t="shared" ref="VN108" si="1668">$J$108</f>
        <v>1.1749869464294076</v>
      </c>
      <c r="VO108" s="478"/>
      <c r="VP108" s="478"/>
      <c r="VQ108" s="478"/>
      <c r="VR108" s="478">
        <f t="shared" ref="VR108" si="1669">$J$108</f>
        <v>1.1749869464294076</v>
      </c>
      <c r="VS108" s="478"/>
      <c r="VT108" s="478"/>
      <c r="VU108" s="478"/>
      <c r="VV108" s="478">
        <f t="shared" ref="VV108" si="1670">$J$108</f>
        <v>1.1749869464294076</v>
      </c>
      <c r="VW108" s="478"/>
      <c r="VX108" s="478"/>
      <c r="VY108" s="478"/>
      <c r="VZ108" s="478">
        <f t="shared" ref="VZ108" si="1671">$J$108</f>
        <v>1.1749869464294076</v>
      </c>
      <c r="WA108" s="478"/>
      <c r="WB108" s="478"/>
      <c r="WC108" s="478"/>
      <c r="WD108" s="478">
        <f t="shared" ref="WD108" si="1672">$J$108</f>
        <v>1.1749869464294076</v>
      </c>
      <c r="WE108" s="478"/>
      <c r="WF108" s="478"/>
      <c r="WG108" s="478"/>
      <c r="WH108" s="478">
        <f t="shared" ref="WH108" si="1673">$J$108</f>
        <v>1.1749869464294076</v>
      </c>
      <c r="WI108" s="478"/>
      <c r="WJ108" s="478"/>
      <c r="WK108" s="478"/>
      <c r="WL108" s="478">
        <f t="shared" ref="WL108" si="1674">$J$108</f>
        <v>1.1749869464294076</v>
      </c>
      <c r="WM108" s="478"/>
      <c r="WN108" s="478"/>
      <c r="WO108" s="478"/>
      <c r="WP108" s="478">
        <f t="shared" ref="WP108" si="1675">$J$108</f>
        <v>1.1749869464294076</v>
      </c>
      <c r="WQ108" s="478"/>
      <c r="WR108" s="478"/>
      <c r="WS108" s="478"/>
      <c r="WT108" s="478">
        <f t="shared" ref="WT108" si="1676">$J$108</f>
        <v>1.1749869464294076</v>
      </c>
      <c r="WU108" s="478"/>
      <c r="WV108" s="478"/>
      <c r="WW108" s="478"/>
      <c r="WX108" s="478">
        <f t="shared" ref="WX108" si="1677">$J$108</f>
        <v>1.1749869464294076</v>
      </c>
      <c r="WY108" s="478"/>
      <c r="WZ108" s="478"/>
      <c r="XA108" s="478"/>
      <c r="XB108" s="478">
        <f t="shared" ref="XB108" si="1678">$J$108</f>
        <v>1.1749869464294076</v>
      </c>
      <c r="XC108" s="478"/>
      <c r="XD108" s="478"/>
      <c r="XE108" s="478"/>
      <c r="XF108" s="478">
        <f t="shared" ref="XF108" si="1679">$J$108</f>
        <v>1.1749869464294076</v>
      </c>
      <c r="XG108" s="478"/>
      <c r="XH108" s="478"/>
      <c r="XI108" s="478"/>
      <c r="XJ108" s="478">
        <f t="shared" ref="XJ108" si="1680">$J$108</f>
        <v>1.1749869464294076</v>
      </c>
      <c r="XK108" s="478"/>
      <c r="XL108" s="478"/>
      <c r="XM108" s="478"/>
      <c r="XN108" s="478">
        <f t="shared" ref="XN108" si="1681">$J$108</f>
        <v>1.1749869464294076</v>
      </c>
      <c r="XO108" s="478"/>
      <c r="XP108" s="478"/>
      <c r="XQ108" s="478"/>
      <c r="XR108" s="478">
        <f t="shared" ref="XR108" si="1682">$J$108</f>
        <v>1.1749869464294076</v>
      </c>
      <c r="XS108" s="478"/>
      <c r="XT108" s="478"/>
      <c r="XU108" s="478"/>
      <c r="XV108" s="478">
        <f t="shared" ref="XV108" si="1683">$J$108</f>
        <v>1.1749869464294076</v>
      </c>
      <c r="XW108" s="478"/>
      <c r="XX108" s="478"/>
      <c r="XY108" s="478"/>
      <c r="XZ108" s="478">
        <f t="shared" ref="XZ108" si="1684">$J$108</f>
        <v>1.1749869464294076</v>
      </c>
      <c r="YA108" s="478"/>
      <c r="YB108" s="478"/>
      <c r="YC108" s="478"/>
      <c r="YD108" s="478">
        <f t="shared" ref="YD108" si="1685">$J$108</f>
        <v>1.1749869464294076</v>
      </c>
      <c r="YE108" s="478"/>
      <c r="YF108" s="478"/>
      <c r="YG108" s="478"/>
      <c r="YH108" s="478">
        <f t="shared" ref="YH108" si="1686">$J$108</f>
        <v>1.1749869464294076</v>
      </c>
      <c r="YI108" s="478"/>
      <c r="YJ108" s="478"/>
      <c r="YK108" s="478"/>
      <c r="YL108" s="478">
        <f t="shared" ref="YL108" si="1687">$J$108</f>
        <v>1.1749869464294076</v>
      </c>
      <c r="YM108" s="478"/>
      <c r="YN108" s="478"/>
      <c r="YO108" s="478"/>
      <c r="YP108" s="478">
        <f t="shared" ref="YP108" si="1688">$J$108</f>
        <v>1.1749869464294076</v>
      </c>
      <c r="YQ108" s="478"/>
      <c r="YR108" s="478"/>
      <c r="YS108" s="478"/>
      <c r="YT108" s="478">
        <f t="shared" ref="YT108" si="1689">$J$108</f>
        <v>1.1749869464294076</v>
      </c>
      <c r="YU108" s="478"/>
      <c r="YV108" s="478"/>
      <c r="YW108" s="478"/>
      <c r="YX108" s="478">
        <f t="shared" ref="YX108" si="1690">$J$108</f>
        <v>1.1749869464294076</v>
      </c>
      <c r="YY108" s="478"/>
      <c r="YZ108" s="478"/>
      <c r="ZA108" s="478"/>
      <c r="ZB108" s="478">
        <f t="shared" ref="ZB108" si="1691">$J$108</f>
        <v>1.1749869464294076</v>
      </c>
      <c r="ZC108" s="478"/>
      <c r="ZD108" s="478"/>
      <c r="ZE108" s="478"/>
      <c r="ZF108" s="478">
        <f t="shared" ref="ZF108" si="1692">$J$108</f>
        <v>1.1749869464294076</v>
      </c>
      <c r="ZG108" s="478"/>
      <c r="ZH108" s="478"/>
      <c r="ZI108" s="478"/>
      <c r="ZJ108" s="478">
        <f t="shared" ref="ZJ108" si="1693">$J$108</f>
        <v>1.1749869464294076</v>
      </c>
      <c r="ZK108" s="478"/>
      <c r="ZL108" s="478"/>
      <c r="ZM108" s="478"/>
      <c r="ZN108" s="478">
        <f t="shared" ref="ZN108" si="1694">$J$108</f>
        <v>1.1749869464294076</v>
      </c>
      <c r="ZO108" s="478"/>
      <c r="ZP108" s="478"/>
      <c r="ZQ108" s="478"/>
      <c r="ZR108" s="478">
        <f t="shared" ref="ZR108" si="1695">$J$108</f>
        <v>1.1749869464294076</v>
      </c>
      <c r="ZS108" s="478"/>
      <c r="ZT108" s="478"/>
      <c r="ZU108" s="478"/>
      <c r="ZV108" s="478">
        <f t="shared" ref="ZV108" si="1696">$J$108</f>
        <v>1.1749869464294076</v>
      </c>
      <c r="ZW108" s="478"/>
      <c r="ZX108" s="478"/>
      <c r="ZY108" s="478"/>
      <c r="ZZ108" s="478">
        <f t="shared" ref="ZZ108" si="1697">$J$108</f>
        <v>1.1749869464294076</v>
      </c>
      <c r="AAA108" s="478"/>
      <c r="AAB108" s="478"/>
      <c r="AAC108" s="478"/>
      <c r="AAD108" s="478">
        <f t="shared" ref="AAD108" si="1698">$J$108</f>
        <v>1.1749869464294076</v>
      </c>
      <c r="AAE108" s="478"/>
      <c r="AAF108" s="478"/>
      <c r="AAG108" s="478"/>
      <c r="AAH108" s="478">
        <f t="shared" ref="AAH108" si="1699">$J$108</f>
        <v>1.1749869464294076</v>
      </c>
      <c r="AAI108" s="478"/>
      <c r="AAJ108" s="478"/>
      <c r="AAK108" s="478"/>
      <c r="AAL108" s="478">
        <f t="shared" ref="AAL108" si="1700">$J$108</f>
        <v>1.1749869464294076</v>
      </c>
      <c r="AAM108" s="478"/>
      <c r="AAN108" s="478"/>
      <c r="AAO108" s="478"/>
      <c r="AAP108" s="478">
        <f t="shared" ref="AAP108" si="1701">$J$108</f>
        <v>1.1749869464294076</v>
      </c>
      <c r="AAQ108" s="478"/>
      <c r="AAR108" s="478"/>
      <c r="AAS108" s="478"/>
      <c r="AAT108" s="478">
        <f t="shared" ref="AAT108" si="1702">$J$108</f>
        <v>1.1749869464294076</v>
      </c>
      <c r="AAU108" s="478"/>
      <c r="AAV108" s="478"/>
      <c r="AAW108" s="478"/>
      <c r="AAX108" s="478">
        <f t="shared" ref="AAX108" si="1703">$J$108</f>
        <v>1.1749869464294076</v>
      </c>
      <c r="AAY108" s="478"/>
      <c r="AAZ108" s="478"/>
      <c r="ABA108" s="478"/>
      <c r="ABB108" s="478">
        <f t="shared" ref="ABB108" si="1704">$J$108</f>
        <v>1.1749869464294076</v>
      </c>
      <c r="ABC108" s="478"/>
      <c r="ABD108" s="478"/>
      <c r="ABE108" s="478"/>
      <c r="ABF108" s="478">
        <f t="shared" ref="ABF108" si="1705">$J$108</f>
        <v>1.1749869464294076</v>
      </c>
      <c r="ABG108" s="478"/>
      <c r="ABH108" s="478"/>
      <c r="ABI108" s="478"/>
      <c r="ABJ108" s="478">
        <f t="shared" ref="ABJ108" si="1706">$J$108</f>
        <v>1.1749869464294076</v>
      </c>
      <c r="ABK108" s="478"/>
      <c r="ABL108" s="478"/>
      <c r="ABM108" s="478"/>
      <c r="ABN108" s="478">
        <f t="shared" ref="ABN108" si="1707">$J$108</f>
        <v>1.1749869464294076</v>
      </c>
      <c r="ABO108" s="478"/>
      <c r="ABP108" s="478"/>
      <c r="ABQ108" s="478"/>
      <c r="ABR108" s="478">
        <f t="shared" ref="ABR108" si="1708">$J$108</f>
        <v>1.1749869464294076</v>
      </c>
      <c r="ABS108" s="478"/>
      <c r="ABT108" s="478"/>
      <c r="ABU108" s="478"/>
      <c r="ABV108" s="478">
        <f t="shared" ref="ABV108" si="1709">$J$108</f>
        <v>1.1749869464294076</v>
      </c>
      <c r="ABW108" s="478"/>
      <c r="ABX108" s="478"/>
      <c r="ABY108" s="478"/>
      <c r="ABZ108" s="478">
        <f t="shared" ref="ABZ108" si="1710">$J$108</f>
        <v>1.1749869464294076</v>
      </c>
      <c r="ACA108" s="478"/>
      <c r="ACB108" s="478"/>
      <c r="ACC108" s="478"/>
      <c r="ACD108" s="478">
        <f t="shared" ref="ACD108" si="1711">$J$108</f>
        <v>1.1749869464294076</v>
      </c>
      <c r="ACE108" s="478"/>
      <c r="ACF108" s="478"/>
      <c r="ACG108" s="478"/>
      <c r="ACH108" s="478">
        <f t="shared" ref="ACH108" si="1712">$J$108</f>
        <v>1.1749869464294076</v>
      </c>
      <c r="ACI108" s="478"/>
      <c r="ACJ108" s="478"/>
      <c r="ACK108" s="478"/>
      <c r="ACL108" s="478">
        <f t="shared" ref="ACL108" si="1713">$J$108</f>
        <v>1.1749869464294076</v>
      </c>
      <c r="ACM108" s="478"/>
      <c r="ACN108" s="478"/>
      <c r="ACO108" s="478"/>
      <c r="ACP108" s="478">
        <f t="shared" ref="ACP108" si="1714">$J$108</f>
        <v>1.1749869464294076</v>
      </c>
      <c r="ACQ108" s="478"/>
      <c r="ACR108" s="478"/>
      <c r="ACS108" s="478"/>
      <c r="ACT108" s="478">
        <f t="shared" ref="ACT108" si="1715">$J$108</f>
        <v>1.1749869464294076</v>
      </c>
      <c r="ACU108" s="478"/>
      <c r="ACV108" s="478"/>
      <c r="ACW108" s="478"/>
      <c r="ACX108" s="478">
        <f t="shared" ref="ACX108" si="1716">$J$108</f>
        <v>1.1749869464294076</v>
      </c>
      <c r="ACY108" s="478"/>
      <c r="ACZ108" s="478"/>
      <c r="ADA108" s="478"/>
      <c r="ADB108" s="478">
        <f t="shared" ref="ADB108" si="1717">$J$108</f>
        <v>1.1749869464294076</v>
      </c>
      <c r="ADC108" s="478"/>
      <c r="ADD108" s="478"/>
      <c r="ADE108" s="478"/>
      <c r="ADF108" s="478">
        <f t="shared" ref="ADF108" si="1718">$J$108</f>
        <v>1.1749869464294076</v>
      </c>
      <c r="ADG108" s="478"/>
      <c r="ADH108" s="478"/>
      <c r="ADI108" s="478"/>
      <c r="ADJ108" s="478">
        <f t="shared" ref="ADJ108" si="1719">$J$108</f>
        <v>1.1749869464294076</v>
      </c>
      <c r="ADK108" s="478"/>
      <c r="ADL108" s="478"/>
      <c r="ADM108" s="478"/>
      <c r="ADN108" s="478">
        <f t="shared" ref="ADN108" si="1720">$J$108</f>
        <v>1.1749869464294076</v>
      </c>
      <c r="ADO108" s="478"/>
      <c r="ADP108" s="478"/>
      <c r="ADQ108" s="478"/>
      <c r="ADR108" s="478">
        <f t="shared" ref="ADR108" si="1721">$J$108</f>
        <v>1.1749869464294076</v>
      </c>
      <c r="ADS108" s="478"/>
      <c r="ADT108" s="478"/>
      <c r="ADU108" s="478"/>
      <c r="ADV108" s="478">
        <f t="shared" ref="ADV108" si="1722">$J$108</f>
        <v>1.1749869464294076</v>
      </c>
      <c r="ADW108" s="478"/>
      <c r="ADX108" s="478"/>
      <c r="ADY108" s="478"/>
      <c r="ADZ108" s="478">
        <f t="shared" ref="ADZ108" si="1723">$J$108</f>
        <v>1.1749869464294076</v>
      </c>
      <c r="AEA108" s="478"/>
      <c r="AEB108" s="478"/>
      <c r="AEC108" s="478"/>
      <c r="AED108" s="478">
        <f t="shared" ref="AED108" si="1724">$J$108</f>
        <v>1.1749869464294076</v>
      </c>
      <c r="AEE108" s="478"/>
      <c r="AEF108" s="478"/>
      <c r="AEG108" s="478"/>
    </row>
    <row r="109" spans="1:817">
      <c r="A109" s="915" t="s">
        <v>415</v>
      </c>
      <c r="B109" s="538" t="s">
        <v>1334</v>
      </c>
      <c r="C109" s="462"/>
      <c r="D109" s="443"/>
      <c r="E109" s="443" t="s">
        <v>417</v>
      </c>
      <c r="F109" s="445"/>
      <c r="G109" s="443"/>
      <c r="H109" s="443"/>
      <c r="I109" s="443"/>
      <c r="J109" s="601">
        <f>J106*J108</f>
        <v>7094.1035776768986</v>
      </c>
      <c r="K109" s="601"/>
      <c r="L109" s="601"/>
      <c r="M109" s="601"/>
      <c r="N109" s="601">
        <f>N106*N108</f>
        <v>7551.3717864597129</v>
      </c>
      <c r="O109" s="601"/>
      <c r="P109" s="601"/>
      <c r="Q109" s="601"/>
      <c r="R109" s="601">
        <f>R106*R108</f>
        <v>7058.2954240378886</v>
      </c>
      <c r="S109" s="601"/>
      <c r="T109" s="601"/>
      <c r="U109" s="601"/>
      <c r="V109" s="601">
        <f>V106*V108</f>
        <v>4715.491737810632</v>
      </c>
      <c r="W109" s="601"/>
      <c r="X109" s="601"/>
      <c r="Y109" s="601"/>
      <c r="Z109" s="601">
        <f>Z106*Z108</f>
        <v>50777.234700872548</v>
      </c>
      <c r="AA109" s="601"/>
      <c r="AB109" s="601"/>
      <c r="AC109" s="601"/>
      <c r="AD109" s="601">
        <f>AD106*AD108</f>
        <v>8090.4507904600896</v>
      </c>
      <c r="AE109" s="601"/>
      <c r="AF109" s="601"/>
      <c r="AG109" s="601"/>
      <c r="AH109" s="601">
        <f>AH106*AH108</f>
        <v>42183.861210236988</v>
      </c>
      <c r="AI109" s="601"/>
      <c r="AJ109" s="601"/>
      <c r="AK109" s="601"/>
      <c r="AL109" s="601">
        <f>AL106*AL108</f>
        <v>4503.0157630525318</v>
      </c>
      <c r="AM109" s="601"/>
      <c r="AN109" s="601"/>
      <c r="AO109" s="601"/>
      <c r="AP109" s="601">
        <f>AP106*AP108</f>
        <v>15964.531050642254</v>
      </c>
      <c r="AQ109" s="601"/>
      <c r="AR109" s="601"/>
      <c r="AS109" s="601"/>
      <c r="AT109" s="601">
        <f>AT106*AT108</f>
        <v>2250.1511967093033</v>
      </c>
      <c r="AU109" s="601"/>
      <c r="AV109" s="601"/>
      <c r="AW109" s="601"/>
      <c r="AX109" s="601">
        <f>AX106*AX108</f>
        <v>156137.70424025299</v>
      </c>
      <c r="AY109" s="601"/>
      <c r="AZ109" s="601"/>
      <c r="BA109" s="601"/>
      <c r="BB109" s="601">
        <f>BB106*BB108</f>
        <v>327008.4807842634</v>
      </c>
      <c r="BC109" s="601"/>
      <c r="BD109" s="601"/>
      <c r="BE109" s="601"/>
      <c r="BF109" s="601">
        <f>BF106*BF108</f>
        <v>100186.37970143899</v>
      </c>
      <c r="BG109" s="601"/>
      <c r="BH109" s="601"/>
      <c r="BI109" s="601"/>
      <c r="BJ109" s="601">
        <f>BJ106*BJ108</f>
        <v>82202.214789280697</v>
      </c>
      <c r="BK109" s="601"/>
      <c r="BL109" s="601"/>
      <c r="BM109" s="601"/>
      <c r="BN109" s="601">
        <f>BN106*BN108</f>
        <v>107852.74440055703</v>
      </c>
      <c r="BO109" s="601"/>
      <c r="BP109" s="601"/>
      <c r="BQ109" s="601"/>
      <c r="BR109" s="601">
        <f>BR106*BR108</f>
        <v>125277.44341861074</v>
      </c>
      <c r="BS109" s="601"/>
      <c r="BT109" s="601"/>
      <c r="BU109" s="601"/>
      <c r="BV109" s="601">
        <f>BV106*BV108</f>
        <v>84832.867792135847</v>
      </c>
      <c r="BW109" s="601"/>
      <c r="BX109" s="601"/>
      <c r="BY109" s="601"/>
      <c r="BZ109" s="601">
        <f>BZ106*BZ108</f>
        <v>716430.5975720865</v>
      </c>
      <c r="CA109" s="601"/>
      <c r="CB109" s="601"/>
      <c r="CC109" s="601"/>
      <c r="CD109" s="601">
        <f>CD106*CD108</f>
        <v>102753.98867646928</v>
      </c>
      <c r="CE109" s="601"/>
      <c r="CF109" s="601"/>
      <c r="CG109" s="601"/>
      <c r="CH109" s="601">
        <f>CH106*CH108</f>
        <v>2036.0738288175294</v>
      </c>
      <c r="CI109" s="601"/>
      <c r="CJ109" s="601"/>
      <c r="CK109" s="601"/>
      <c r="CL109" s="601">
        <f>CL106*CL108</f>
        <v>23600.547189067092</v>
      </c>
      <c r="CM109" s="601"/>
      <c r="CN109" s="601"/>
      <c r="CO109" s="601"/>
      <c r="CP109" s="601">
        <f>CP106*CP108</f>
        <v>17658.695219904261</v>
      </c>
      <c r="CQ109" s="601"/>
      <c r="CR109" s="601"/>
      <c r="CS109" s="601"/>
      <c r="CT109" s="601">
        <f>CT106*CT108</f>
        <v>290121.07125252736</v>
      </c>
      <c r="CU109" s="601"/>
      <c r="CV109" s="601"/>
      <c r="CW109" s="601"/>
      <c r="CX109" s="601">
        <f>CX106*CX108</f>
        <v>1234525.6605302864</v>
      </c>
      <c r="CY109" s="601"/>
      <c r="CZ109" s="601"/>
      <c r="DA109" s="601"/>
      <c r="DB109" s="601">
        <f>DB106*DB108</f>
        <v>8455.4943570348223</v>
      </c>
      <c r="DC109" s="601"/>
      <c r="DD109" s="601"/>
      <c r="DE109" s="601"/>
      <c r="DF109" s="601">
        <f>DF106*DF108</f>
        <v>0</v>
      </c>
      <c r="DG109" s="601"/>
      <c r="DH109" s="601"/>
      <c r="DI109" s="601"/>
      <c r="DJ109" s="601">
        <f>DJ106*DJ108</f>
        <v>92574.060458492793</v>
      </c>
      <c r="DK109" s="601"/>
      <c r="DL109" s="601"/>
      <c r="DM109" s="601"/>
      <c r="DN109" s="601">
        <f>DN106*DN108</f>
        <v>100518.47747016724</v>
      </c>
      <c r="DO109" s="601"/>
      <c r="DP109" s="601"/>
      <c r="DQ109" s="601"/>
      <c r="DR109" s="601">
        <f>DR106*DR108</f>
        <v>72038.025885946743</v>
      </c>
      <c r="DS109" s="601"/>
      <c r="DT109" s="601"/>
      <c r="DU109" s="601"/>
      <c r="DV109" s="601">
        <f>DV106*DV108</f>
        <v>20721.285989295211</v>
      </c>
      <c r="DW109" s="601"/>
      <c r="DX109" s="601"/>
      <c r="DY109" s="601"/>
      <c r="DZ109" s="601">
        <f>DZ106*DZ108</f>
        <v>72231.611909932559</v>
      </c>
      <c r="EA109" s="601"/>
      <c r="EB109" s="601"/>
      <c r="EC109" s="601"/>
      <c r="ED109" s="601">
        <f>ED106*ED108</f>
        <v>120328.91390015678</v>
      </c>
      <c r="EE109" s="601"/>
      <c r="EF109" s="601"/>
      <c r="EG109" s="601"/>
      <c r="EH109" s="601">
        <f>EH106*EH108</f>
        <v>135314.12199627515</v>
      </c>
      <c r="EI109" s="601"/>
      <c r="EJ109" s="601"/>
      <c r="EK109" s="601"/>
      <c r="EL109" s="601">
        <f>EL106*EL108</f>
        <v>74962.052790617294</v>
      </c>
      <c r="EM109" s="601"/>
      <c r="EN109" s="601"/>
      <c r="EO109" s="601"/>
      <c r="EP109" s="601">
        <f>EP106*EP108</f>
        <v>142637.10103445224</v>
      </c>
      <c r="EQ109" s="601"/>
      <c r="ER109" s="601"/>
      <c r="ES109" s="601"/>
      <c r="ET109" s="601">
        <f>ET106*ET108</f>
        <v>90011.517870136871</v>
      </c>
      <c r="EU109" s="601"/>
      <c r="EV109" s="601"/>
      <c r="EW109" s="601"/>
      <c r="EX109" s="601">
        <f>EX106*EX108</f>
        <v>671791.78418093733</v>
      </c>
      <c r="EY109" s="601"/>
      <c r="EZ109" s="601"/>
      <c r="FA109" s="601"/>
      <c r="FB109" s="601">
        <f>FB106*FB108</f>
        <v>243871.54162592642</v>
      </c>
      <c r="FC109" s="601"/>
      <c r="FD109" s="601"/>
      <c r="FE109" s="601"/>
      <c r="FF109" s="601">
        <f>FF106*FF108</f>
        <v>103585.30388120892</v>
      </c>
      <c r="FG109" s="601"/>
      <c r="FH109" s="601"/>
      <c r="FI109" s="601"/>
      <c r="FJ109" s="601">
        <f>FJ106*FJ108</f>
        <v>625124.5773004553</v>
      </c>
      <c r="FK109" s="601"/>
      <c r="FL109" s="601"/>
      <c r="FM109" s="601"/>
      <c r="FN109" s="601">
        <f>FN106*FN108</f>
        <v>9766.7660458005139</v>
      </c>
      <c r="FO109" s="601"/>
      <c r="FP109" s="601"/>
      <c r="FQ109" s="601"/>
      <c r="FR109" s="601">
        <f>FR106*FR108</f>
        <v>1512.883369947039</v>
      </c>
      <c r="FS109" s="601"/>
      <c r="FT109" s="601"/>
      <c r="FU109" s="601"/>
      <c r="FV109" s="601">
        <f>FV106*FV108</f>
        <v>177830.68903033444</v>
      </c>
      <c r="FW109" s="601"/>
      <c r="FX109" s="601"/>
      <c r="FY109" s="601"/>
      <c r="FZ109" s="601">
        <f>FZ106*FZ108</f>
        <v>10915.707514760439</v>
      </c>
      <c r="GA109" s="601"/>
      <c r="GB109" s="601"/>
      <c r="GC109" s="601"/>
      <c r="GD109" s="601">
        <f>GD106*GD108</f>
        <v>105333.33674086377</v>
      </c>
      <c r="GE109" s="601"/>
      <c r="GF109" s="601"/>
      <c r="GG109" s="601"/>
      <c r="GH109" s="601">
        <f>GH106*GH108</f>
        <v>45317.363489634488</v>
      </c>
      <c r="GI109" s="601"/>
      <c r="GJ109" s="601"/>
      <c r="GK109" s="601"/>
      <c r="GL109" s="601">
        <f>GL106*GL108</f>
        <v>39751.203406710556</v>
      </c>
      <c r="GM109" s="601"/>
      <c r="GN109" s="601"/>
      <c r="GO109" s="601"/>
      <c r="GP109" s="601">
        <f>GP106*GP108</f>
        <v>22955.959858855313</v>
      </c>
      <c r="GQ109" s="601"/>
      <c r="GR109" s="601"/>
      <c r="GS109" s="601"/>
      <c r="GT109" s="601">
        <f>GT106*GT108</f>
        <v>158481.31153850822</v>
      </c>
      <c r="GU109" s="601"/>
      <c r="GV109" s="601"/>
      <c r="GW109" s="601"/>
      <c r="GX109" s="601">
        <f>GX106*GX108</f>
        <v>7606.5702671975032</v>
      </c>
      <c r="GY109" s="601"/>
      <c r="GZ109" s="601"/>
      <c r="HA109" s="601"/>
      <c r="HB109" s="601">
        <f>HB106*HB108</f>
        <v>35070.925167247173</v>
      </c>
      <c r="HC109" s="601"/>
      <c r="HD109" s="601"/>
      <c r="HE109" s="601"/>
      <c r="HF109" s="601">
        <f>HF106*HF108</f>
        <v>150898.74286968473</v>
      </c>
      <c r="HG109" s="601"/>
      <c r="HH109" s="601"/>
      <c r="HI109" s="601"/>
      <c r="HJ109" s="601">
        <f>HJ106*HJ108</f>
        <v>24410.689808404015</v>
      </c>
      <c r="HK109" s="601"/>
      <c r="HL109" s="601"/>
      <c r="HM109" s="601"/>
      <c r="HN109" s="601">
        <f>HN106*HN108</f>
        <v>24156.779937049781</v>
      </c>
      <c r="HO109" s="601"/>
      <c r="HP109" s="601"/>
      <c r="HQ109" s="601"/>
      <c r="HR109" s="601">
        <f>HR106*HR108</f>
        <v>5567.7961370033154</v>
      </c>
      <c r="HS109" s="601"/>
      <c r="HT109" s="601"/>
      <c r="HU109" s="601"/>
      <c r="HV109" s="601">
        <f>HV106*HV108</f>
        <v>45580.216348341681</v>
      </c>
      <c r="HW109" s="601"/>
      <c r="HX109" s="601"/>
      <c r="HY109" s="601"/>
      <c r="HZ109" s="601">
        <f>HZ106*HZ108</f>
        <v>183899.82135331191</v>
      </c>
      <c r="IA109" s="601"/>
      <c r="IB109" s="601"/>
      <c r="IC109" s="601"/>
      <c r="ID109" s="601">
        <f>ID106*ID108</f>
        <v>169275.95269381802</v>
      </c>
      <c r="IE109" s="601"/>
      <c r="IF109" s="601"/>
      <c r="IG109" s="601"/>
      <c r="IH109" s="601">
        <f>IH106*IH108</f>
        <v>961427.50832124089</v>
      </c>
      <c r="II109" s="601"/>
      <c r="IJ109" s="601"/>
      <c r="IK109" s="601"/>
      <c r="IL109" s="601">
        <f>IL106*IL108</f>
        <v>-774724.60895225755</v>
      </c>
      <c r="IM109" s="601"/>
      <c r="IN109" s="601"/>
      <c r="IO109" s="601"/>
      <c r="IP109" s="601">
        <f>IP106*IP108</f>
        <v>130532.3277314571</v>
      </c>
      <c r="IQ109" s="601"/>
      <c r="IR109" s="601"/>
      <c r="IS109" s="601"/>
      <c r="IT109" s="601">
        <f>IT106*IT108</f>
        <v>4122.0725518997688</v>
      </c>
      <c r="IU109" s="601"/>
      <c r="IV109" s="601"/>
      <c r="IW109" s="601"/>
      <c r="IX109" s="601">
        <f>IX106*IX108</f>
        <v>835.21777508826347</v>
      </c>
      <c r="IY109" s="601"/>
      <c r="IZ109" s="601"/>
      <c r="JA109" s="601"/>
      <c r="JB109" s="601">
        <f>JB106*JB108</f>
        <v>578.5884700649375</v>
      </c>
      <c r="JC109" s="601"/>
      <c r="JD109" s="601"/>
      <c r="JE109" s="601"/>
      <c r="JF109" s="601">
        <f>JF106*JF108</f>
        <v>106888.91612457157</v>
      </c>
      <c r="JG109" s="601"/>
      <c r="JH109" s="601"/>
      <c r="JI109" s="601"/>
      <c r="JJ109" s="601">
        <f>JJ106*JJ108</f>
        <v>7252.9738785138825</v>
      </c>
      <c r="JK109" s="601"/>
      <c r="JL109" s="601"/>
      <c r="JM109" s="601"/>
      <c r="JN109" s="601">
        <f>JN106*JN108</f>
        <v>3915.5474319852347</v>
      </c>
      <c r="JO109" s="601"/>
      <c r="JP109" s="601"/>
      <c r="JQ109" s="601"/>
      <c r="JR109" s="601">
        <f>JR106*JR108</f>
        <v>5668.8574170594302</v>
      </c>
      <c r="JS109" s="601"/>
      <c r="JT109" s="601"/>
      <c r="JU109" s="601"/>
      <c r="JV109" s="601">
        <f>JV106*JV108</f>
        <v>128.76567627957076</v>
      </c>
      <c r="JW109" s="601"/>
      <c r="JX109" s="601"/>
      <c r="JY109" s="601"/>
      <c r="JZ109" s="601">
        <f>JZ106*JZ108</f>
        <v>128.76567627957076</v>
      </c>
      <c r="KA109" s="601"/>
      <c r="KB109" s="601"/>
      <c r="KC109" s="601"/>
      <c r="KD109" s="601">
        <f>KD106*KD108</f>
        <v>6794.0703861634629</v>
      </c>
      <c r="KE109" s="601"/>
      <c r="KF109" s="601"/>
      <c r="KG109" s="601"/>
      <c r="KH109" s="601">
        <f>KH106*KH108</f>
        <v>6794.0703861634629</v>
      </c>
      <c r="KI109" s="601"/>
      <c r="KJ109" s="601"/>
      <c r="KK109" s="601"/>
      <c r="KL109" s="601">
        <f>KL106*KL108</f>
        <v>1836.6403508177607</v>
      </c>
      <c r="KM109" s="601"/>
      <c r="KN109" s="601"/>
      <c r="KO109" s="601"/>
      <c r="KP109" s="601">
        <f>KP106*KP108</f>
        <v>126465.89022063793</v>
      </c>
      <c r="KQ109" s="601"/>
      <c r="KR109" s="601"/>
      <c r="KS109" s="601"/>
      <c r="KT109" s="601">
        <f>KT106*KT108</f>
        <v>9542.8804203439904</v>
      </c>
      <c r="KU109" s="601"/>
      <c r="KV109" s="601"/>
      <c r="KW109" s="601"/>
      <c r="KX109" s="601">
        <f>KX106*KX108</f>
        <v>0</v>
      </c>
      <c r="KY109" s="601"/>
      <c r="KZ109" s="601"/>
      <c r="LA109" s="601"/>
      <c r="LB109" s="601">
        <f>LB106*LB108</f>
        <v>12077.454390890422</v>
      </c>
      <c r="LC109" s="601"/>
      <c r="LD109" s="601"/>
      <c r="LE109" s="601"/>
      <c r="LF109" s="601">
        <f>LF106*LF108</f>
        <v>0</v>
      </c>
      <c r="LG109" s="601"/>
      <c r="LH109" s="601"/>
      <c r="LI109" s="601"/>
      <c r="LJ109" s="601">
        <f>LJ106*LJ108</f>
        <v>269837.77874447493</v>
      </c>
      <c r="LK109" s="601"/>
      <c r="LL109" s="601"/>
      <c r="LM109" s="601"/>
      <c r="LN109" s="601">
        <f>LN106*LN108</f>
        <v>54220.892678837627</v>
      </c>
      <c r="LO109" s="601"/>
      <c r="LP109" s="601"/>
      <c r="LQ109" s="601"/>
      <c r="LR109" s="601">
        <f>LR106*LR108</f>
        <v>32554.298928120326</v>
      </c>
      <c r="LS109" s="601"/>
      <c r="LT109" s="601"/>
      <c r="LU109" s="601"/>
      <c r="LV109" s="601">
        <f>LV106*LV108</f>
        <v>977.30367294745088</v>
      </c>
      <c r="LW109" s="601"/>
      <c r="LX109" s="601"/>
      <c r="LY109" s="601"/>
      <c r="LZ109" s="601">
        <f>LZ106*LZ108</f>
        <v>149376.73413500472</v>
      </c>
      <c r="MA109" s="601"/>
      <c r="MB109" s="601"/>
      <c r="MC109" s="601"/>
      <c r="MD109" s="601">
        <f>MD106*MD108</f>
        <v>-88032.680886260758</v>
      </c>
      <c r="ME109" s="601"/>
      <c r="MF109" s="601"/>
      <c r="MG109" s="601"/>
      <c r="MH109" s="601">
        <f>MH106*MH108</f>
        <v>25473.186421688024</v>
      </c>
      <c r="MI109" s="601"/>
      <c r="MJ109" s="601"/>
      <c r="MK109" s="601"/>
      <c r="ML109" s="601">
        <f>ML106*ML108</f>
        <v>290803.81771857722</v>
      </c>
      <c r="MM109" s="601"/>
      <c r="MN109" s="601"/>
      <c r="MO109" s="601"/>
      <c r="MP109" s="601">
        <f>MP106*MP108</f>
        <v>148886.90843759471</v>
      </c>
      <c r="MQ109" s="601"/>
      <c r="MR109" s="601"/>
      <c r="MS109" s="601"/>
      <c r="MT109" s="601">
        <f>MT106*MT108</f>
        <v>315804.30979492917</v>
      </c>
      <c r="MU109" s="601"/>
      <c r="MV109" s="601"/>
      <c r="MW109" s="601"/>
      <c r="MX109" s="601">
        <f>MX106*MX108</f>
        <v>102224.18777776747</v>
      </c>
      <c r="MY109" s="601"/>
      <c r="MZ109" s="601"/>
      <c r="NA109" s="601"/>
      <c r="NB109" s="601">
        <f>NB106*NB108</f>
        <v>38459.91643660111</v>
      </c>
      <c r="NC109" s="601"/>
      <c r="ND109" s="601"/>
      <c r="NE109" s="601"/>
      <c r="NF109" s="601">
        <f>NF106*NF108</f>
        <v>306911.14804124751</v>
      </c>
      <c r="NG109" s="601"/>
      <c r="NH109" s="601"/>
      <c r="NI109" s="601"/>
      <c r="NJ109" s="601">
        <f>NJ106*NJ108</f>
        <v>38888.599542458956</v>
      </c>
      <c r="NK109" s="601"/>
      <c r="NL109" s="601"/>
      <c r="NM109" s="601"/>
      <c r="NN109" s="601">
        <f>NN106*NN108</f>
        <v>426260.49668843829</v>
      </c>
      <c r="NO109" s="601"/>
      <c r="NP109" s="601"/>
      <c r="NQ109" s="601"/>
      <c r="NR109" s="601">
        <f>NR106*NR108</f>
        <v>16774.433767538609</v>
      </c>
      <c r="NS109" s="601"/>
      <c r="NT109" s="601"/>
      <c r="NU109" s="601"/>
      <c r="NV109" s="601">
        <f>NV106*NV108</f>
        <v>53024.90542557952</v>
      </c>
      <c r="NW109" s="601"/>
      <c r="NX109" s="601"/>
      <c r="NY109" s="601"/>
      <c r="NZ109" s="601">
        <f>NZ106*NZ108</f>
        <v>10240.594749517575</v>
      </c>
      <c r="OA109" s="601"/>
      <c r="OB109" s="601"/>
      <c r="OC109" s="601"/>
      <c r="OD109" s="601">
        <f>OD106*OD108</f>
        <v>99837.484127540534</v>
      </c>
      <c r="OE109" s="601"/>
      <c r="OF109" s="601"/>
      <c r="OG109" s="601"/>
      <c r="OH109" s="601">
        <f>OH106*OH108</f>
        <v>56745.244896634489</v>
      </c>
      <c r="OI109" s="601"/>
      <c r="OJ109" s="601"/>
      <c r="OK109" s="601"/>
      <c r="OL109" s="601">
        <f>OL106*OL108</f>
        <v>195932.4161273395</v>
      </c>
      <c r="OM109" s="601"/>
      <c r="ON109" s="601"/>
      <c r="OO109" s="601"/>
      <c r="OP109" s="601">
        <f>OP106*OP108</f>
        <v>106330.25405625539</v>
      </c>
      <c r="OQ109" s="601"/>
      <c r="OR109" s="601"/>
      <c r="OS109" s="601"/>
      <c r="OT109" s="601">
        <f>OT106*OT108</f>
        <v>8695.209229969465</v>
      </c>
      <c r="OU109" s="601"/>
      <c r="OV109" s="601"/>
      <c r="OW109" s="601"/>
      <c r="OX109" s="601">
        <f>OX106*OX108</f>
        <v>37353.362139286786</v>
      </c>
      <c r="OY109" s="601"/>
      <c r="OZ109" s="601"/>
      <c r="PA109" s="601"/>
      <c r="PB109" s="601">
        <f>PB106*PB108</f>
        <v>48653.215862799523</v>
      </c>
      <c r="PC109" s="601"/>
      <c r="PD109" s="601"/>
      <c r="PE109" s="601"/>
      <c r="PF109" s="601">
        <f>PF106*PF108</f>
        <v>640799.23253701208</v>
      </c>
      <c r="PG109" s="601"/>
      <c r="PH109" s="601"/>
      <c r="PI109" s="601"/>
      <c r="PJ109" s="601">
        <f>PJ106*PJ108</f>
        <v>258917.09978134814</v>
      </c>
      <c r="PK109" s="601"/>
      <c r="PL109" s="601"/>
      <c r="PM109" s="601"/>
      <c r="PN109" s="601">
        <f>PN106*PN108</f>
        <v>192526.95118894774</v>
      </c>
      <c r="PO109" s="601"/>
      <c r="PP109" s="601"/>
      <c r="PQ109" s="601"/>
      <c r="PR109" s="601">
        <f>PR106*PR108</f>
        <v>201034.1232459406</v>
      </c>
      <c r="PS109" s="601"/>
      <c r="PT109" s="601"/>
      <c r="PU109" s="601"/>
      <c r="PV109" s="601">
        <f>PV106*PV108</f>
        <v>90165.900252307663</v>
      </c>
      <c r="PW109" s="601"/>
      <c r="PX109" s="601"/>
      <c r="PY109" s="601"/>
      <c r="PZ109" s="601">
        <f>PZ106*PZ108</f>
        <v>2300196.1262232657</v>
      </c>
      <c r="QA109" s="601"/>
      <c r="QB109" s="601"/>
      <c r="QC109" s="601"/>
      <c r="QD109" s="601">
        <f>QD106*QD108</f>
        <v>15600.294655370493</v>
      </c>
      <c r="QE109" s="601"/>
      <c r="QF109" s="601"/>
      <c r="QG109" s="601"/>
      <c r="QH109" s="601">
        <f>QH106*QH108</f>
        <v>90065.233513647108</v>
      </c>
      <c r="QI109" s="601"/>
      <c r="QJ109" s="601"/>
      <c r="QK109" s="601"/>
      <c r="QL109" s="601">
        <f>QL106*QL108</f>
        <v>361122.5295868289</v>
      </c>
      <c r="QM109" s="601"/>
      <c r="QN109" s="601"/>
      <c r="QO109" s="601"/>
      <c r="QP109" s="601">
        <f>QP106*QP108</f>
        <v>360633.5832826859</v>
      </c>
      <c r="QQ109" s="601"/>
      <c r="QR109" s="601"/>
      <c r="QS109" s="601"/>
      <c r="QT109" s="601">
        <f>QT106*QT108</f>
        <v>176756.01137376775</v>
      </c>
      <c r="QU109" s="601"/>
      <c r="QV109" s="601"/>
      <c r="QW109" s="601"/>
      <c r="QX109" s="601">
        <f>QX106*QX108</f>
        <v>60825.392705623679</v>
      </c>
      <c r="QY109" s="601"/>
      <c r="QZ109" s="601"/>
      <c r="RA109" s="601"/>
      <c r="RB109" s="601">
        <f>RB106*RB108</f>
        <v>69001.450188826362</v>
      </c>
      <c r="RC109" s="601"/>
      <c r="RD109" s="601"/>
      <c r="RE109" s="601"/>
      <c r="RF109" s="601">
        <f>RF106*RF108</f>
        <v>129948.08244536319</v>
      </c>
      <c r="RG109" s="601"/>
      <c r="RH109" s="601"/>
      <c r="RI109" s="601"/>
      <c r="RJ109" s="601">
        <f>RJ106*RJ108</f>
        <v>87270.264097139137</v>
      </c>
      <c r="RK109" s="601"/>
      <c r="RL109" s="601"/>
      <c r="RM109" s="601"/>
      <c r="RN109" s="601">
        <f>RN106*RN108</f>
        <v>5494.2772347425707</v>
      </c>
      <c r="RO109" s="601"/>
      <c r="RP109" s="601"/>
      <c r="RQ109" s="601"/>
      <c r="RR109" s="601">
        <f>RR106*RR108</f>
        <v>7541.1821061947512</v>
      </c>
      <c r="RS109" s="601"/>
      <c r="RT109" s="601"/>
      <c r="RU109" s="601"/>
      <c r="RV109" s="601">
        <f>RV106*RV108</f>
        <v>379828.03796674527</v>
      </c>
      <c r="RW109" s="601"/>
      <c r="RX109" s="601"/>
      <c r="RY109" s="601"/>
      <c r="RZ109" s="601">
        <f>RZ106*RZ108</f>
        <v>97535.210233799065</v>
      </c>
      <c r="SA109" s="601"/>
      <c r="SB109" s="601"/>
      <c r="SC109" s="601"/>
      <c r="SD109" s="601">
        <f>SD106*SD108</f>
        <v>46518.370180627564</v>
      </c>
      <c r="SE109" s="601"/>
      <c r="SF109" s="601"/>
      <c r="SG109" s="601"/>
      <c r="SH109" s="601">
        <f>SH106*SH108</f>
        <v>12926.805103407214</v>
      </c>
      <c r="SI109" s="601"/>
      <c r="SJ109" s="601"/>
      <c r="SK109" s="601"/>
      <c r="SL109" s="601">
        <f>SL106*SL108</f>
        <v>1012.7002072862875</v>
      </c>
      <c r="SM109" s="601"/>
      <c r="SN109" s="601"/>
      <c r="SO109" s="601"/>
      <c r="SP109" s="601">
        <f>SP106*SP108</f>
        <v>809.1020167832138</v>
      </c>
      <c r="SQ109" s="601"/>
      <c r="SR109" s="601"/>
      <c r="SS109" s="601"/>
      <c r="ST109" s="601">
        <f>ST106*ST108</f>
        <v>135835.59922896838</v>
      </c>
      <c r="SU109" s="601"/>
      <c r="SV109" s="601"/>
      <c r="SW109" s="601"/>
      <c r="SX109" s="601">
        <f>SX106*SX108</f>
        <v>6334.7726931884827</v>
      </c>
      <c r="SY109" s="601"/>
      <c r="SZ109" s="601"/>
      <c r="TA109" s="601"/>
      <c r="TB109" s="601">
        <f>TB106*TB108</f>
        <v>10674.48897155837</v>
      </c>
      <c r="TC109" s="601"/>
      <c r="TD109" s="601"/>
      <c r="TE109" s="601"/>
      <c r="TF109" s="601">
        <f>TF106*TF108</f>
        <v>12510.06079254287</v>
      </c>
      <c r="TG109" s="601"/>
      <c r="TH109" s="601"/>
      <c r="TI109" s="601"/>
      <c r="TJ109" s="601">
        <f>TJ106*TJ108</f>
        <v>33533.23806426223</v>
      </c>
      <c r="TK109" s="601"/>
      <c r="TL109" s="601"/>
      <c r="TM109" s="601"/>
      <c r="TN109" s="601">
        <f>TN106*TN108</f>
        <v>179811.01847001398</v>
      </c>
      <c r="TO109" s="601"/>
      <c r="TP109" s="601"/>
      <c r="TQ109" s="601"/>
      <c r="TR109" s="601">
        <f>TR106*TR108</f>
        <v>222207.11481799895</v>
      </c>
      <c r="TS109" s="601"/>
      <c r="TT109" s="601"/>
      <c r="TU109" s="601"/>
      <c r="TV109" s="601">
        <f>TV106*TV108</f>
        <v>221744.31626696719</v>
      </c>
      <c r="TW109" s="601"/>
      <c r="TX109" s="601"/>
      <c r="TY109" s="601"/>
      <c r="TZ109" s="601">
        <f>TZ106*TZ108</f>
        <v>245554.47273572825</v>
      </c>
      <c r="UA109" s="601"/>
      <c r="UB109" s="601"/>
      <c r="UC109" s="601"/>
      <c r="UD109" s="601">
        <f>UD106*UD108</f>
        <v>890.08657203554583</v>
      </c>
      <c r="UE109" s="601"/>
      <c r="UF109" s="601"/>
      <c r="UG109" s="601"/>
      <c r="UH109" s="601">
        <f>UH106*UH108</f>
        <v>28200.548102796663</v>
      </c>
      <c r="UI109" s="601"/>
      <c r="UJ109" s="601"/>
      <c r="UK109" s="601"/>
      <c r="UL109" s="601">
        <f>UL106*UL108</f>
        <v>22143.910541580772</v>
      </c>
      <c r="UM109" s="601"/>
      <c r="UN109" s="601"/>
      <c r="UO109" s="601"/>
      <c r="UP109" s="601">
        <f>UP106*UP108</f>
        <v>242706.69563730303</v>
      </c>
      <c r="UQ109" s="601"/>
      <c r="UR109" s="601"/>
      <c r="US109" s="601"/>
      <c r="UT109" s="601">
        <f>UT106*UT108</f>
        <v>23718.364297945616</v>
      </c>
      <c r="UU109" s="601"/>
      <c r="UV109" s="601"/>
      <c r="UW109" s="601"/>
      <c r="UX109" s="601">
        <f>UX106*UX108</f>
        <v>137663.98880915763</v>
      </c>
      <c r="UY109" s="601"/>
      <c r="UZ109" s="601"/>
      <c r="VA109" s="601"/>
      <c r="VB109" s="601">
        <f>VB106*VB108</f>
        <v>-784.17838478607962</v>
      </c>
      <c r="VC109" s="601"/>
      <c r="VD109" s="601"/>
      <c r="VE109" s="601"/>
      <c r="VF109" s="601">
        <f>VF106*VF108</f>
        <v>18599.668941047817</v>
      </c>
      <c r="VG109" s="601"/>
      <c r="VH109" s="601"/>
      <c r="VI109" s="601"/>
      <c r="VJ109" s="601">
        <f>VJ106*VJ108</f>
        <v>636494.27870141494</v>
      </c>
      <c r="VK109" s="601"/>
      <c r="VL109" s="601"/>
      <c r="VM109" s="601"/>
      <c r="VN109" s="601">
        <f>VN106*VN108</f>
        <v>61710.642285074195</v>
      </c>
      <c r="VO109" s="601"/>
      <c r="VP109" s="601"/>
      <c r="VQ109" s="601"/>
      <c r="VR109" s="601">
        <f>VR106*VR108</f>
        <v>-2574460.9962347094</v>
      </c>
      <c r="VS109" s="601"/>
      <c r="VT109" s="601"/>
      <c r="VU109" s="601"/>
      <c r="VV109" s="601">
        <f>VV106*VV108</f>
        <v>0</v>
      </c>
      <c r="VW109" s="601"/>
      <c r="VX109" s="601"/>
      <c r="VY109" s="601"/>
      <c r="VZ109" s="601">
        <f>VZ106*VZ108</f>
        <v>241956.87322421771</v>
      </c>
      <c r="WA109" s="601"/>
      <c r="WB109" s="601"/>
      <c r="WC109" s="601"/>
      <c r="WD109" s="601">
        <f>WD106*WD108</f>
        <v>130869.561691831</v>
      </c>
      <c r="WE109" s="601"/>
      <c r="WF109" s="601"/>
      <c r="WG109" s="601"/>
      <c r="WH109" s="601">
        <f>WH106*WH108</f>
        <v>14410.295902768148</v>
      </c>
      <c r="WI109" s="601"/>
      <c r="WJ109" s="601"/>
      <c r="WK109" s="601"/>
      <c r="WL109" s="601">
        <f>WL106*WL108</f>
        <v>634924.7791276013</v>
      </c>
      <c r="WM109" s="601"/>
      <c r="WN109" s="601"/>
      <c r="WO109" s="601"/>
      <c r="WP109" s="601">
        <f>WP106*WP108</f>
        <v>213213.24726372067</v>
      </c>
      <c r="WQ109" s="601"/>
      <c r="WR109" s="601"/>
      <c r="WS109" s="601"/>
      <c r="WT109" s="601">
        <f>WT106*WT108</f>
        <v>192297.82439049409</v>
      </c>
      <c r="WU109" s="601"/>
      <c r="WV109" s="601"/>
      <c r="WW109" s="601"/>
      <c r="WX109" s="601">
        <f>WX106*WX108</f>
        <v>-2902741.2061381997</v>
      </c>
      <c r="WY109" s="601"/>
      <c r="WZ109" s="601"/>
      <c r="XA109" s="601"/>
      <c r="XB109" s="601">
        <f>XB106*XB108</f>
        <v>68058.953124260079</v>
      </c>
      <c r="XC109" s="601"/>
      <c r="XD109" s="601"/>
      <c r="XE109" s="601"/>
      <c r="XF109" s="601">
        <f>XF106*XF108</f>
        <v>244118.24918641089</v>
      </c>
      <c r="XG109" s="601"/>
      <c r="XH109" s="601"/>
      <c r="XI109" s="601"/>
      <c r="XJ109" s="601">
        <f>XJ106*XJ108</f>
        <v>216342.03673638421</v>
      </c>
      <c r="XK109" s="601"/>
      <c r="XL109" s="601"/>
      <c r="XM109" s="601"/>
      <c r="XN109" s="601">
        <f>XN106*XN108</f>
        <v>1510.3155036025137</v>
      </c>
      <c r="XO109" s="601"/>
      <c r="XP109" s="601"/>
      <c r="XQ109" s="601"/>
      <c r="XR109" s="601">
        <f>XR106*XR108</f>
        <v>113621.36023885447</v>
      </c>
      <c r="XS109" s="601"/>
      <c r="XT109" s="601"/>
      <c r="XU109" s="601"/>
      <c r="XV109" s="601">
        <f>XV106*XV108</f>
        <v>166707.43502529978</v>
      </c>
      <c r="XW109" s="601"/>
      <c r="XX109" s="601"/>
      <c r="XY109" s="601"/>
      <c r="XZ109" s="601">
        <f>XZ106*XZ108</f>
        <v>64772.602174036751</v>
      </c>
      <c r="YA109" s="601"/>
      <c r="YB109" s="601"/>
      <c r="YC109" s="601"/>
      <c r="YD109" s="601">
        <f>YD106*YD108</f>
        <v>16002.802320168525</v>
      </c>
      <c r="YE109" s="601"/>
      <c r="YF109" s="601"/>
      <c r="YG109" s="601"/>
      <c r="YH109" s="601">
        <f>YH106*YH108</f>
        <v>254770.82538763346</v>
      </c>
      <c r="YI109" s="601"/>
      <c r="YJ109" s="601"/>
      <c r="YK109" s="601"/>
      <c r="YL109" s="601">
        <f>YL106*YL108</f>
        <v>251667.02685111528</v>
      </c>
      <c r="YM109" s="601"/>
      <c r="YN109" s="601"/>
      <c r="YO109" s="601"/>
      <c r="YP109" s="601">
        <f>YP106*YP108</f>
        <v>12024.335382509629</v>
      </c>
      <c r="YQ109" s="601"/>
      <c r="YR109" s="601"/>
      <c r="YS109" s="601"/>
      <c r="YT109" s="601">
        <f>YT106*YT108</f>
        <v>366050.52956048673</v>
      </c>
      <c r="YU109" s="601"/>
      <c r="YV109" s="601"/>
      <c r="YW109" s="601"/>
      <c r="YX109" s="601">
        <f>YX106*YX108</f>
        <v>113833.95129232883</v>
      </c>
      <c r="YY109" s="601"/>
      <c r="YZ109" s="601"/>
      <c r="ZA109" s="601"/>
      <c r="ZB109" s="601">
        <f>ZB106*ZB108</f>
        <v>528403.29706042551</v>
      </c>
      <c r="ZC109" s="601"/>
      <c r="ZD109" s="601"/>
      <c r="ZE109" s="601"/>
      <c r="ZF109" s="601">
        <f>ZF106*ZF108</f>
        <v>0</v>
      </c>
      <c r="ZG109" s="601"/>
      <c r="ZH109" s="601"/>
      <c r="ZI109" s="601"/>
      <c r="ZJ109" s="601">
        <f>ZJ106*ZJ108</f>
        <v>1626272.7119548193</v>
      </c>
      <c r="ZK109" s="601"/>
      <c r="ZL109" s="601"/>
      <c r="ZM109" s="601"/>
      <c r="ZN109" s="601">
        <f>ZN106*ZN108</f>
        <v>235487.75838616549</v>
      </c>
      <c r="ZO109" s="601"/>
      <c r="ZP109" s="601"/>
      <c r="ZQ109" s="601"/>
      <c r="ZR109" s="601">
        <f>ZR106*ZR108</f>
        <v>366513.32372935285</v>
      </c>
      <c r="ZS109" s="601"/>
      <c r="ZT109" s="601"/>
      <c r="ZU109" s="601"/>
      <c r="ZV109" s="601">
        <f>ZV106*ZV108</f>
        <v>909827.27023310412</v>
      </c>
      <c r="ZW109" s="601"/>
      <c r="ZX109" s="601"/>
      <c r="ZY109" s="601"/>
      <c r="ZZ109" s="601">
        <f>ZZ106*ZZ108</f>
        <v>825201.66807917284</v>
      </c>
      <c r="AAA109" s="601"/>
      <c r="AAB109" s="601"/>
      <c r="AAC109" s="601"/>
      <c r="AAD109" s="601">
        <f>AAD106*AAD108</f>
        <v>7782891.6778308703</v>
      </c>
      <c r="AAE109" s="601"/>
      <c r="AAF109" s="601"/>
      <c r="AAG109" s="601"/>
      <c r="AAH109" s="601">
        <f>AAH106*AAH108</f>
        <v>-18857.999410913195</v>
      </c>
      <c r="AAI109" s="601"/>
      <c r="AAJ109" s="601"/>
      <c r="AAK109" s="601"/>
      <c r="AAL109" s="601">
        <f>AAL106*AAL108</f>
        <v>298530.14690603316</v>
      </c>
      <c r="AAM109" s="601"/>
      <c r="AAN109" s="601"/>
      <c r="AAO109" s="601"/>
      <c r="AAP109" s="601">
        <f>AAP106*AAP108</f>
        <v>117648.80688777301</v>
      </c>
      <c r="AAQ109" s="601"/>
      <c r="AAR109" s="601"/>
      <c r="AAS109" s="601"/>
      <c r="AAT109" s="601">
        <f>AAT106*AAT108</f>
        <v>123056.49136235529</v>
      </c>
      <c r="AAU109" s="601"/>
      <c r="AAV109" s="601"/>
      <c r="AAW109" s="601"/>
      <c r="AAX109" s="601">
        <f>AAX106*AAX108</f>
        <v>247827.66641347637</v>
      </c>
      <c r="AAY109" s="601"/>
      <c r="AAZ109" s="601"/>
      <c r="ABA109" s="601"/>
      <c r="ABB109" s="601">
        <f>ABB106*ABB108</f>
        <v>74966.063510432985</v>
      </c>
      <c r="ABC109" s="601"/>
      <c r="ABD109" s="601"/>
      <c r="ABE109" s="601"/>
      <c r="ABF109" s="601">
        <f>ABF106*ABF108</f>
        <v>17818.237330696658</v>
      </c>
      <c r="ABG109" s="601"/>
      <c r="ABH109" s="601"/>
      <c r="ABI109" s="601"/>
      <c r="ABJ109" s="601">
        <f>ABJ106*ABJ108</f>
        <v>0</v>
      </c>
      <c r="ABK109" s="601"/>
      <c r="ABL109" s="601"/>
      <c r="ABM109" s="601"/>
      <c r="ABN109" s="601">
        <f>ABN106*ABN108</f>
        <v>0</v>
      </c>
      <c r="ABO109" s="601"/>
      <c r="ABP109" s="601"/>
      <c r="ABQ109" s="601"/>
      <c r="ABR109" s="601">
        <f>ABR106*ABR108</f>
        <v>0</v>
      </c>
      <c r="ABS109" s="601"/>
      <c r="ABT109" s="601"/>
      <c r="ABU109" s="601"/>
      <c r="ABV109" s="601">
        <f>ABV106*ABV108</f>
        <v>1042693.9879106011</v>
      </c>
      <c r="ABW109" s="601"/>
      <c r="ABX109" s="601"/>
      <c r="ABY109" s="601"/>
      <c r="ABZ109" s="601">
        <f>ABZ106*ABZ108</f>
        <v>-330227.38915434363</v>
      </c>
      <c r="ACA109" s="601"/>
      <c r="ACB109" s="601"/>
      <c r="ACC109" s="601"/>
      <c r="ACD109" s="601">
        <f>ACD106*ACD108</f>
        <v>284903.88351219875</v>
      </c>
      <c r="ACE109" s="601"/>
      <c r="ACF109" s="601"/>
      <c r="ACG109" s="601"/>
      <c r="ACH109" s="601">
        <f>ACH106*ACH108</f>
        <v>263154.79977643868</v>
      </c>
      <c r="ACI109" s="601"/>
      <c r="ACJ109" s="601"/>
      <c r="ACK109" s="601"/>
      <c r="ACL109" s="601">
        <f>ACL106*ACL108</f>
        <v>184014.01457406848</v>
      </c>
      <c r="ACM109" s="601"/>
      <c r="ACN109" s="601"/>
      <c r="ACO109" s="601"/>
      <c r="ACP109" s="601">
        <f>ACP106*ACP108</f>
        <v>293788.27180899412</v>
      </c>
      <c r="ACQ109" s="601"/>
      <c r="ACR109" s="601"/>
      <c r="ACS109" s="601"/>
      <c r="ACT109" s="601">
        <f>ACT106*ACT108</f>
        <v>0</v>
      </c>
      <c r="ACU109" s="601"/>
      <c r="ACV109" s="601"/>
      <c r="ACW109" s="601"/>
      <c r="ACX109" s="601">
        <f>ACX106*ACX108</f>
        <v>0</v>
      </c>
      <c r="ACY109" s="601"/>
      <c r="ACZ109" s="601"/>
      <c r="ADA109" s="601"/>
      <c r="ADB109" s="601">
        <f>ADB106*ADB108</f>
        <v>-35342109.83557605</v>
      </c>
      <c r="ADC109" s="601"/>
      <c r="ADD109" s="601"/>
      <c r="ADE109" s="601"/>
      <c r="ADF109" s="601">
        <f>ADF106*ADF108</f>
        <v>20830510.71351479</v>
      </c>
      <c r="ADG109" s="601"/>
      <c r="ADH109" s="601"/>
      <c r="ADI109" s="601"/>
      <c r="ADJ109" s="601">
        <f>ADJ106*ADJ108</f>
        <v>4374678.1259925766</v>
      </c>
      <c r="ADK109" s="601"/>
      <c r="ADL109" s="601"/>
      <c r="ADM109" s="601"/>
      <c r="ADN109" s="601">
        <f>ADN106*ADN108</f>
        <v>0</v>
      </c>
      <c r="ADO109" s="601"/>
      <c r="ADP109" s="601"/>
      <c r="ADQ109" s="601"/>
      <c r="ADR109" s="601">
        <f>ADR106*ADR108</f>
        <v>1417427.6938233236</v>
      </c>
      <c r="ADS109" s="601"/>
      <c r="ADT109" s="601"/>
      <c r="ADU109" s="601"/>
      <c r="ADV109" s="601">
        <f>ADV106*ADV108</f>
        <v>0</v>
      </c>
      <c r="ADW109" s="601"/>
      <c r="ADX109" s="601"/>
      <c r="ADY109" s="601"/>
      <c r="ADZ109" s="601">
        <f>ADZ106*ADZ108</f>
        <v>0</v>
      </c>
      <c r="AEA109" s="601"/>
      <c r="AEB109" s="601"/>
      <c r="AEC109" s="601"/>
      <c r="AED109" s="601">
        <f>AED106*AED108</f>
        <v>0</v>
      </c>
      <c r="AEE109" s="601"/>
      <c r="AEF109" s="601"/>
      <c r="AEG109" s="601"/>
    </row>
    <row r="110" spans="1:817">
      <c r="A110" s="915" t="s">
        <v>482</v>
      </c>
      <c r="B110" s="538" t="s">
        <v>1335</v>
      </c>
      <c r="C110" s="462"/>
      <c r="D110" s="443"/>
      <c r="E110" s="443" t="s">
        <v>418</v>
      </c>
      <c r="F110" s="445"/>
      <c r="G110" s="443"/>
      <c r="H110" s="443"/>
      <c r="I110" s="443"/>
      <c r="J110" s="601">
        <f>J107*J108</f>
        <v>7094.1035776768986</v>
      </c>
      <c r="K110" s="601"/>
      <c r="L110" s="601"/>
      <c r="M110" s="601"/>
      <c r="N110" s="601">
        <f>N107*N108</f>
        <v>7551.3717864597129</v>
      </c>
      <c r="O110" s="601"/>
      <c r="P110" s="601"/>
      <c r="Q110" s="601"/>
      <c r="R110" s="601">
        <f>R107*R108</f>
        <v>7058.2954240378886</v>
      </c>
      <c r="S110" s="601"/>
      <c r="T110" s="601"/>
      <c r="U110" s="601"/>
      <c r="V110" s="601">
        <f>V107*V108</f>
        <v>4715.491737810632</v>
      </c>
      <c r="W110" s="601"/>
      <c r="X110" s="601"/>
      <c r="Y110" s="601"/>
      <c r="Z110" s="601">
        <f>Z107*Z108</f>
        <v>50777.234700872548</v>
      </c>
      <c r="AA110" s="601"/>
      <c r="AB110" s="601"/>
      <c r="AC110" s="601"/>
      <c r="AD110" s="601">
        <f>AD107*AD108</f>
        <v>8090.4507904600896</v>
      </c>
      <c r="AE110" s="601"/>
      <c r="AF110" s="601"/>
      <c r="AG110" s="601"/>
      <c r="AH110" s="601">
        <f>AH107*AH108</f>
        <v>42183.861210236988</v>
      </c>
      <c r="AI110" s="601"/>
      <c r="AJ110" s="601"/>
      <c r="AK110" s="601"/>
      <c r="AL110" s="601">
        <f>AL107*AL108</f>
        <v>4503.0157630525318</v>
      </c>
      <c r="AM110" s="601"/>
      <c r="AN110" s="601"/>
      <c r="AO110" s="601"/>
      <c r="AP110" s="601">
        <f>AP107*AP108</f>
        <v>15964.531050642254</v>
      </c>
      <c r="AQ110" s="601"/>
      <c r="AR110" s="601"/>
      <c r="AS110" s="601"/>
      <c r="AT110" s="601">
        <f>AT107*AT108</f>
        <v>2250.1511967093033</v>
      </c>
      <c r="AU110" s="601"/>
      <c r="AV110" s="601"/>
      <c r="AW110" s="601"/>
      <c r="AX110" s="601">
        <f>AX107*AX108</f>
        <v>164290.4796058333</v>
      </c>
      <c r="AY110" s="601"/>
      <c r="AZ110" s="601"/>
      <c r="BA110" s="601"/>
      <c r="BB110" s="601">
        <f>BB107*BB108</f>
        <v>344083.32314502605</v>
      </c>
      <c r="BC110" s="601"/>
      <c r="BD110" s="601"/>
      <c r="BE110" s="601"/>
      <c r="BF110" s="601">
        <f>BF107*BF108</f>
        <v>105417.64048096043</v>
      </c>
      <c r="BG110" s="601"/>
      <c r="BH110" s="601"/>
      <c r="BI110" s="601"/>
      <c r="BJ110" s="601">
        <f>BJ107*BJ108</f>
        <v>86494.427198776553</v>
      </c>
      <c r="BK110" s="601"/>
      <c r="BL110" s="601"/>
      <c r="BM110" s="601"/>
      <c r="BN110" s="601">
        <f>BN107*BN108</f>
        <v>113484.30662915294</v>
      </c>
      <c r="BO110" s="601"/>
      <c r="BP110" s="601"/>
      <c r="BQ110" s="601"/>
      <c r="BR110" s="601">
        <f>BR107*BR108</f>
        <v>131818.84134383255</v>
      </c>
      <c r="BS110" s="601"/>
      <c r="BT110" s="601"/>
      <c r="BU110" s="601"/>
      <c r="BV110" s="601">
        <f>BV107*BV108</f>
        <v>89262.440508684987</v>
      </c>
      <c r="BW110" s="601"/>
      <c r="BX110" s="601"/>
      <c r="BY110" s="601"/>
      <c r="BZ110" s="601">
        <f>BZ107*BZ108</f>
        <v>753839.22834102472</v>
      </c>
      <c r="CA110" s="601"/>
      <c r="CB110" s="601"/>
      <c r="CC110" s="601"/>
      <c r="CD110" s="601">
        <f>CD107*CD108</f>
        <v>108119.31790090563</v>
      </c>
      <c r="CE110" s="601"/>
      <c r="CF110" s="601"/>
      <c r="CG110" s="601"/>
      <c r="CH110" s="601">
        <f>CH107*CH108</f>
        <v>2036.0738288175294</v>
      </c>
      <c r="CI110" s="601"/>
      <c r="CJ110" s="601"/>
      <c r="CK110" s="601"/>
      <c r="CL110" s="601">
        <f>CL107*CL108</f>
        <v>24832.856583351266</v>
      </c>
      <c r="CM110" s="601"/>
      <c r="CN110" s="601"/>
      <c r="CO110" s="601"/>
      <c r="CP110" s="601">
        <f>CP107*CP108</f>
        <v>18580.749095857202</v>
      </c>
      <c r="CQ110" s="601"/>
      <c r="CR110" s="601"/>
      <c r="CS110" s="601"/>
      <c r="CT110" s="601">
        <f>CT107*CT108</f>
        <v>305269.82686061412</v>
      </c>
      <c r="CU110" s="601"/>
      <c r="CV110" s="601"/>
      <c r="CW110" s="601"/>
      <c r="CX110" s="601">
        <f>CX107*CX108</f>
        <v>1298986.7747904349</v>
      </c>
      <c r="CY110" s="601"/>
      <c r="CZ110" s="601"/>
      <c r="DA110" s="601"/>
      <c r="DB110" s="601">
        <f>DB107*DB108</f>
        <v>8455.4943570348223</v>
      </c>
      <c r="DC110" s="601"/>
      <c r="DD110" s="601"/>
      <c r="DE110" s="601"/>
      <c r="DF110" s="601">
        <f>DF107*DF108</f>
        <v>0</v>
      </c>
      <c r="DG110" s="601"/>
      <c r="DH110" s="601"/>
      <c r="DI110" s="601"/>
      <c r="DJ110" s="601">
        <f>DJ107*DJ108</f>
        <v>97406.131321082416</v>
      </c>
      <c r="DK110" s="601"/>
      <c r="DL110" s="601"/>
      <c r="DM110" s="601"/>
      <c r="DN110" s="601">
        <f>DN107*DN108</f>
        <v>105767.07883069075</v>
      </c>
      <c r="DO110" s="601"/>
      <c r="DP110" s="601"/>
      <c r="DQ110" s="601"/>
      <c r="DR110" s="601">
        <f>DR107*DR108</f>
        <v>75799.512233435642</v>
      </c>
      <c r="DS110" s="601"/>
      <c r="DT110" s="601"/>
      <c r="DU110" s="601"/>
      <c r="DV110" s="601">
        <f>DV107*DV108</f>
        <v>21803.253927652469</v>
      </c>
      <c r="DW110" s="601"/>
      <c r="DX110" s="601"/>
      <c r="DY110" s="601"/>
      <c r="DZ110" s="601">
        <f>DZ107*DZ108</f>
        <v>76003.206407628619</v>
      </c>
      <c r="EA110" s="601"/>
      <c r="EB110" s="601"/>
      <c r="EC110" s="601"/>
      <c r="ED110" s="601">
        <f>ED107*ED108</f>
        <v>126611.92292597568</v>
      </c>
      <c r="EE110" s="601"/>
      <c r="EF110" s="601"/>
      <c r="EG110" s="601"/>
      <c r="EH110" s="601">
        <f>EH107*EH108</f>
        <v>142379.58799498604</v>
      </c>
      <c r="EI110" s="601"/>
      <c r="EJ110" s="601"/>
      <c r="EK110" s="601"/>
      <c r="EL110" s="601">
        <f>EL107*EL108</f>
        <v>78876.218048256167</v>
      </c>
      <c r="EM110" s="601"/>
      <c r="EN110" s="601"/>
      <c r="EO110" s="601"/>
      <c r="EP110" s="601">
        <f>EP107*EP108</f>
        <v>150084.9385006805</v>
      </c>
      <c r="EQ110" s="601"/>
      <c r="ER110" s="601"/>
      <c r="ES110" s="601"/>
      <c r="ET110" s="601">
        <f>ET107*ET108</f>
        <v>94711.495297632107</v>
      </c>
      <c r="EU110" s="601"/>
      <c r="EV110" s="601"/>
      <c r="EW110" s="601"/>
      <c r="EX110" s="601">
        <f>EX107*EX108</f>
        <v>701023.28603331244</v>
      </c>
      <c r="EY110" s="601"/>
      <c r="EZ110" s="601"/>
      <c r="FA110" s="601"/>
      <c r="FB110" s="601">
        <f>FB107*FB108</f>
        <v>254483.06083268745</v>
      </c>
      <c r="FC110" s="601"/>
      <c r="FD110" s="601"/>
      <c r="FE110" s="601"/>
      <c r="FF110" s="601">
        <f>FF107*FF108</f>
        <v>108092.58437136006</v>
      </c>
      <c r="FG110" s="601"/>
      <c r="FH110" s="601"/>
      <c r="FI110" s="601"/>
      <c r="FJ110" s="601">
        <f>FJ107*FJ108</f>
        <v>652325.46107071976</v>
      </c>
      <c r="FK110" s="601"/>
      <c r="FL110" s="601"/>
      <c r="FM110" s="601"/>
      <c r="FN110" s="601">
        <f>FN107*FN108</f>
        <v>10191.74480630682</v>
      </c>
      <c r="FO110" s="601"/>
      <c r="FP110" s="601"/>
      <c r="FQ110" s="601"/>
      <c r="FR110" s="601">
        <f>FR107*FR108</f>
        <v>1578.713072054745</v>
      </c>
      <c r="FS110" s="601"/>
      <c r="FT110" s="601"/>
      <c r="FU110" s="601"/>
      <c r="FV110" s="601">
        <f>FV107*FV108</f>
        <v>185568.58972844636</v>
      </c>
      <c r="FW110" s="601"/>
      <c r="FX110" s="601"/>
      <c r="FY110" s="601"/>
      <c r="FZ110" s="601">
        <f>FZ107*FZ108</f>
        <v>11390.679867729537</v>
      </c>
      <c r="GA110" s="601"/>
      <c r="GB110" s="601"/>
      <c r="GC110" s="601"/>
      <c r="GD110" s="601">
        <f>GD107*GD108</f>
        <v>109916.67893194403</v>
      </c>
      <c r="GE110" s="601"/>
      <c r="GF110" s="601"/>
      <c r="GG110" s="601"/>
      <c r="GH110" s="601">
        <f>GH107*GH108</f>
        <v>47289.246186007731</v>
      </c>
      <c r="GI110" s="601"/>
      <c r="GJ110" s="601"/>
      <c r="GK110" s="601"/>
      <c r="GL110" s="601">
        <f>GL107*GL108</f>
        <v>41480.887221516467</v>
      </c>
      <c r="GM110" s="601"/>
      <c r="GN110" s="601"/>
      <c r="GO110" s="601"/>
      <c r="GP110" s="601">
        <f>GP107*GP108</f>
        <v>23954.836592597152</v>
      </c>
      <c r="GQ110" s="601"/>
      <c r="GR110" s="601"/>
      <c r="GS110" s="601"/>
      <c r="GT110" s="601">
        <f>GT107*GT108</f>
        <v>158481.31153850822</v>
      </c>
      <c r="GU110" s="601"/>
      <c r="GV110" s="601"/>
      <c r="GW110" s="601"/>
      <c r="GX110" s="601">
        <f>GX107*GX108</f>
        <v>7606.5702671975032</v>
      </c>
      <c r="GY110" s="601"/>
      <c r="GZ110" s="601"/>
      <c r="HA110" s="601"/>
      <c r="HB110" s="601">
        <f>HB107*HB108</f>
        <v>35070.925167247173</v>
      </c>
      <c r="HC110" s="601"/>
      <c r="HD110" s="601"/>
      <c r="HE110" s="601"/>
      <c r="HF110" s="601">
        <f>HF107*HF108</f>
        <v>150898.74286968473</v>
      </c>
      <c r="HG110" s="601"/>
      <c r="HH110" s="601"/>
      <c r="HI110" s="601"/>
      <c r="HJ110" s="601">
        <f>HJ107*HJ108</f>
        <v>24410.689808404015</v>
      </c>
      <c r="HK110" s="601"/>
      <c r="HL110" s="601"/>
      <c r="HM110" s="601"/>
      <c r="HN110" s="601">
        <f>HN107*HN108</f>
        <v>25207.907643736977</v>
      </c>
      <c r="HO110" s="601"/>
      <c r="HP110" s="601"/>
      <c r="HQ110" s="601"/>
      <c r="HR110" s="601">
        <f>HR107*HR108</f>
        <v>5567.7961370033154</v>
      </c>
      <c r="HS110" s="601"/>
      <c r="HT110" s="601"/>
      <c r="HU110" s="601"/>
      <c r="HV110" s="601">
        <f>HV107*HV108</f>
        <v>45580.216348341681</v>
      </c>
      <c r="HW110" s="601"/>
      <c r="HX110" s="601"/>
      <c r="HY110" s="601"/>
      <c r="HZ110" s="601">
        <f>HZ107*HZ108</f>
        <v>183899.82135331191</v>
      </c>
      <c r="IA110" s="601"/>
      <c r="IB110" s="601"/>
      <c r="IC110" s="601"/>
      <c r="ID110" s="601">
        <f>ID107*ID108</f>
        <v>169275.95269381802</v>
      </c>
      <c r="IE110" s="601"/>
      <c r="IF110" s="601"/>
      <c r="IG110" s="601"/>
      <c r="IH110" s="601">
        <f>IH107*IH108</f>
        <v>961427.50832124089</v>
      </c>
      <c r="II110" s="601"/>
      <c r="IJ110" s="601"/>
      <c r="IK110" s="601"/>
      <c r="IL110" s="601">
        <f>IL107*IL108</f>
        <v>-774724.60895225755</v>
      </c>
      <c r="IM110" s="601"/>
      <c r="IN110" s="601"/>
      <c r="IO110" s="601"/>
      <c r="IP110" s="601">
        <f>IP107*IP108</f>
        <v>130532.3277314571</v>
      </c>
      <c r="IQ110" s="601"/>
      <c r="IR110" s="601"/>
      <c r="IS110" s="601"/>
      <c r="IT110" s="601">
        <f>IT107*IT108</f>
        <v>4122.0725518997688</v>
      </c>
      <c r="IU110" s="601"/>
      <c r="IV110" s="601"/>
      <c r="IW110" s="601"/>
      <c r="IX110" s="601">
        <f>IX107*IX108</f>
        <v>835.21777508826347</v>
      </c>
      <c r="IY110" s="601"/>
      <c r="IZ110" s="601"/>
      <c r="JA110" s="601"/>
      <c r="JB110" s="601">
        <f>JB107*JB108</f>
        <v>578.5884700649375</v>
      </c>
      <c r="JC110" s="601"/>
      <c r="JD110" s="601"/>
      <c r="JE110" s="601"/>
      <c r="JF110" s="601">
        <f>JF107*JF108</f>
        <v>106888.91612457157</v>
      </c>
      <c r="JG110" s="601"/>
      <c r="JH110" s="601"/>
      <c r="JI110" s="601"/>
      <c r="JJ110" s="601">
        <f>JJ107*JJ108</f>
        <v>7252.9738785138825</v>
      </c>
      <c r="JK110" s="601"/>
      <c r="JL110" s="601"/>
      <c r="JM110" s="601"/>
      <c r="JN110" s="601">
        <f>JN107*JN108</f>
        <v>3915.5474319852347</v>
      </c>
      <c r="JO110" s="601"/>
      <c r="JP110" s="601"/>
      <c r="JQ110" s="601"/>
      <c r="JR110" s="601">
        <f>JR107*JR108</f>
        <v>5668.8574170594302</v>
      </c>
      <c r="JS110" s="601"/>
      <c r="JT110" s="601"/>
      <c r="JU110" s="601"/>
      <c r="JV110" s="601">
        <f>JV107*JV108</f>
        <v>128.76567627957076</v>
      </c>
      <c r="JW110" s="601"/>
      <c r="JX110" s="601"/>
      <c r="JY110" s="601"/>
      <c r="JZ110" s="601">
        <f>JZ107*JZ108</f>
        <v>128.76567627957076</v>
      </c>
      <c r="KA110" s="601"/>
      <c r="KB110" s="601"/>
      <c r="KC110" s="601"/>
      <c r="KD110" s="601">
        <f>KD107*KD108</f>
        <v>6794.0703861634629</v>
      </c>
      <c r="KE110" s="601"/>
      <c r="KF110" s="601"/>
      <c r="KG110" s="601"/>
      <c r="KH110" s="601">
        <f>KH107*KH108</f>
        <v>6794.0703861634629</v>
      </c>
      <c r="KI110" s="601"/>
      <c r="KJ110" s="601"/>
      <c r="KK110" s="601"/>
      <c r="KL110" s="601">
        <f>KL107*KL108</f>
        <v>1836.6403508177607</v>
      </c>
      <c r="KM110" s="601"/>
      <c r="KN110" s="601"/>
      <c r="KO110" s="601"/>
      <c r="KP110" s="601">
        <f>KP107*KP108</f>
        <v>126465.89022063793</v>
      </c>
      <c r="KQ110" s="601"/>
      <c r="KR110" s="601"/>
      <c r="KS110" s="601"/>
      <c r="KT110" s="601">
        <f>KT107*KT108</f>
        <v>9542.8804203439904</v>
      </c>
      <c r="KU110" s="601"/>
      <c r="KV110" s="601"/>
      <c r="KW110" s="601"/>
      <c r="KX110" s="601">
        <f>KX107*KX108</f>
        <v>0</v>
      </c>
      <c r="KY110" s="601"/>
      <c r="KZ110" s="601"/>
      <c r="LA110" s="601"/>
      <c r="LB110" s="601">
        <f>LB107*LB108</f>
        <v>12077.454390890422</v>
      </c>
      <c r="LC110" s="601"/>
      <c r="LD110" s="601"/>
      <c r="LE110" s="601"/>
      <c r="LF110" s="601">
        <f>LF107*LF108</f>
        <v>0</v>
      </c>
      <c r="LG110" s="601"/>
      <c r="LH110" s="601"/>
      <c r="LI110" s="601"/>
      <c r="LJ110" s="601">
        <f>LJ107*LJ108</f>
        <v>269837.77874447493</v>
      </c>
      <c r="LK110" s="601"/>
      <c r="LL110" s="601"/>
      <c r="LM110" s="601"/>
      <c r="LN110" s="601">
        <f>LN107*LN108</f>
        <v>54220.892678837627</v>
      </c>
      <c r="LO110" s="601"/>
      <c r="LP110" s="601"/>
      <c r="LQ110" s="601"/>
      <c r="LR110" s="601">
        <f>LR107*LR108</f>
        <v>32554.298928120326</v>
      </c>
      <c r="LS110" s="601"/>
      <c r="LT110" s="601"/>
      <c r="LU110" s="601"/>
      <c r="LV110" s="601">
        <f>LV107*LV108</f>
        <v>977.30367294745088</v>
      </c>
      <c r="LW110" s="601"/>
      <c r="LX110" s="601"/>
      <c r="LY110" s="601"/>
      <c r="LZ110" s="601">
        <f>LZ107*LZ108</f>
        <v>149376.73413500472</v>
      </c>
      <c r="MA110" s="601"/>
      <c r="MB110" s="601"/>
      <c r="MC110" s="601"/>
      <c r="MD110" s="601">
        <f>MD107*MD108</f>
        <v>-88032.680886260758</v>
      </c>
      <c r="ME110" s="601"/>
      <c r="MF110" s="601"/>
      <c r="MG110" s="601"/>
      <c r="MH110" s="601">
        <f>MH107*MH108</f>
        <v>25473.186421688024</v>
      </c>
      <c r="MI110" s="601"/>
      <c r="MJ110" s="601"/>
      <c r="MK110" s="601"/>
      <c r="ML110" s="601">
        <f>ML107*ML108</f>
        <v>290803.81771857722</v>
      </c>
      <c r="MM110" s="601"/>
      <c r="MN110" s="601"/>
      <c r="MO110" s="601"/>
      <c r="MP110" s="601">
        <f>MP107*MP108</f>
        <v>148886.90843759471</v>
      </c>
      <c r="MQ110" s="601"/>
      <c r="MR110" s="601"/>
      <c r="MS110" s="601"/>
      <c r="MT110" s="601">
        <f>MT107*MT108</f>
        <v>315804.30979492917</v>
      </c>
      <c r="MU110" s="601"/>
      <c r="MV110" s="601"/>
      <c r="MW110" s="601"/>
      <c r="MX110" s="601">
        <f>MX107*MX108</f>
        <v>102224.18777776747</v>
      </c>
      <c r="MY110" s="601"/>
      <c r="MZ110" s="601"/>
      <c r="NA110" s="601"/>
      <c r="NB110" s="601">
        <f>NB107*NB108</f>
        <v>38459.91643660111</v>
      </c>
      <c r="NC110" s="601"/>
      <c r="ND110" s="601"/>
      <c r="NE110" s="601"/>
      <c r="NF110" s="601">
        <f>NF107*NF108</f>
        <v>306911.14804124751</v>
      </c>
      <c r="NG110" s="601"/>
      <c r="NH110" s="601"/>
      <c r="NI110" s="601"/>
      <c r="NJ110" s="601">
        <f>NJ107*NJ108</f>
        <v>38888.599542458956</v>
      </c>
      <c r="NK110" s="601"/>
      <c r="NL110" s="601"/>
      <c r="NM110" s="601"/>
      <c r="NN110" s="601">
        <f>NN107*NN108</f>
        <v>426260.49668843829</v>
      </c>
      <c r="NO110" s="601"/>
      <c r="NP110" s="601"/>
      <c r="NQ110" s="601"/>
      <c r="NR110" s="601">
        <f>NR107*NR108</f>
        <v>16774.433767538609</v>
      </c>
      <c r="NS110" s="601"/>
      <c r="NT110" s="601"/>
      <c r="NU110" s="601"/>
      <c r="NV110" s="601">
        <f>NV107*NV108</f>
        <v>53024.90542557952</v>
      </c>
      <c r="NW110" s="601"/>
      <c r="NX110" s="601"/>
      <c r="NY110" s="601"/>
      <c r="NZ110" s="601">
        <f>NZ107*NZ108</f>
        <v>10240.594749517575</v>
      </c>
      <c r="OA110" s="601"/>
      <c r="OB110" s="601"/>
      <c r="OC110" s="601"/>
      <c r="OD110" s="601">
        <f>OD107*OD108</f>
        <v>99837.484127540534</v>
      </c>
      <c r="OE110" s="601"/>
      <c r="OF110" s="601"/>
      <c r="OG110" s="601"/>
      <c r="OH110" s="601">
        <f>OH107*OH108</f>
        <v>56745.244896634489</v>
      </c>
      <c r="OI110" s="601"/>
      <c r="OJ110" s="601"/>
      <c r="OK110" s="601"/>
      <c r="OL110" s="601">
        <f>OL107*OL108</f>
        <v>195932.4161273395</v>
      </c>
      <c r="OM110" s="601"/>
      <c r="ON110" s="601"/>
      <c r="OO110" s="601"/>
      <c r="OP110" s="601">
        <f>OP107*OP108</f>
        <v>106330.25405625539</v>
      </c>
      <c r="OQ110" s="601"/>
      <c r="OR110" s="601"/>
      <c r="OS110" s="601"/>
      <c r="OT110" s="601">
        <f>OT107*OT108</f>
        <v>8695.209229969465</v>
      </c>
      <c r="OU110" s="601"/>
      <c r="OV110" s="601"/>
      <c r="OW110" s="601"/>
      <c r="OX110" s="601">
        <f>OX107*OX108</f>
        <v>37353.362139286786</v>
      </c>
      <c r="OY110" s="601"/>
      <c r="OZ110" s="601"/>
      <c r="PA110" s="601"/>
      <c r="PB110" s="601">
        <f>PB107*PB108</f>
        <v>48653.215862799523</v>
      </c>
      <c r="PC110" s="601"/>
      <c r="PD110" s="601"/>
      <c r="PE110" s="601"/>
      <c r="PF110" s="601">
        <f>PF107*PF108</f>
        <v>640799.23253701208</v>
      </c>
      <c r="PG110" s="601"/>
      <c r="PH110" s="601"/>
      <c r="PI110" s="601"/>
      <c r="PJ110" s="601">
        <f>PJ107*PJ108</f>
        <v>258917.09978134814</v>
      </c>
      <c r="PK110" s="601"/>
      <c r="PL110" s="601"/>
      <c r="PM110" s="601"/>
      <c r="PN110" s="601">
        <f>PN107*PN108</f>
        <v>192526.95118894774</v>
      </c>
      <c r="PO110" s="601"/>
      <c r="PP110" s="601"/>
      <c r="PQ110" s="601"/>
      <c r="PR110" s="601">
        <f>PR107*PR108</f>
        <v>201034.1232459406</v>
      </c>
      <c r="PS110" s="601"/>
      <c r="PT110" s="601"/>
      <c r="PU110" s="601"/>
      <c r="PV110" s="601">
        <f>PV107*PV108</f>
        <v>90165.900252307663</v>
      </c>
      <c r="PW110" s="601"/>
      <c r="PX110" s="601"/>
      <c r="PY110" s="601"/>
      <c r="PZ110" s="601">
        <f>PZ107*PZ108</f>
        <v>2300196.1262232657</v>
      </c>
      <c r="QA110" s="601"/>
      <c r="QB110" s="601"/>
      <c r="QC110" s="601"/>
      <c r="QD110" s="601">
        <f>QD107*QD108</f>
        <v>15600.294655370493</v>
      </c>
      <c r="QE110" s="601"/>
      <c r="QF110" s="601"/>
      <c r="QG110" s="601"/>
      <c r="QH110" s="601">
        <f>QH107*QH108</f>
        <v>90065.233513647108</v>
      </c>
      <c r="QI110" s="601"/>
      <c r="QJ110" s="601"/>
      <c r="QK110" s="601"/>
      <c r="QL110" s="601">
        <f>QL107*QL108</f>
        <v>361122.5295868289</v>
      </c>
      <c r="QM110" s="601"/>
      <c r="QN110" s="601"/>
      <c r="QO110" s="601"/>
      <c r="QP110" s="601">
        <f>QP107*QP108</f>
        <v>360633.5832826859</v>
      </c>
      <c r="QQ110" s="601"/>
      <c r="QR110" s="601"/>
      <c r="QS110" s="601"/>
      <c r="QT110" s="601">
        <f>QT107*QT108</f>
        <v>176756.01137376775</v>
      </c>
      <c r="QU110" s="601"/>
      <c r="QV110" s="601"/>
      <c r="QW110" s="601"/>
      <c r="QX110" s="601">
        <f>QX107*QX108</f>
        <v>60825.392705623679</v>
      </c>
      <c r="QY110" s="601"/>
      <c r="QZ110" s="601"/>
      <c r="RA110" s="601"/>
      <c r="RB110" s="601">
        <f>RB107*RB108</f>
        <v>69001.450188826362</v>
      </c>
      <c r="RC110" s="601"/>
      <c r="RD110" s="601"/>
      <c r="RE110" s="601"/>
      <c r="RF110" s="601">
        <f>RF107*RF108</f>
        <v>129948.08244536319</v>
      </c>
      <c r="RG110" s="601"/>
      <c r="RH110" s="601"/>
      <c r="RI110" s="601"/>
      <c r="RJ110" s="601">
        <f>RJ107*RJ108</f>
        <v>87270.264097139137</v>
      </c>
      <c r="RK110" s="601"/>
      <c r="RL110" s="601"/>
      <c r="RM110" s="601"/>
      <c r="RN110" s="601">
        <f>RN107*RN108</f>
        <v>5494.2772347425707</v>
      </c>
      <c r="RO110" s="601"/>
      <c r="RP110" s="601"/>
      <c r="RQ110" s="601"/>
      <c r="RR110" s="601">
        <f>RR107*RR108</f>
        <v>7541.1821061947512</v>
      </c>
      <c r="RS110" s="601"/>
      <c r="RT110" s="601"/>
      <c r="RU110" s="601"/>
      <c r="RV110" s="601">
        <f>RV107*RV108</f>
        <v>379828.03796674527</v>
      </c>
      <c r="RW110" s="601"/>
      <c r="RX110" s="601"/>
      <c r="RY110" s="601"/>
      <c r="RZ110" s="601">
        <f>RZ107*RZ108</f>
        <v>97535.210233799065</v>
      </c>
      <c r="SA110" s="601"/>
      <c r="SB110" s="601"/>
      <c r="SC110" s="601"/>
      <c r="SD110" s="601">
        <f>SD107*SD108</f>
        <v>46518.370180627564</v>
      </c>
      <c r="SE110" s="601"/>
      <c r="SF110" s="601"/>
      <c r="SG110" s="601"/>
      <c r="SH110" s="601">
        <f>SH107*SH108</f>
        <v>12926.805103407214</v>
      </c>
      <c r="SI110" s="601"/>
      <c r="SJ110" s="601"/>
      <c r="SK110" s="601"/>
      <c r="SL110" s="601">
        <f>SL107*SL108</f>
        <v>1012.7002072862875</v>
      </c>
      <c r="SM110" s="601"/>
      <c r="SN110" s="601"/>
      <c r="SO110" s="601"/>
      <c r="SP110" s="601">
        <f>SP107*SP108</f>
        <v>809.1020167832138</v>
      </c>
      <c r="SQ110" s="601"/>
      <c r="SR110" s="601"/>
      <c r="SS110" s="601"/>
      <c r="ST110" s="601">
        <f>ST107*ST108</f>
        <v>135835.59922896838</v>
      </c>
      <c r="SU110" s="601"/>
      <c r="SV110" s="601"/>
      <c r="SW110" s="601"/>
      <c r="SX110" s="601">
        <f>SX107*SX108</f>
        <v>6334.7726931884827</v>
      </c>
      <c r="SY110" s="601"/>
      <c r="SZ110" s="601"/>
      <c r="TA110" s="601"/>
      <c r="TB110" s="601">
        <f>TB107*TB108</f>
        <v>10674.48897155837</v>
      </c>
      <c r="TC110" s="601"/>
      <c r="TD110" s="601"/>
      <c r="TE110" s="601"/>
      <c r="TF110" s="601">
        <f>TF107*TF108</f>
        <v>12510.06079254287</v>
      </c>
      <c r="TG110" s="601"/>
      <c r="TH110" s="601"/>
      <c r="TI110" s="601"/>
      <c r="TJ110" s="601">
        <f>TJ107*TJ108</f>
        <v>33533.23806426223</v>
      </c>
      <c r="TK110" s="601"/>
      <c r="TL110" s="601"/>
      <c r="TM110" s="601"/>
      <c r="TN110" s="601">
        <f>TN107*TN108</f>
        <v>179811.01847001398</v>
      </c>
      <c r="TO110" s="601"/>
      <c r="TP110" s="601"/>
      <c r="TQ110" s="601"/>
      <c r="TR110" s="601">
        <f>TR107*TR108</f>
        <v>222207.11481799895</v>
      </c>
      <c r="TS110" s="601"/>
      <c r="TT110" s="601"/>
      <c r="TU110" s="601"/>
      <c r="TV110" s="601">
        <f>TV107*TV108</f>
        <v>221744.31626696719</v>
      </c>
      <c r="TW110" s="601"/>
      <c r="TX110" s="601"/>
      <c r="TY110" s="601"/>
      <c r="TZ110" s="601">
        <f>TZ107*TZ108</f>
        <v>245554.47273572825</v>
      </c>
      <c r="UA110" s="601"/>
      <c r="UB110" s="601"/>
      <c r="UC110" s="601"/>
      <c r="UD110" s="601">
        <f>UD107*UD108</f>
        <v>890.08657203554583</v>
      </c>
      <c r="UE110" s="601"/>
      <c r="UF110" s="601"/>
      <c r="UG110" s="601"/>
      <c r="UH110" s="601">
        <f>UH107*UH108</f>
        <v>28200.548102796663</v>
      </c>
      <c r="UI110" s="601"/>
      <c r="UJ110" s="601"/>
      <c r="UK110" s="601"/>
      <c r="UL110" s="601">
        <f>UL107*UL108</f>
        <v>22143.910541580772</v>
      </c>
      <c r="UM110" s="601"/>
      <c r="UN110" s="601"/>
      <c r="UO110" s="601"/>
      <c r="UP110" s="601">
        <f>UP107*UP108</f>
        <v>242706.69563730303</v>
      </c>
      <c r="UQ110" s="601"/>
      <c r="UR110" s="601"/>
      <c r="US110" s="601"/>
      <c r="UT110" s="601">
        <f>UT107*UT108</f>
        <v>23718.364297945616</v>
      </c>
      <c r="UU110" s="601"/>
      <c r="UV110" s="601"/>
      <c r="UW110" s="601"/>
      <c r="UX110" s="601">
        <f>UX107*UX108</f>
        <v>137663.98880915763</v>
      </c>
      <c r="UY110" s="601"/>
      <c r="UZ110" s="601"/>
      <c r="VA110" s="601"/>
      <c r="VB110" s="601">
        <f>VB107*VB108</f>
        <v>-784.17838478607962</v>
      </c>
      <c r="VC110" s="601"/>
      <c r="VD110" s="601"/>
      <c r="VE110" s="601"/>
      <c r="VF110" s="601">
        <f>VF107*VF108</f>
        <v>18599.668941047817</v>
      </c>
      <c r="VG110" s="601"/>
      <c r="VH110" s="601"/>
      <c r="VI110" s="601"/>
      <c r="VJ110" s="601">
        <f>VJ107*VJ108</f>
        <v>636494.27870141494</v>
      </c>
      <c r="VK110" s="601"/>
      <c r="VL110" s="601"/>
      <c r="VM110" s="601"/>
      <c r="VN110" s="601">
        <f>VN107*VN108</f>
        <v>61710.642285074195</v>
      </c>
      <c r="VO110" s="601"/>
      <c r="VP110" s="601"/>
      <c r="VQ110" s="601"/>
      <c r="VR110" s="601">
        <f>VR107*VR108</f>
        <v>-2574460.9962347094</v>
      </c>
      <c r="VS110" s="601"/>
      <c r="VT110" s="601"/>
      <c r="VU110" s="601"/>
      <c r="VV110" s="601">
        <f>VV107*VV108</f>
        <v>0</v>
      </c>
      <c r="VW110" s="601"/>
      <c r="VX110" s="601"/>
      <c r="VY110" s="601"/>
      <c r="VZ110" s="601">
        <f>VZ107*VZ108</f>
        <v>241956.87322421771</v>
      </c>
      <c r="WA110" s="601"/>
      <c r="WB110" s="601"/>
      <c r="WC110" s="601"/>
      <c r="WD110" s="601">
        <f>WD107*WD108</f>
        <v>130869.561691831</v>
      </c>
      <c r="WE110" s="601"/>
      <c r="WF110" s="601"/>
      <c r="WG110" s="601"/>
      <c r="WH110" s="601">
        <f>WH107*WH108</f>
        <v>14410.295902768148</v>
      </c>
      <c r="WI110" s="601"/>
      <c r="WJ110" s="601"/>
      <c r="WK110" s="601"/>
      <c r="WL110" s="601">
        <f>WL107*WL108</f>
        <v>634924.7791276013</v>
      </c>
      <c r="WM110" s="601"/>
      <c r="WN110" s="601"/>
      <c r="WO110" s="601"/>
      <c r="WP110" s="601">
        <f>WP107*WP108</f>
        <v>213213.24726372067</v>
      </c>
      <c r="WQ110" s="601"/>
      <c r="WR110" s="601"/>
      <c r="WS110" s="601"/>
      <c r="WT110" s="601">
        <f>WT107*WT108</f>
        <v>192297.82439049409</v>
      </c>
      <c r="WU110" s="601"/>
      <c r="WV110" s="601"/>
      <c r="WW110" s="601"/>
      <c r="WX110" s="601">
        <f>WX107*WX108</f>
        <v>-2902741.2061381997</v>
      </c>
      <c r="WY110" s="601"/>
      <c r="WZ110" s="601"/>
      <c r="XA110" s="601"/>
      <c r="XB110" s="601">
        <f>XB107*XB108</f>
        <v>68058.953124260079</v>
      </c>
      <c r="XC110" s="601"/>
      <c r="XD110" s="601"/>
      <c r="XE110" s="601"/>
      <c r="XF110" s="601">
        <f>XF107*XF108</f>
        <v>244118.24918641089</v>
      </c>
      <c r="XG110" s="601"/>
      <c r="XH110" s="601"/>
      <c r="XI110" s="601"/>
      <c r="XJ110" s="601">
        <f>XJ107*XJ108</f>
        <v>216342.03673638421</v>
      </c>
      <c r="XK110" s="601"/>
      <c r="XL110" s="601"/>
      <c r="XM110" s="601"/>
      <c r="XN110" s="601">
        <f>XN107*XN108</f>
        <v>1510.3155036025137</v>
      </c>
      <c r="XO110" s="601"/>
      <c r="XP110" s="601"/>
      <c r="XQ110" s="601"/>
      <c r="XR110" s="601">
        <f>XR107*XR108</f>
        <v>113621.36023885447</v>
      </c>
      <c r="XS110" s="601"/>
      <c r="XT110" s="601"/>
      <c r="XU110" s="601"/>
      <c r="XV110" s="601">
        <f>XV107*XV108</f>
        <v>166707.43502529978</v>
      </c>
      <c r="XW110" s="601"/>
      <c r="XX110" s="601"/>
      <c r="XY110" s="601"/>
      <c r="XZ110" s="601">
        <f>XZ107*XZ108</f>
        <v>64772.602174036751</v>
      </c>
      <c r="YA110" s="601"/>
      <c r="YB110" s="601"/>
      <c r="YC110" s="601"/>
      <c r="YD110" s="601">
        <f>YD107*YD108</f>
        <v>16002.802320168525</v>
      </c>
      <c r="YE110" s="601"/>
      <c r="YF110" s="601"/>
      <c r="YG110" s="601"/>
      <c r="YH110" s="601">
        <f>YH107*YH108</f>
        <v>254770.82538763346</v>
      </c>
      <c r="YI110" s="601"/>
      <c r="YJ110" s="601"/>
      <c r="YK110" s="601"/>
      <c r="YL110" s="601">
        <f>YL107*YL108</f>
        <v>251667.02685111528</v>
      </c>
      <c r="YM110" s="601"/>
      <c r="YN110" s="601"/>
      <c r="YO110" s="601"/>
      <c r="YP110" s="601">
        <f>YP107*YP108</f>
        <v>12024.335382509629</v>
      </c>
      <c r="YQ110" s="601"/>
      <c r="YR110" s="601"/>
      <c r="YS110" s="601"/>
      <c r="YT110" s="601">
        <f>YT107*YT108</f>
        <v>366050.52956048673</v>
      </c>
      <c r="YU110" s="601"/>
      <c r="YV110" s="601"/>
      <c r="YW110" s="601"/>
      <c r="YX110" s="601">
        <f>YX107*YX108</f>
        <v>113833.95129232883</v>
      </c>
      <c r="YY110" s="601"/>
      <c r="YZ110" s="601"/>
      <c r="ZA110" s="601"/>
      <c r="ZB110" s="601">
        <f>ZB107*ZB108</f>
        <v>528403.29706042551</v>
      </c>
      <c r="ZC110" s="601"/>
      <c r="ZD110" s="601"/>
      <c r="ZE110" s="601"/>
      <c r="ZF110" s="601">
        <f>ZF107*ZF108</f>
        <v>0</v>
      </c>
      <c r="ZG110" s="601"/>
      <c r="ZH110" s="601"/>
      <c r="ZI110" s="601"/>
      <c r="ZJ110" s="601">
        <f>ZJ107*ZJ108</f>
        <v>1626272.7119548193</v>
      </c>
      <c r="ZK110" s="601"/>
      <c r="ZL110" s="601"/>
      <c r="ZM110" s="601"/>
      <c r="ZN110" s="601">
        <f>ZN107*ZN108</f>
        <v>235487.75838616549</v>
      </c>
      <c r="ZO110" s="601"/>
      <c r="ZP110" s="601"/>
      <c r="ZQ110" s="601"/>
      <c r="ZR110" s="601">
        <f>ZR107*ZR108</f>
        <v>366513.32372935285</v>
      </c>
      <c r="ZS110" s="601"/>
      <c r="ZT110" s="601"/>
      <c r="ZU110" s="601"/>
      <c r="ZV110" s="601">
        <f>ZV107*ZV108</f>
        <v>909827.27023310412</v>
      </c>
      <c r="ZW110" s="601"/>
      <c r="ZX110" s="601"/>
      <c r="ZY110" s="601"/>
      <c r="ZZ110" s="601">
        <f>ZZ107*ZZ108</f>
        <v>825201.66807917284</v>
      </c>
      <c r="AAA110" s="601"/>
      <c r="AAB110" s="601"/>
      <c r="AAC110" s="601"/>
      <c r="AAD110" s="601">
        <f>AAD107*AAD108</f>
        <v>7782891.6778308703</v>
      </c>
      <c r="AAE110" s="601"/>
      <c r="AAF110" s="601"/>
      <c r="AAG110" s="601"/>
      <c r="AAH110" s="601">
        <f>AAH107*AAH108</f>
        <v>-18857.999410913195</v>
      </c>
      <c r="AAI110" s="601"/>
      <c r="AAJ110" s="601"/>
      <c r="AAK110" s="601"/>
      <c r="AAL110" s="601">
        <f>AAL107*AAL108</f>
        <v>298530.14690603316</v>
      </c>
      <c r="AAM110" s="601"/>
      <c r="AAN110" s="601"/>
      <c r="AAO110" s="601"/>
      <c r="AAP110" s="601">
        <f>AAP107*AAP108</f>
        <v>117648.80688777301</v>
      </c>
      <c r="AAQ110" s="601"/>
      <c r="AAR110" s="601"/>
      <c r="AAS110" s="601"/>
      <c r="AAT110" s="601">
        <f>AAT107*AAT108</f>
        <v>123056.49136235529</v>
      </c>
      <c r="AAU110" s="601"/>
      <c r="AAV110" s="601"/>
      <c r="AAW110" s="601"/>
      <c r="AAX110" s="601">
        <f>AAX107*AAX108</f>
        <v>247827.66641347637</v>
      </c>
      <c r="AAY110" s="601"/>
      <c r="AAZ110" s="601"/>
      <c r="ABA110" s="601"/>
      <c r="ABB110" s="601">
        <f>ABB107*ABB108</f>
        <v>74966.063510432985</v>
      </c>
      <c r="ABC110" s="601"/>
      <c r="ABD110" s="601"/>
      <c r="ABE110" s="601"/>
      <c r="ABF110" s="601">
        <f>ABF107*ABF108</f>
        <v>17818.237330696658</v>
      </c>
      <c r="ABG110" s="601"/>
      <c r="ABH110" s="601"/>
      <c r="ABI110" s="601"/>
      <c r="ABJ110" s="601">
        <f>ABJ107*ABJ108</f>
        <v>0</v>
      </c>
      <c r="ABK110" s="601"/>
      <c r="ABL110" s="601"/>
      <c r="ABM110" s="601"/>
      <c r="ABN110" s="601">
        <f>ABN107*ABN108</f>
        <v>0</v>
      </c>
      <c r="ABO110" s="601"/>
      <c r="ABP110" s="601"/>
      <c r="ABQ110" s="601"/>
      <c r="ABR110" s="601">
        <f>ABR107*ABR108</f>
        <v>0</v>
      </c>
      <c r="ABS110" s="601"/>
      <c r="ABT110" s="601"/>
      <c r="ABU110" s="601"/>
      <c r="ABV110" s="601">
        <f>ABV107*ABV108</f>
        <v>1042693.9879106011</v>
      </c>
      <c r="ABW110" s="601"/>
      <c r="ABX110" s="601"/>
      <c r="ABY110" s="601"/>
      <c r="ABZ110" s="601">
        <f>ABZ107*ABZ108</f>
        <v>-330227.38915434363</v>
      </c>
      <c r="ACA110" s="601"/>
      <c r="ACB110" s="601"/>
      <c r="ACC110" s="601"/>
      <c r="ACD110" s="601">
        <f>ACD107*ACD108</f>
        <v>284903.88351219875</v>
      </c>
      <c r="ACE110" s="601"/>
      <c r="ACF110" s="601"/>
      <c r="ACG110" s="601"/>
      <c r="ACH110" s="601">
        <f>ACH107*ACH108</f>
        <v>263154.79977643868</v>
      </c>
      <c r="ACI110" s="601"/>
      <c r="ACJ110" s="601"/>
      <c r="ACK110" s="601"/>
      <c r="ACL110" s="601">
        <f>ACL107*ACL108</f>
        <v>184014.01457406848</v>
      </c>
      <c r="ACM110" s="601"/>
      <c r="ACN110" s="601"/>
      <c r="ACO110" s="601"/>
      <c r="ACP110" s="601">
        <f>ACP107*ACP108</f>
        <v>293788.27180899412</v>
      </c>
      <c r="ACQ110" s="601"/>
      <c r="ACR110" s="601"/>
      <c r="ACS110" s="601"/>
      <c r="ACT110" s="601">
        <f>ACT107*ACT108</f>
        <v>0</v>
      </c>
      <c r="ACU110" s="601"/>
      <c r="ACV110" s="601"/>
      <c r="ACW110" s="601"/>
      <c r="ACX110" s="601">
        <f>ACX107*ACX108</f>
        <v>0</v>
      </c>
      <c r="ACY110" s="601"/>
      <c r="ACZ110" s="601"/>
      <c r="ADA110" s="601"/>
      <c r="ADB110" s="601">
        <f>ADB107*ADB108</f>
        <v>-35342109.83557605</v>
      </c>
      <c r="ADC110" s="601"/>
      <c r="ADD110" s="601"/>
      <c r="ADE110" s="601"/>
      <c r="ADF110" s="601">
        <f>ADF107*ADF108</f>
        <v>20830510.71351479</v>
      </c>
      <c r="ADG110" s="601"/>
      <c r="ADH110" s="601"/>
      <c r="ADI110" s="601"/>
      <c r="ADJ110" s="601">
        <f>ADJ107*ADJ108</f>
        <v>4374678.1259925766</v>
      </c>
      <c r="ADK110" s="601"/>
      <c r="ADL110" s="601"/>
      <c r="ADM110" s="601"/>
      <c r="ADN110" s="601">
        <f>ADN107*ADN108</f>
        <v>0</v>
      </c>
      <c r="ADO110" s="601"/>
      <c r="ADP110" s="601"/>
      <c r="ADQ110" s="601"/>
      <c r="ADR110" s="601">
        <f>ADR107*ADR108</f>
        <v>1417427.6938233236</v>
      </c>
      <c r="ADS110" s="601"/>
      <c r="ADT110" s="601"/>
      <c r="ADU110" s="601"/>
      <c r="ADV110" s="601">
        <f>ADV107*ADV108</f>
        <v>0</v>
      </c>
      <c r="ADW110" s="601"/>
      <c r="ADX110" s="601"/>
      <c r="ADY110" s="601"/>
      <c r="ADZ110" s="601">
        <f>ADZ107*ADZ108</f>
        <v>0</v>
      </c>
      <c r="AEA110" s="601"/>
      <c r="AEB110" s="601"/>
      <c r="AEC110" s="601"/>
      <c r="AED110" s="601">
        <f>AED107*AED108</f>
        <v>0</v>
      </c>
      <c r="AEE110" s="601"/>
      <c r="AEF110" s="601"/>
      <c r="AEG110" s="601"/>
    </row>
    <row r="111" spans="1:817">
      <c r="A111" s="538"/>
      <c r="B111" s="461"/>
      <c r="C111" s="462"/>
      <c r="D111" s="443"/>
      <c r="E111" s="443"/>
      <c r="F111" s="445"/>
      <c r="G111" s="443"/>
      <c r="H111" s="443"/>
      <c r="I111" s="444"/>
      <c r="J111" s="601"/>
      <c r="K111" s="601"/>
      <c r="L111" s="601"/>
      <c r="M111" s="601"/>
      <c r="N111" s="601"/>
      <c r="O111" s="601"/>
      <c r="P111" s="601"/>
      <c r="Q111" s="601"/>
      <c r="R111" s="601"/>
      <c r="S111" s="601"/>
      <c r="T111" s="601"/>
      <c r="U111" s="601"/>
      <c r="V111" s="601"/>
      <c r="W111" s="601"/>
      <c r="X111" s="601"/>
      <c r="Y111" s="601"/>
      <c r="Z111" s="601"/>
      <c r="AA111" s="601"/>
      <c r="AB111" s="601"/>
      <c r="AC111" s="601"/>
      <c r="AD111" s="601"/>
      <c r="AE111" s="601"/>
      <c r="AF111" s="601"/>
      <c r="AG111" s="601"/>
      <c r="AH111" s="601"/>
      <c r="AI111" s="601"/>
      <c r="AJ111" s="601"/>
      <c r="AK111" s="601"/>
      <c r="AL111" s="601"/>
      <c r="AM111" s="601"/>
      <c r="AN111" s="601"/>
      <c r="AO111" s="601"/>
      <c r="AP111" s="601"/>
      <c r="AQ111" s="601"/>
      <c r="AR111" s="601"/>
      <c r="AS111" s="601"/>
      <c r="AT111" s="601"/>
      <c r="AU111" s="601"/>
      <c r="AV111" s="601"/>
      <c r="AW111" s="601"/>
      <c r="AX111" s="601"/>
      <c r="AY111" s="601"/>
      <c r="AZ111" s="601"/>
      <c r="BA111" s="601"/>
      <c r="BB111" s="601"/>
      <c r="BC111" s="601"/>
      <c r="BD111" s="601"/>
      <c r="BE111" s="601"/>
      <c r="BF111" s="601"/>
      <c r="BG111" s="601"/>
      <c r="BH111" s="601"/>
      <c r="BI111" s="601"/>
      <c r="BJ111" s="601"/>
      <c r="BK111" s="601"/>
      <c r="BL111" s="601"/>
      <c r="BM111" s="601"/>
      <c r="BN111" s="601"/>
      <c r="BO111" s="601"/>
      <c r="BP111" s="601"/>
      <c r="BQ111" s="601"/>
      <c r="BR111" s="601"/>
      <c r="BS111" s="601"/>
      <c r="BT111" s="601"/>
      <c r="BU111" s="601"/>
      <c r="BV111" s="601"/>
      <c r="BW111" s="601"/>
      <c r="BX111" s="601"/>
      <c r="BY111" s="601"/>
      <c r="BZ111" s="601"/>
      <c r="CA111" s="601"/>
      <c r="CB111" s="601"/>
      <c r="CC111" s="601"/>
      <c r="CD111" s="601"/>
      <c r="CE111" s="601"/>
      <c r="CF111" s="601"/>
      <c r="CG111" s="601"/>
      <c r="CH111" s="601"/>
      <c r="CI111" s="601"/>
      <c r="CJ111" s="601"/>
      <c r="CK111" s="601"/>
      <c r="CL111" s="601"/>
      <c r="CM111" s="601"/>
      <c r="CN111" s="601"/>
      <c r="CO111" s="601"/>
      <c r="CP111" s="601"/>
      <c r="CQ111" s="601"/>
      <c r="CR111" s="601"/>
      <c r="CS111" s="601"/>
      <c r="CT111" s="601"/>
      <c r="CU111" s="601"/>
      <c r="CV111" s="601"/>
      <c r="CW111" s="601"/>
      <c r="CX111" s="601"/>
      <c r="CY111" s="601"/>
      <c r="CZ111" s="601"/>
      <c r="DA111" s="601"/>
      <c r="DB111" s="601"/>
      <c r="DC111" s="601"/>
      <c r="DD111" s="601"/>
      <c r="DE111" s="601"/>
      <c r="DF111" s="601"/>
      <c r="DG111" s="601"/>
      <c r="DH111" s="601"/>
      <c r="DI111" s="601"/>
      <c r="DJ111" s="601"/>
      <c r="DK111" s="601"/>
      <c r="DL111" s="601"/>
      <c r="DM111" s="601"/>
      <c r="DN111" s="601"/>
      <c r="DO111" s="601"/>
      <c r="DP111" s="601"/>
      <c r="DQ111" s="601"/>
      <c r="DR111" s="601"/>
      <c r="DS111" s="601"/>
      <c r="DT111" s="601"/>
      <c r="DU111" s="601"/>
      <c r="DV111" s="601"/>
      <c r="DW111" s="601"/>
      <c r="DX111" s="601"/>
      <c r="DY111" s="601"/>
      <c r="DZ111" s="601"/>
      <c r="EA111" s="601"/>
      <c r="EB111" s="601"/>
      <c r="EC111" s="601"/>
      <c r="ED111" s="601"/>
      <c r="EE111" s="601"/>
      <c r="EF111" s="601"/>
      <c r="EG111" s="601"/>
      <c r="EH111" s="601"/>
      <c r="EI111" s="601"/>
      <c r="EJ111" s="601"/>
      <c r="EK111" s="601"/>
      <c r="EL111" s="601"/>
      <c r="EM111" s="601"/>
      <c r="EN111" s="601"/>
      <c r="EO111" s="601"/>
      <c r="EP111" s="601"/>
      <c r="EQ111" s="601"/>
      <c r="ER111" s="601"/>
      <c r="ES111" s="601"/>
      <c r="ET111" s="601"/>
      <c r="EU111" s="601"/>
      <c r="EV111" s="601"/>
      <c r="EW111" s="601"/>
      <c r="EX111" s="601"/>
      <c r="EY111" s="601"/>
      <c r="EZ111" s="601"/>
      <c r="FA111" s="601"/>
      <c r="FB111" s="601"/>
      <c r="FC111" s="601"/>
      <c r="FD111" s="601"/>
      <c r="FE111" s="601"/>
      <c r="FF111" s="601"/>
      <c r="FG111" s="601"/>
      <c r="FH111" s="601"/>
      <c r="FI111" s="601"/>
      <c r="FJ111" s="601"/>
      <c r="FK111" s="601"/>
      <c r="FL111" s="601"/>
      <c r="FM111" s="601"/>
      <c r="FN111" s="601"/>
      <c r="FO111" s="601"/>
      <c r="FP111" s="601"/>
      <c r="FQ111" s="601"/>
      <c r="FR111" s="601"/>
      <c r="FS111" s="601"/>
      <c r="FT111" s="601"/>
      <c r="FU111" s="601"/>
      <c r="FV111" s="601"/>
      <c r="FW111" s="601"/>
      <c r="FX111" s="601"/>
      <c r="FY111" s="601"/>
      <c r="FZ111" s="601"/>
      <c r="GA111" s="601"/>
      <c r="GB111" s="601"/>
      <c r="GC111" s="601"/>
      <c r="GD111" s="601"/>
      <c r="GE111" s="601"/>
      <c r="GF111" s="601"/>
      <c r="GG111" s="601"/>
      <c r="GH111" s="601"/>
      <c r="GI111" s="601"/>
      <c r="GJ111" s="601"/>
      <c r="GK111" s="601"/>
      <c r="GL111" s="601"/>
      <c r="GM111" s="601"/>
      <c r="GN111" s="601"/>
      <c r="GO111" s="601"/>
      <c r="GP111" s="601"/>
      <c r="GQ111" s="601"/>
      <c r="GR111" s="601"/>
      <c r="GS111" s="601"/>
      <c r="GT111" s="601"/>
      <c r="GU111" s="601"/>
      <c r="GV111" s="601"/>
      <c r="GW111" s="601"/>
      <c r="GX111" s="601"/>
      <c r="GY111" s="601"/>
      <c r="GZ111" s="601"/>
      <c r="HA111" s="601"/>
      <c r="HB111" s="601"/>
      <c r="HC111" s="601"/>
      <c r="HD111" s="601"/>
      <c r="HE111" s="601"/>
      <c r="HF111" s="601"/>
      <c r="HG111" s="601"/>
      <c r="HH111" s="601"/>
      <c r="HI111" s="601"/>
      <c r="HJ111" s="601"/>
      <c r="HK111" s="601"/>
      <c r="HL111" s="601"/>
      <c r="HM111" s="601"/>
      <c r="HN111" s="601"/>
      <c r="HO111" s="601"/>
      <c r="HP111" s="601"/>
      <c r="HQ111" s="601"/>
      <c r="HR111" s="601"/>
      <c r="HS111" s="601"/>
      <c r="HT111" s="601"/>
      <c r="HU111" s="601"/>
      <c r="HV111" s="601"/>
      <c r="HW111" s="601"/>
      <c r="HX111" s="601"/>
      <c r="HY111" s="601"/>
      <c r="HZ111" s="601"/>
      <c r="IA111" s="601"/>
      <c r="IB111" s="601"/>
      <c r="IC111" s="601"/>
      <c r="ID111" s="601"/>
      <c r="IE111" s="601"/>
      <c r="IF111" s="601"/>
      <c r="IG111" s="601"/>
      <c r="IH111" s="601"/>
      <c r="II111" s="601"/>
      <c r="IJ111" s="601"/>
      <c r="IK111" s="601"/>
      <c r="IL111" s="601"/>
      <c r="IM111" s="601"/>
      <c r="IN111" s="601"/>
      <c r="IO111" s="601"/>
      <c r="IP111" s="601"/>
      <c r="IQ111" s="601"/>
      <c r="IR111" s="601"/>
      <c r="IS111" s="601"/>
      <c r="IT111" s="601"/>
      <c r="IU111" s="601"/>
      <c r="IV111" s="601"/>
      <c r="IW111" s="601"/>
      <c r="IX111" s="601"/>
      <c r="IY111" s="601"/>
      <c r="IZ111" s="601"/>
      <c r="JA111" s="601"/>
      <c r="JB111" s="601"/>
      <c r="JC111" s="601"/>
      <c r="JD111" s="601"/>
      <c r="JE111" s="601"/>
      <c r="JF111" s="601"/>
      <c r="JG111" s="601"/>
      <c r="JH111" s="601"/>
      <c r="JI111" s="601"/>
      <c r="JJ111" s="601"/>
      <c r="JK111" s="601"/>
      <c r="JL111" s="601"/>
      <c r="JM111" s="601"/>
      <c r="JN111" s="601"/>
      <c r="JO111" s="601"/>
      <c r="JP111" s="601"/>
      <c r="JQ111" s="601"/>
      <c r="JR111" s="601"/>
      <c r="JS111" s="601"/>
      <c r="JT111" s="601"/>
      <c r="JU111" s="601"/>
      <c r="JV111" s="601"/>
      <c r="JW111" s="601"/>
      <c r="JX111" s="601"/>
      <c r="JY111" s="601"/>
      <c r="JZ111" s="601"/>
      <c r="KA111" s="601"/>
      <c r="KB111" s="601"/>
      <c r="KC111" s="601"/>
      <c r="KD111" s="601"/>
      <c r="KE111" s="601"/>
      <c r="KF111" s="601"/>
      <c r="KG111" s="601"/>
      <c r="KH111" s="601"/>
      <c r="KI111" s="601"/>
      <c r="KJ111" s="601"/>
      <c r="KK111" s="601"/>
      <c r="KL111" s="601"/>
      <c r="KM111" s="601"/>
      <c r="KN111" s="601"/>
      <c r="KO111" s="601"/>
      <c r="KP111" s="601"/>
      <c r="KQ111" s="601"/>
      <c r="KR111" s="601"/>
      <c r="KS111" s="601"/>
      <c r="KT111" s="601"/>
      <c r="KU111" s="601"/>
      <c r="KV111" s="601"/>
      <c r="KW111" s="601"/>
      <c r="KX111" s="601"/>
      <c r="KY111" s="601"/>
      <c r="KZ111" s="601"/>
      <c r="LA111" s="601"/>
      <c r="LB111" s="601"/>
      <c r="LC111" s="601"/>
      <c r="LD111" s="601"/>
      <c r="LE111" s="601"/>
      <c r="LF111" s="601"/>
      <c r="LG111" s="601"/>
      <c r="LH111" s="601"/>
      <c r="LI111" s="601"/>
      <c r="LJ111" s="601"/>
      <c r="LK111" s="601"/>
      <c r="LL111" s="601"/>
      <c r="LM111" s="601"/>
      <c r="LN111" s="601"/>
      <c r="LO111" s="601"/>
      <c r="LP111" s="601"/>
      <c r="LQ111" s="601"/>
      <c r="LR111" s="601"/>
      <c r="LS111" s="601"/>
      <c r="LT111" s="601"/>
      <c r="LU111" s="601"/>
      <c r="LV111" s="601"/>
      <c r="LW111" s="601"/>
      <c r="LX111" s="601"/>
      <c r="LY111" s="601"/>
      <c r="LZ111" s="601"/>
      <c r="MA111" s="601"/>
      <c r="MB111" s="601"/>
      <c r="MC111" s="601"/>
      <c r="MD111" s="601"/>
      <c r="ME111" s="601"/>
      <c r="MF111" s="601"/>
      <c r="MG111" s="601"/>
      <c r="MH111" s="601"/>
      <c r="MI111" s="601"/>
      <c r="MJ111" s="601"/>
      <c r="MK111" s="601"/>
      <c r="ML111" s="601"/>
      <c r="MM111" s="601"/>
      <c r="MN111" s="601"/>
      <c r="MO111" s="601"/>
      <c r="MP111" s="601"/>
      <c r="MQ111" s="601"/>
      <c r="MR111" s="601"/>
      <c r="MS111" s="601"/>
      <c r="MT111" s="601"/>
      <c r="MU111" s="601"/>
      <c r="MV111" s="601"/>
      <c r="MW111" s="601"/>
      <c r="MX111" s="601"/>
      <c r="MY111" s="601"/>
      <c r="MZ111" s="601"/>
      <c r="NA111" s="601"/>
      <c r="NB111" s="601"/>
      <c r="NC111" s="601"/>
      <c r="ND111" s="601"/>
      <c r="NE111" s="601"/>
      <c r="NF111" s="601"/>
      <c r="NG111" s="601"/>
      <c r="NH111" s="601"/>
      <c r="NI111" s="601"/>
      <c r="NJ111" s="601"/>
      <c r="NK111" s="601"/>
      <c r="NL111" s="601"/>
      <c r="NM111" s="601"/>
      <c r="NN111" s="601"/>
      <c r="NO111" s="601"/>
      <c r="NP111" s="601"/>
      <c r="NQ111" s="601"/>
      <c r="NR111" s="601"/>
      <c r="NS111" s="601"/>
      <c r="NT111" s="601"/>
      <c r="NU111" s="601"/>
      <c r="NV111" s="601"/>
      <c r="NW111" s="601"/>
      <c r="NX111" s="601"/>
      <c r="NY111" s="601"/>
      <c r="NZ111" s="601"/>
      <c r="OA111" s="601"/>
      <c r="OB111" s="601"/>
      <c r="OC111" s="601"/>
      <c r="OD111" s="601"/>
      <c r="OE111" s="601"/>
      <c r="OF111" s="601"/>
      <c r="OG111" s="601"/>
      <c r="OH111" s="601"/>
      <c r="OI111" s="601"/>
      <c r="OJ111" s="601"/>
      <c r="OK111" s="601"/>
      <c r="OL111" s="601"/>
      <c r="OM111" s="601"/>
      <c r="ON111" s="601"/>
      <c r="OO111" s="601"/>
      <c r="OP111" s="601"/>
      <c r="OQ111" s="601"/>
      <c r="OR111" s="601"/>
      <c r="OS111" s="601"/>
      <c r="OT111" s="601"/>
      <c r="OU111" s="601"/>
      <c r="OV111" s="601"/>
      <c r="OW111" s="601"/>
      <c r="OX111" s="601"/>
      <c r="OY111" s="601"/>
      <c r="OZ111" s="601"/>
      <c r="PA111" s="601"/>
      <c r="PB111" s="601"/>
      <c r="PC111" s="601"/>
      <c r="PD111" s="601"/>
      <c r="PE111" s="601"/>
      <c r="PF111" s="601"/>
      <c r="PG111" s="601"/>
      <c r="PH111" s="601"/>
      <c r="PI111" s="601"/>
      <c r="PJ111" s="601"/>
      <c r="PK111" s="601"/>
      <c r="PL111" s="601"/>
      <c r="PM111" s="601"/>
      <c r="PN111" s="601"/>
      <c r="PO111" s="601"/>
      <c r="PP111" s="601"/>
      <c r="PQ111" s="601"/>
      <c r="PR111" s="601"/>
      <c r="PS111" s="601"/>
      <c r="PT111" s="601"/>
      <c r="PU111" s="601"/>
      <c r="PV111" s="601"/>
      <c r="PW111" s="601"/>
      <c r="PX111" s="601"/>
      <c r="PY111" s="601"/>
      <c r="PZ111" s="601"/>
      <c r="QA111" s="601"/>
      <c r="QB111" s="601"/>
      <c r="QC111" s="601"/>
      <c r="QD111" s="601"/>
      <c r="QE111" s="601"/>
      <c r="QF111" s="601"/>
      <c r="QG111" s="601"/>
      <c r="QH111" s="601"/>
      <c r="QI111" s="601"/>
      <c r="QJ111" s="601"/>
      <c r="QK111" s="601"/>
      <c r="QL111" s="601"/>
      <c r="QM111" s="601"/>
      <c r="QN111" s="601"/>
      <c r="QO111" s="601"/>
      <c r="QP111" s="601"/>
      <c r="QQ111" s="601"/>
      <c r="QR111" s="601"/>
      <c r="QS111" s="601"/>
      <c r="QT111" s="601"/>
      <c r="QU111" s="601"/>
      <c r="QV111" s="601"/>
      <c r="QW111" s="601"/>
      <c r="QX111" s="601"/>
      <c r="QY111" s="601"/>
      <c r="QZ111" s="601"/>
      <c r="RA111" s="601"/>
      <c r="RB111" s="601"/>
      <c r="RC111" s="601"/>
      <c r="RD111" s="601"/>
      <c r="RE111" s="601"/>
      <c r="RF111" s="601"/>
      <c r="RG111" s="601"/>
      <c r="RH111" s="601"/>
      <c r="RI111" s="601"/>
      <c r="RJ111" s="601"/>
      <c r="RK111" s="601"/>
      <c r="RL111" s="601"/>
      <c r="RM111" s="601"/>
      <c r="RN111" s="601"/>
      <c r="RO111" s="601"/>
      <c r="RP111" s="601"/>
      <c r="RQ111" s="601"/>
      <c r="RR111" s="601"/>
      <c r="RS111" s="601"/>
      <c r="RT111" s="601"/>
      <c r="RU111" s="601"/>
      <c r="RV111" s="601"/>
      <c r="RW111" s="601"/>
      <c r="RX111" s="601"/>
      <c r="RY111" s="601"/>
      <c r="RZ111" s="601"/>
      <c r="SA111" s="601"/>
      <c r="SB111" s="601"/>
      <c r="SC111" s="601"/>
      <c r="SD111" s="601"/>
      <c r="SE111" s="601"/>
      <c r="SF111" s="601"/>
      <c r="SG111" s="601"/>
      <c r="SH111" s="601"/>
      <c r="SI111" s="601"/>
      <c r="SJ111" s="601"/>
      <c r="SK111" s="601"/>
      <c r="SL111" s="601"/>
      <c r="SM111" s="601"/>
      <c r="SN111" s="601"/>
      <c r="SO111" s="601"/>
      <c r="SP111" s="601"/>
      <c r="SQ111" s="601"/>
      <c r="SR111" s="601"/>
      <c r="SS111" s="601"/>
      <c r="ST111" s="601"/>
      <c r="SU111" s="601"/>
      <c r="SV111" s="601"/>
      <c r="SW111" s="601"/>
      <c r="SX111" s="601"/>
      <c r="SY111" s="601"/>
      <c r="SZ111" s="601"/>
      <c r="TA111" s="601"/>
      <c r="TB111" s="601"/>
      <c r="TC111" s="601"/>
      <c r="TD111" s="601"/>
      <c r="TE111" s="601"/>
      <c r="TF111" s="601"/>
      <c r="TG111" s="601"/>
      <c r="TH111" s="601"/>
      <c r="TI111" s="601"/>
      <c r="TJ111" s="601"/>
      <c r="TK111" s="601"/>
      <c r="TL111" s="601"/>
      <c r="TM111" s="601"/>
      <c r="TN111" s="601"/>
      <c r="TO111" s="601"/>
      <c r="TP111" s="601"/>
      <c r="TQ111" s="601"/>
      <c r="TR111" s="601"/>
      <c r="TS111" s="601"/>
      <c r="TT111" s="601"/>
      <c r="TU111" s="601"/>
      <c r="TV111" s="601"/>
      <c r="TW111" s="601"/>
      <c r="TX111" s="601"/>
      <c r="TY111" s="601"/>
      <c r="TZ111" s="601"/>
      <c r="UA111" s="601"/>
      <c r="UB111" s="601"/>
      <c r="UC111" s="601"/>
      <c r="UD111" s="601"/>
      <c r="UE111" s="601"/>
      <c r="UF111" s="601"/>
      <c r="UG111" s="601"/>
      <c r="UH111" s="601"/>
      <c r="UI111" s="601"/>
      <c r="UJ111" s="601"/>
      <c r="UK111" s="601"/>
      <c r="UL111" s="601"/>
      <c r="UM111" s="601"/>
      <c r="UN111" s="601"/>
      <c r="UO111" s="601"/>
      <c r="UP111" s="601"/>
      <c r="UQ111" s="601"/>
      <c r="UR111" s="601"/>
      <c r="US111" s="601"/>
      <c r="UT111" s="601"/>
      <c r="UU111" s="601"/>
      <c r="UV111" s="601"/>
      <c r="UW111" s="601"/>
      <c r="UX111" s="601"/>
      <c r="UY111" s="601"/>
      <c r="UZ111" s="601"/>
      <c r="VA111" s="601"/>
      <c r="VB111" s="601"/>
      <c r="VC111" s="601"/>
      <c r="VD111" s="601"/>
      <c r="VE111" s="601"/>
      <c r="VF111" s="601"/>
      <c r="VG111" s="601"/>
      <c r="VH111" s="601"/>
      <c r="VI111" s="601"/>
      <c r="VJ111" s="601"/>
      <c r="VK111" s="601"/>
      <c r="VL111" s="601"/>
      <c r="VM111" s="601"/>
      <c r="VN111" s="601"/>
      <c r="VO111" s="601"/>
      <c r="VP111" s="601"/>
      <c r="VQ111" s="601"/>
      <c r="VR111" s="601"/>
      <c r="VS111" s="601"/>
      <c r="VT111" s="601"/>
      <c r="VU111" s="601"/>
      <c r="VV111" s="601"/>
      <c r="VW111" s="601"/>
      <c r="VX111" s="601"/>
      <c r="VY111" s="601"/>
      <c r="VZ111" s="601"/>
      <c r="WA111" s="601"/>
      <c r="WB111" s="601"/>
      <c r="WC111" s="601"/>
      <c r="WD111" s="601"/>
      <c r="WE111" s="601"/>
      <c r="WF111" s="601"/>
      <c r="WG111" s="601"/>
      <c r="WH111" s="601"/>
      <c r="WI111" s="601"/>
      <c r="WJ111" s="601"/>
      <c r="WK111" s="601"/>
      <c r="WL111" s="601"/>
      <c r="WM111" s="601"/>
      <c r="WN111" s="601"/>
      <c r="WO111" s="601"/>
      <c r="WP111" s="601"/>
      <c r="WQ111" s="601"/>
      <c r="WR111" s="601"/>
      <c r="WS111" s="601"/>
      <c r="WT111" s="601"/>
      <c r="WU111" s="601"/>
      <c r="WV111" s="601"/>
      <c r="WW111" s="601"/>
      <c r="WX111" s="601"/>
      <c r="WY111" s="601"/>
      <c r="WZ111" s="601"/>
      <c r="XA111" s="601"/>
      <c r="XB111" s="601"/>
      <c r="XC111" s="601"/>
      <c r="XD111" s="601"/>
      <c r="XE111" s="601"/>
      <c r="XF111" s="601"/>
      <c r="XG111" s="601"/>
      <c r="XH111" s="601"/>
      <c r="XI111" s="601"/>
      <c r="XJ111" s="601"/>
      <c r="XK111" s="601"/>
      <c r="XL111" s="601"/>
      <c r="XM111" s="601"/>
      <c r="XN111" s="601"/>
      <c r="XO111" s="601"/>
      <c r="XP111" s="601"/>
      <c r="XQ111" s="601"/>
      <c r="XR111" s="601"/>
      <c r="XS111" s="601"/>
      <c r="XT111" s="601"/>
      <c r="XU111" s="601"/>
      <c r="XV111" s="601"/>
      <c r="XW111" s="601"/>
      <c r="XX111" s="601"/>
      <c r="XY111" s="601"/>
      <c r="XZ111" s="601"/>
      <c r="YA111" s="601"/>
      <c r="YB111" s="601"/>
      <c r="YC111" s="601"/>
      <c r="YD111" s="601"/>
      <c r="YE111" s="601"/>
      <c r="YF111" s="601"/>
      <c r="YG111" s="601"/>
      <c r="YH111" s="601"/>
      <c r="YI111" s="601"/>
      <c r="YJ111" s="601"/>
      <c r="YK111" s="601"/>
      <c r="YL111" s="601"/>
      <c r="YM111" s="601"/>
      <c r="YN111" s="601"/>
      <c r="YO111" s="601"/>
      <c r="YP111" s="601"/>
      <c r="YQ111" s="601"/>
      <c r="YR111" s="601"/>
      <c r="YS111" s="601"/>
      <c r="YT111" s="601"/>
      <c r="YU111" s="601"/>
      <c r="YV111" s="601"/>
      <c r="YW111" s="601"/>
      <c r="YX111" s="601"/>
      <c r="YY111" s="601"/>
      <c r="YZ111" s="601"/>
      <c r="ZA111" s="601"/>
      <c r="ZB111" s="601"/>
      <c r="ZC111" s="601"/>
      <c r="ZD111" s="601"/>
      <c r="ZE111" s="601"/>
      <c r="ZF111" s="601"/>
      <c r="ZG111" s="601"/>
      <c r="ZH111" s="601"/>
      <c r="ZI111" s="601"/>
      <c r="ZJ111" s="601"/>
      <c r="ZK111" s="601"/>
      <c r="ZL111" s="601"/>
      <c r="ZM111" s="601"/>
      <c r="ZN111" s="601"/>
      <c r="ZO111" s="601"/>
      <c r="ZP111" s="601"/>
      <c r="ZQ111" s="601"/>
      <c r="ZR111" s="601"/>
      <c r="ZS111" s="601"/>
      <c r="ZT111" s="601"/>
      <c r="ZU111" s="601"/>
      <c r="ZV111" s="601"/>
      <c r="ZW111" s="601"/>
      <c r="ZX111" s="601"/>
      <c r="ZY111" s="601"/>
      <c r="ZZ111" s="601"/>
      <c r="AAA111" s="601"/>
      <c r="AAB111" s="601"/>
      <c r="AAC111" s="601"/>
      <c r="AAD111" s="601"/>
      <c r="AAE111" s="601"/>
      <c r="AAF111" s="601"/>
      <c r="AAG111" s="601"/>
      <c r="AAH111" s="601"/>
      <c r="AAI111" s="601"/>
      <c r="AAJ111" s="601"/>
      <c r="AAK111" s="601"/>
      <c r="AAL111" s="601"/>
      <c r="AAM111" s="601"/>
      <c r="AAN111" s="601"/>
      <c r="AAO111" s="601"/>
      <c r="AAP111" s="601"/>
      <c r="AAQ111" s="601"/>
      <c r="AAR111" s="601"/>
      <c r="AAS111" s="601"/>
      <c r="AAT111" s="601"/>
      <c r="AAU111" s="601"/>
      <c r="AAV111" s="601"/>
      <c r="AAW111" s="601"/>
      <c r="AAX111" s="601"/>
      <c r="AAY111" s="601"/>
      <c r="AAZ111" s="601"/>
      <c r="ABA111" s="601"/>
      <c r="ABB111" s="601"/>
      <c r="ABC111" s="601"/>
      <c r="ABD111" s="601"/>
      <c r="ABE111" s="601"/>
      <c r="ABF111" s="601"/>
      <c r="ABG111" s="601"/>
      <c r="ABH111" s="601"/>
      <c r="ABI111" s="601"/>
      <c r="ABJ111" s="601"/>
      <c r="ABK111" s="601"/>
      <c r="ABL111" s="601"/>
      <c r="ABM111" s="601"/>
      <c r="ABN111" s="601"/>
      <c r="ABO111" s="601"/>
      <c r="ABP111" s="601"/>
      <c r="ABQ111" s="601"/>
      <c r="ABR111" s="601"/>
      <c r="ABS111" s="601"/>
      <c r="ABT111" s="601"/>
      <c r="ABU111" s="601"/>
      <c r="ABV111" s="601"/>
      <c r="ABW111" s="601"/>
      <c r="ABX111" s="601"/>
      <c r="ABY111" s="601"/>
      <c r="ABZ111" s="601"/>
      <c r="ACA111" s="601"/>
      <c r="ACB111" s="601"/>
      <c r="ACC111" s="601"/>
      <c r="ACD111" s="601"/>
      <c r="ACE111" s="601"/>
      <c r="ACF111" s="601"/>
      <c r="ACG111" s="601"/>
      <c r="ACH111" s="601"/>
      <c r="ACI111" s="601"/>
      <c r="ACJ111" s="601"/>
      <c r="ACK111" s="601"/>
      <c r="ACL111" s="601"/>
      <c r="ACM111" s="601"/>
      <c r="ACN111" s="601"/>
      <c r="ACO111" s="601"/>
      <c r="ACP111" s="601"/>
      <c r="ACQ111" s="601"/>
      <c r="ACR111" s="601"/>
      <c r="ACS111" s="601"/>
      <c r="ACT111" s="601"/>
      <c r="ACU111" s="601"/>
      <c r="ACV111" s="601"/>
      <c r="ACW111" s="601"/>
      <c r="ACX111" s="601"/>
      <c r="ACY111" s="601"/>
      <c r="ACZ111" s="601"/>
      <c r="ADA111" s="601"/>
      <c r="ADB111" s="601"/>
      <c r="ADC111" s="601"/>
      <c r="ADD111" s="601"/>
      <c r="ADE111" s="601"/>
      <c r="ADF111" s="601"/>
      <c r="ADG111" s="601"/>
      <c r="ADH111" s="601"/>
      <c r="ADI111" s="601"/>
      <c r="ADJ111" s="601"/>
      <c r="ADK111" s="601"/>
      <c r="ADL111" s="601"/>
      <c r="ADM111" s="601"/>
      <c r="ADN111" s="601"/>
      <c r="ADO111" s="601"/>
      <c r="ADP111" s="601"/>
      <c r="ADQ111" s="601"/>
      <c r="ADR111" s="601"/>
      <c r="ADS111" s="601"/>
      <c r="ADT111" s="601"/>
      <c r="ADU111" s="601"/>
      <c r="ADV111" s="601"/>
      <c r="ADW111" s="601"/>
      <c r="ADX111" s="601"/>
      <c r="ADY111" s="601"/>
      <c r="ADZ111" s="601"/>
      <c r="AEA111" s="601"/>
      <c r="AEB111" s="601"/>
      <c r="AEC111" s="601"/>
      <c r="AED111" s="601"/>
      <c r="AEE111" s="601"/>
      <c r="AEF111" s="601"/>
      <c r="AEG111" s="601"/>
    </row>
    <row r="112" spans="1:817">
      <c r="A112" s="538"/>
      <c r="B112" s="461" t="s">
        <v>1336</v>
      </c>
      <c r="C112" s="462"/>
      <c r="D112" s="443"/>
      <c r="E112" s="443" t="s">
        <v>419</v>
      </c>
      <c r="F112" s="445"/>
      <c r="G112" s="443"/>
      <c r="H112" s="443"/>
      <c r="I112" s="443"/>
      <c r="J112" s="601"/>
      <c r="K112" s="601"/>
      <c r="L112" s="601"/>
      <c r="M112" s="601"/>
      <c r="N112" s="601"/>
      <c r="O112" s="601"/>
      <c r="P112" s="601"/>
      <c r="Q112" s="601"/>
      <c r="R112" s="601"/>
      <c r="S112" s="601"/>
      <c r="T112" s="601"/>
      <c r="U112" s="601"/>
      <c r="V112" s="601"/>
      <c r="W112" s="601"/>
      <c r="X112" s="601"/>
      <c r="Y112" s="601"/>
      <c r="Z112" s="601"/>
      <c r="AA112" s="601"/>
      <c r="AB112" s="601"/>
      <c r="AC112" s="601"/>
      <c r="AD112" s="601"/>
      <c r="AE112" s="601"/>
      <c r="AF112" s="601"/>
      <c r="AG112" s="601"/>
      <c r="AH112" s="601"/>
      <c r="AI112" s="601"/>
      <c r="AJ112" s="601"/>
      <c r="AK112" s="601"/>
      <c r="AL112" s="601"/>
      <c r="AM112" s="601"/>
      <c r="AN112" s="601"/>
      <c r="AO112" s="601"/>
      <c r="AP112" s="601"/>
      <c r="AQ112" s="601"/>
      <c r="AR112" s="601"/>
      <c r="AS112" s="601"/>
      <c r="AT112" s="601"/>
      <c r="AU112" s="601"/>
      <c r="AV112" s="601"/>
      <c r="AW112" s="601"/>
      <c r="AX112" s="601"/>
      <c r="AY112" s="601"/>
      <c r="AZ112" s="601"/>
      <c r="BA112" s="601"/>
      <c r="BB112" s="601"/>
      <c r="BC112" s="601"/>
      <c r="BD112" s="601"/>
      <c r="BE112" s="601"/>
      <c r="BF112" s="601"/>
      <c r="BG112" s="601"/>
      <c r="BH112" s="601"/>
      <c r="BI112" s="601"/>
      <c r="BJ112" s="601"/>
      <c r="BK112" s="601"/>
      <c r="BL112" s="601"/>
      <c r="BM112" s="601"/>
      <c r="BN112" s="601"/>
      <c r="BO112" s="601"/>
      <c r="BP112" s="601"/>
      <c r="BQ112" s="601"/>
      <c r="BR112" s="601"/>
      <c r="BS112" s="601"/>
      <c r="BT112" s="601"/>
      <c r="BU112" s="601"/>
      <c r="BV112" s="601"/>
      <c r="BW112" s="601"/>
      <c r="BX112" s="601"/>
      <c r="BY112" s="601"/>
      <c r="BZ112" s="601"/>
      <c r="CA112" s="601"/>
      <c r="CB112" s="601"/>
      <c r="CC112" s="601"/>
      <c r="CD112" s="601"/>
      <c r="CE112" s="601"/>
      <c r="CF112" s="601"/>
      <c r="CG112" s="601"/>
      <c r="CH112" s="601"/>
      <c r="CI112" s="601"/>
      <c r="CJ112" s="601"/>
      <c r="CK112" s="601"/>
      <c r="CL112" s="601"/>
      <c r="CM112" s="601"/>
      <c r="CN112" s="601"/>
      <c r="CO112" s="601"/>
      <c r="CP112" s="601"/>
      <c r="CQ112" s="601"/>
      <c r="CR112" s="601"/>
      <c r="CS112" s="601"/>
      <c r="CT112" s="601"/>
      <c r="CU112" s="601"/>
      <c r="CV112" s="601"/>
      <c r="CW112" s="601"/>
      <c r="CX112" s="601"/>
      <c r="CY112" s="601"/>
      <c r="CZ112" s="601"/>
      <c r="DA112" s="601"/>
      <c r="DB112" s="601"/>
      <c r="DC112" s="601"/>
      <c r="DD112" s="601"/>
      <c r="DE112" s="601"/>
      <c r="DF112" s="601"/>
      <c r="DG112" s="601"/>
      <c r="DH112" s="601"/>
      <c r="DI112" s="601"/>
      <c r="DJ112" s="601"/>
      <c r="DK112" s="601"/>
      <c r="DL112" s="601"/>
      <c r="DM112" s="601"/>
      <c r="DN112" s="601"/>
      <c r="DO112" s="601"/>
      <c r="DP112" s="601"/>
      <c r="DQ112" s="601"/>
      <c r="DR112" s="601"/>
      <c r="DS112" s="601"/>
      <c r="DT112" s="601"/>
      <c r="DU112" s="601"/>
      <c r="DV112" s="601"/>
      <c r="DW112" s="601"/>
      <c r="DX112" s="601"/>
      <c r="DY112" s="601"/>
      <c r="DZ112" s="601"/>
      <c r="EA112" s="601"/>
      <c r="EB112" s="601"/>
      <c r="EC112" s="601"/>
      <c r="ED112" s="601"/>
      <c r="EE112" s="601"/>
      <c r="EF112" s="601"/>
      <c r="EG112" s="601"/>
      <c r="EH112" s="601"/>
      <c r="EI112" s="601"/>
      <c r="EJ112" s="601"/>
      <c r="EK112" s="601"/>
      <c r="EL112" s="601"/>
      <c r="EM112" s="601"/>
      <c r="EN112" s="601"/>
      <c r="EO112" s="601"/>
      <c r="EP112" s="601"/>
      <c r="EQ112" s="601"/>
      <c r="ER112" s="601"/>
      <c r="ES112" s="601"/>
      <c r="ET112" s="601"/>
      <c r="EU112" s="601"/>
      <c r="EV112" s="601"/>
      <c r="EW112" s="601"/>
      <c r="EX112" s="601"/>
      <c r="EY112" s="601"/>
      <c r="EZ112" s="601"/>
      <c r="FA112" s="601"/>
      <c r="FB112" s="601"/>
      <c r="FC112" s="601"/>
      <c r="FD112" s="601"/>
      <c r="FE112" s="601"/>
      <c r="FF112" s="601"/>
      <c r="FG112" s="601"/>
      <c r="FH112" s="601"/>
      <c r="FI112" s="601"/>
      <c r="FJ112" s="601"/>
      <c r="FK112" s="601"/>
      <c r="FL112" s="601"/>
      <c r="FM112" s="601"/>
      <c r="FN112" s="601"/>
      <c r="FO112" s="601"/>
      <c r="FP112" s="601"/>
      <c r="FQ112" s="601"/>
      <c r="FR112" s="601"/>
      <c r="FS112" s="601"/>
      <c r="FT112" s="601"/>
      <c r="FU112" s="601"/>
      <c r="FV112" s="601"/>
      <c r="FW112" s="601"/>
      <c r="FX112" s="601"/>
      <c r="FY112" s="601"/>
      <c r="FZ112" s="601"/>
      <c r="GA112" s="601"/>
      <c r="GB112" s="601"/>
      <c r="GC112" s="601"/>
      <c r="GD112" s="601"/>
      <c r="GE112" s="601"/>
      <c r="GF112" s="601"/>
      <c r="GG112" s="601"/>
      <c r="GH112" s="601"/>
      <c r="GI112" s="601"/>
      <c r="GJ112" s="601"/>
      <c r="GK112" s="601"/>
      <c r="GL112" s="601"/>
      <c r="GM112" s="601"/>
      <c r="GN112" s="601"/>
      <c r="GO112" s="601"/>
      <c r="GP112" s="601"/>
      <c r="GQ112" s="601"/>
      <c r="GR112" s="601"/>
      <c r="GS112" s="601"/>
      <c r="GT112" s="601"/>
      <c r="GU112" s="601"/>
      <c r="GV112" s="601"/>
      <c r="GW112" s="601"/>
      <c r="GX112" s="601"/>
      <c r="GY112" s="601"/>
      <c r="GZ112" s="601"/>
      <c r="HA112" s="601"/>
      <c r="HB112" s="601"/>
      <c r="HC112" s="601"/>
      <c r="HD112" s="601"/>
      <c r="HE112" s="601"/>
      <c r="HF112" s="601"/>
      <c r="HG112" s="601"/>
      <c r="HH112" s="601"/>
      <c r="HI112" s="601"/>
      <c r="HJ112" s="601"/>
      <c r="HK112" s="601"/>
      <c r="HL112" s="601"/>
      <c r="HM112" s="601"/>
      <c r="HN112" s="601"/>
      <c r="HO112" s="601"/>
      <c r="HP112" s="601"/>
      <c r="HQ112" s="601"/>
      <c r="HR112" s="601"/>
      <c r="HS112" s="601"/>
      <c r="HT112" s="601"/>
      <c r="HU112" s="601"/>
      <c r="HV112" s="601"/>
      <c r="HW112" s="601"/>
      <c r="HX112" s="601"/>
      <c r="HY112" s="601"/>
      <c r="HZ112" s="601"/>
      <c r="IA112" s="601"/>
      <c r="IB112" s="601"/>
      <c r="IC112" s="601"/>
      <c r="ID112" s="601"/>
      <c r="IE112" s="601"/>
      <c r="IF112" s="601"/>
      <c r="IG112" s="601"/>
      <c r="IH112" s="601"/>
      <c r="II112" s="601"/>
      <c r="IJ112" s="601"/>
      <c r="IK112" s="601"/>
      <c r="IL112" s="601"/>
      <c r="IM112" s="601"/>
      <c r="IN112" s="601"/>
      <c r="IO112" s="601"/>
      <c r="IP112" s="601"/>
      <c r="IQ112" s="601"/>
      <c r="IR112" s="601"/>
      <c r="IS112" s="601"/>
      <c r="IT112" s="601"/>
      <c r="IU112" s="601"/>
      <c r="IV112" s="601"/>
      <c r="IW112" s="601"/>
      <c r="IX112" s="601"/>
      <c r="IY112" s="601"/>
      <c r="IZ112" s="601"/>
      <c r="JA112" s="601"/>
      <c r="JB112" s="601"/>
      <c r="JC112" s="601"/>
      <c r="JD112" s="601"/>
      <c r="JE112" s="601"/>
      <c r="JF112" s="601"/>
      <c r="JG112" s="601"/>
      <c r="JH112" s="601"/>
      <c r="JI112" s="601"/>
      <c r="JJ112" s="601"/>
      <c r="JK112" s="601"/>
      <c r="JL112" s="601"/>
      <c r="JM112" s="601"/>
      <c r="JN112" s="601"/>
      <c r="JO112" s="601"/>
      <c r="JP112" s="601"/>
      <c r="JQ112" s="601"/>
      <c r="JR112" s="601"/>
      <c r="JS112" s="601"/>
      <c r="JT112" s="601"/>
      <c r="JU112" s="601"/>
      <c r="JV112" s="601"/>
      <c r="JW112" s="601"/>
      <c r="JX112" s="601"/>
      <c r="JY112" s="601"/>
      <c r="JZ112" s="601"/>
      <c r="KA112" s="601"/>
      <c r="KB112" s="601"/>
      <c r="KC112" s="601"/>
      <c r="KD112" s="601"/>
      <c r="KE112" s="601"/>
      <c r="KF112" s="601"/>
      <c r="KG112" s="601"/>
      <c r="KH112" s="601"/>
      <c r="KI112" s="601"/>
      <c r="KJ112" s="601"/>
      <c r="KK112" s="601"/>
      <c r="KL112" s="601"/>
      <c r="KM112" s="601"/>
      <c r="KN112" s="601"/>
      <c r="KO112" s="601"/>
      <c r="KP112" s="601"/>
      <c r="KQ112" s="601"/>
      <c r="KR112" s="601"/>
      <c r="KS112" s="601"/>
      <c r="KT112" s="601"/>
      <c r="KU112" s="601"/>
      <c r="KV112" s="601"/>
      <c r="KW112" s="601"/>
      <c r="KX112" s="601"/>
      <c r="KY112" s="601"/>
      <c r="KZ112" s="601"/>
      <c r="LA112" s="601"/>
      <c r="LB112" s="601"/>
      <c r="LC112" s="601"/>
      <c r="LD112" s="601"/>
      <c r="LE112" s="601"/>
      <c r="LF112" s="601"/>
      <c r="LG112" s="601"/>
      <c r="LH112" s="601"/>
      <c r="LI112" s="601"/>
      <c r="LJ112" s="601"/>
      <c r="LK112" s="601"/>
      <c r="LL112" s="601"/>
      <c r="LM112" s="601"/>
      <c r="LN112" s="601"/>
      <c r="LO112" s="601"/>
      <c r="LP112" s="601"/>
      <c r="LQ112" s="601"/>
      <c r="LR112" s="601"/>
      <c r="LS112" s="601"/>
      <c r="LT112" s="601"/>
      <c r="LU112" s="601"/>
      <c r="LV112" s="601"/>
      <c r="LW112" s="601"/>
      <c r="LX112" s="601"/>
      <c r="LY112" s="601"/>
      <c r="LZ112" s="601"/>
      <c r="MA112" s="601"/>
      <c r="MB112" s="601"/>
      <c r="MC112" s="601"/>
      <c r="MD112" s="601"/>
      <c r="ME112" s="601"/>
      <c r="MF112" s="601"/>
      <c r="MG112" s="601"/>
      <c r="MH112" s="601"/>
      <c r="MI112" s="601"/>
      <c r="MJ112" s="601"/>
      <c r="MK112" s="601"/>
      <c r="ML112" s="601"/>
      <c r="MM112" s="601"/>
      <c r="MN112" s="601"/>
      <c r="MO112" s="601"/>
      <c r="MP112" s="601"/>
      <c r="MQ112" s="601"/>
      <c r="MR112" s="601"/>
      <c r="MS112" s="601"/>
      <c r="MT112" s="601"/>
      <c r="MU112" s="601"/>
      <c r="MV112" s="601"/>
      <c r="MW112" s="601"/>
      <c r="MX112" s="601"/>
      <c r="MY112" s="601"/>
      <c r="MZ112" s="601"/>
      <c r="NA112" s="601"/>
      <c r="NB112" s="601"/>
      <c r="NC112" s="601"/>
      <c r="ND112" s="601"/>
      <c r="NE112" s="601"/>
      <c r="NF112" s="601"/>
      <c r="NG112" s="601"/>
      <c r="NH112" s="601"/>
      <c r="NI112" s="601"/>
      <c r="NJ112" s="601"/>
      <c r="NK112" s="601"/>
      <c r="NL112" s="601"/>
      <c r="NM112" s="601"/>
      <c r="NN112" s="601"/>
      <c r="NO112" s="601"/>
      <c r="NP112" s="601"/>
      <c r="NQ112" s="601"/>
      <c r="NR112" s="601"/>
      <c r="NS112" s="601"/>
      <c r="NT112" s="601"/>
      <c r="NU112" s="601"/>
      <c r="NV112" s="601"/>
      <c r="NW112" s="601"/>
      <c r="NX112" s="601"/>
      <c r="NY112" s="601"/>
      <c r="NZ112" s="601"/>
      <c r="OA112" s="601"/>
      <c r="OB112" s="601"/>
      <c r="OC112" s="601"/>
      <c r="OD112" s="601"/>
      <c r="OE112" s="601"/>
      <c r="OF112" s="601"/>
      <c r="OG112" s="601"/>
      <c r="OH112" s="601"/>
      <c r="OI112" s="601"/>
      <c r="OJ112" s="601"/>
      <c r="OK112" s="601"/>
      <c r="OL112" s="601"/>
      <c r="OM112" s="601"/>
      <c r="ON112" s="601"/>
      <c r="OO112" s="601"/>
      <c r="OP112" s="601"/>
      <c r="OQ112" s="601"/>
      <c r="OR112" s="601"/>
      <c r="OS112" s="601"/>
      <c r="OT112" s="601"/>
      <c r="OU112" s="601"/>
      <c r="OV112" s="601"/>
      <c r="OW112" s="601"/>
      <c r="OX112" s="601"/>
      <c r="OY112" s="601"/>
      <c r="OZ112" s="601"/>
      <c r="PA112" s="601"/>
      <c r="PB112" s="601"/>
      <c r="PC112" s="601"/>
      <c r="PD112" s="601"/>
      <c r="PE112" s="601"/>
      <c r="PF112" s="601"/>
      <c r="PG112" s="601"/>
      <c r="PH112" s="601"/>
      <c r="PI112" s="601"/>
      <c r="PJ112" s="601"/>
      <c r="PK112" s="601"/>
      <c r="PL112" s="601"/>
      <c r="PM112" s="601"/>
      <c r="PN112" s="601"/>
      <c r="PO112" s="601"/>
      <c r="PP112" s="601"/>
      <c r="PQ112" s="601"/>
      <c r="PR112" s="601"/>
      <c r="PS112" s="601"/>
      <c r="PT112" s="601"/>
      <c r="PU112" s="601"/>
      <c r="PV112" s="601"/>
      <c r="PW112" s="601"/>
      <c r="PX112" s="601"/>
      <c r="PY112" s="601"/>
      <c r="PZ112" s="601"/>
      <c r="QA112" s="601"/>
      <c r="QB112" s="601"/>
      <c r="QC112" s="601"/>
      <c r="QD112" s="601"/>
      <c r="QE112" s="601"/>
      <c r="QF112" s="601"/>
      <c r="QG112" s="601"/>
      <c r="QH112" s="601"/>
      <c r="QI112" s="601"/>
      <c r="QJ112" s="601"/>
      <c r="QK112" s="601"/>
      <c r="QL112" s="601"/>
      <c r="QM112" s="601"/>
      <c r="QN112" s="601"/>
      <c r="QO112" s="601"/>
      <c r="QP112" s="601"/>
      <c r="QQ112" s="601"/>
      <c r="QR112" s="601"/>
      <c r="QS112" s="601"/>
      <c r="QT112" s="601"/>
      <c r="QU112" s="601"/>
      <c r="QV112" s="601"/>
      <c r="QW112" s="601"/>
      <c r="QX112" s="601"/>
      <c r="QY112" s="601"/>
      <c r="QZ112" s="601"/>
      <c r="RA112" s="601"/>
      <c r="RB112" s="601"/>
      <c r="RC112" s="601"/>
      <c r="RD112" s="601"/>
      <c r="RE112" s="601"/>
      <c r="RF112" s="601"/>
      <c r="RG112" s="601"/>
      <c r="RH112" s="601"/>
      <c r="RI112" s="601"/>
      <c r="RJ112" s="601"/>
      <c r="RK112" s="601"/>
      <c r="RL112" s="601"/>
      <c r="RM112" s="601"/>
      <c r="RN112" s="601"/>
      <c r="RO112" s="601"/>
      <c r="RP112" s="601"/>
      <c r="RQ112" s="601"/>
      <c r="RR112" s="601"/>
      <c r="RS112" s="601"/>
      <c r="RT112" s="601"/>
      <c r="RU112" s="601"/>
      <c r="RV112" s="601"/>
      <c r="RW112" s="601"/>
      <c r="RX112" s="601"/>
      <c r="RY112" s="601"/>
      <c r="RZ112" s="601"/>
      <c r="SA112" s="601"/>
      <c r="SB112" s="601"/>
      <c r="SC112" s="601"/>
      <c r="SD112" s="601"/>
      <c r="SE112" s="601"/>
      <c r="SF112" s="601"/>
      <c r="SG112" s="601"/>
      <c r="SH112" s="601"/>
      <c r="SI112" s="601"/>
      <c r="SJ112" s="601"/>
      <c r="SK112" s="601"/>
      <c r="SL112" s="601"/>
      <c r="SM112" s="601"/>
      <c r="SN112" s="601"/>
      <c r="SO112" s="601"/>
      <c r="SP112" s="601"/>
      <c r="SQ112" s="601"/>
      <c r="SR112" s="601"/>
      <c r="SS112" s="601"/>
      <c r="ST112" s="601"/>
      <c r="SU112" s="601"/>
      <c r="SV112" s="601"/>
      <c r="SW112" s="601"/>
      <c r="SX112" s="601"/>
      <c r="SY112" s="601"/>
      <c r="SZ112" s="601"/>
      <c r="TA112" s="601"/>
      <c r="TB112" s="601"/>
      <c r="TC112" s="601"/>
      <c r="TD112" s="601"/>
      <c r="TE112" s="601"/>
      <c r="TF112" s="601"/>
      <c r="TG112" s="601"/>
      <c r="TH112" s="601"/>
      <c r="TI112" s="601"/>
      <c r="TJ112" s="601"/>
      <c r="TK112" s="601"/>
      <c r="TL112" s="601"/>
      <c r="TM112" s="601"/>
      <c r="TN112" s="601"/>
      <c r="TO112" s="601"/>
      <c r="TP112" s="601"/>
      <c r="TQ112" s="601"/>
      <c r="TR112" s="601"/>
      <c r="TS112" s="601"/>
      <c r="TT112" s="601"/>
      <c r="TU112" s="601"/>
      <c r="TV112" s="601"/>
      <c r="TW112" s="601"/>
      <c r="TX112" s="601"/>
      <c r="TY112" s="601"/>
      <c r="TZ112" s="601"/>
      <c r="UA112" s="601"/>
      <c r="UB112" s="601"/>
      <c r="UC112" s="601"/>
      <c r="UD112" s="601"/>
      <c r="UE112" s="601"/>
      <c r="UF112" s="601"/>
      <c r="UG112" s="601"/>
      <c r="UH112" s="601"/>
      <c r="UI112" s="601"/>
      <c r="UJ112" s="601"/>
      <c r="UK112" s="601"/>
      <c r="UL112" s="601"/>
      <c r="UM112" s="601"/>
      <c r="UN112" s="601"/>
      <c r="UO112" s="601"/>
      <c r="UP112" s="601"/>
      <c r="UQ112" s="601"/>
      <c r="UR112" s="601"/>
      <c r="US112" s="601"/>
      <c r="UT112" s="601"/>
      <c r="UU112" s="601"/>
      <c r="UV112" s="601"/>
      <c r="UW112" s="601"/>
      <c r="UX112" s="601"/>
      <c r="UY112" s="601"/>
      <c r="UZ112" s="601"/>
      <c r="VA112" s="601"/>
      <c r="VB112" s="601"/>
      <c r="VC112" s="601"/>
      <c r="VD112" s="601"/>
      <c r="VE112" s="601"/>
      <c r="VF112" s="601"/>
      <c r="VG112" s="601"/>
      <c r="VH112" s="601"/>
      <c r="VI112" s="601"/>
      <c r="VJ112" s="601"/>
      <c r="VK112" s="601"/>
      <c r="VL112" s="601"/>
      <c r="VM112" s="601"/>
      <c r="VN112" s="601"/>
      <c r="VO112" s="601"/>
      <c r="VP112" s="601"/>
      <c r="VQ112" s="601"/>
      <c r="VR112" s="601"/>
      <c r="VS112" s="601"/>
      <c r="VT112" s="601"/>
      <c r="VU112" s="601"/>
      <c r="VV112" s="601"/>
      <c r="VW112" s="601"/>
      <c r="VX112" s="601"/>
      <c r="VY112" s="601"/>
      <c r="VZ112" s="601"/>
      <c r="WA112" s="601"/>
      <c r="WB112" s="601"/>
      <c r="WC112" s="601"/>
      <c r="WD112" s="601"/>
      <c r="WE112" s="601"/>
      <c r="WF112" s="601"/>
      <c r="WG112" s="601"/>
      <c r="WH112" s="601"/>
      <c r="WI112" s="601"/>
      <c r="WJ112" s="601"/>
      <c r="WK112" s="601"/>
      <c r="WL112" s="601"/>
      <c r="WM112" s="601"/>
      <c r="WN112" s="601"/>
      <c r="WO112" s="601"/>
      <c r="WP112" s="601"/>
      <c r="WQ112" s="601"/>
      <c r="WR112" s="601"/>
      <c r="WS112" s="601"/>
      <c r="WT112" s="601"/>
      <c r="WU112" s="601"/>
      <c r="WV112" s="601"/>
      <c r="WW112" s="601"/>
      <c r="WX112" s="601"/>
      <c r="WY112" s="601"/>
      <c r="WZ112" s="601"/>
      <c r="XA112" s="601"/>
      <c r="XB112" s="601"/>
      <c r="XC112" s="601"/>
      <c r="XD112" s="601"/>
      <c r="XE112" s="601"/>
      <c r="XF112" s="601"/>
      <c r="XG112" s="601"/>
      <c r="XH112" s="601"/>
      <c r="XI112" s="601"/>
      <c r="XJ112" s="601"/>
      <c r="XK112" s="601"/>
      <c r="XL112" s="601"/>
      <c r="XM112" s="601"/>
      <c r="XN112" s="601"/>
      <c r="XO112" s="601"/>
      <c r="XP112" s="601"/>
      <c r="XQ112" s="601"/>
      <c r="XR112" s="601"/>
      <c r="XS112" s="601"/>
      <c r="XT112" s="601"/>
      <c r="XU112" s="601"/>
      <c r="XV112" s="601"/>
      <c r="XW112" s="601"/>
      <c r="XX112" s="601"/>
      <c r="XY112" s="601"/>
      <c r="XZ112" s="601"/>
      <c r="YA112" s="601"/>
      <c r="YB112" s="601"/>
      <c r="YC112" s="601"/>
      <c r="YD112" s="601"/>
      <c r="YE112" s="601"/>
      <c r="YF112" s="601"/>
      <c r="YG112" s="601"/>
      <c r="YH112" s="601"/>
      <c r="YI112" s="601"/>
      <c r="YJ112" s="601"/>
      <c r="YK112" s="601"/>
      <c r="YL112" s="601"/>
      <c r="YM112" s="601"/>
      <c r="YN112" s="601"/>
      <c r="YO112" s="601"/>
      <c r="YP112" s="601"/>
      <c r="YQ112" s="601"/>
      <c r="YR112" s="601"/>
      <c r="YS112" s="601"/>
      <c r="YT112" s="601"/>
      <c r="YU112" s="601"/>
      <c r="YV112" s="601"/>
      <c r="YW112" s="601"/>
      <c r="YX112" s="601"/>
      <c r="YY112" s="601"/>
      <c r="YZ112" s="601"/>
      <c r="ZA112" s="601"/>
      <c r="ZB112" s="601"/>
      <c r="ZC112" s="601"/>
      <c r="ZD112" s="601"/>
      <c r="ZE112" s="601"/>
      <c r="ZF112" s="601"/>
      <c r="ZG112" s="601"/>
      <c r="ZH112" s="601"/>
      <c r="ZI112" s="601"/>
      <c r="ZJ112" s="601"/>
      <c r="ZK112" s="601"/>
      <c r="ZL112" s="601"/>
      <c r="ZM112" s="601"/>
      <c r="ZN112" s="601"/>
      <c r="ZO112" s="601"/>
      <c r="ZP112" s="601"/>
      <c r="ZQ112" s="601"/>
      <c r="ZR112" s="601"/>
      <c r="ZS112" s="601"/>
      <c r="ZT112" s="601"/>
      <c r="ZU112" s="601"/>
      <c r="ZV112" s="601"/>
      <c r="ZW112" s="601"/>
      <c r="ZX112" s="601"/>
      <c r="ZY112" s="601"/>
      <c r="ZZ112" s="601"/>
      <c r="AAA112" s="601"/>
      <c r="AAB112" s="601"/>
      <c r="AAC112" s="601"/>
      <c r="AAD112" s="601"/>
      <c r="AAE112" s="601"/>
      <c r="AAF112" s="601"/>
      <c r="AAG112" s="601"/>
      <c r="AAH112" s="601"/>
      <c r="AAI112" s="601"/>
      <c r="AAJ112" s="601"/>
      <c r="AAK112" s="601"/>
      <c r="AAL112" s="601"/>
      <c r="AAM112" s="601"/>
      <c r="AAN112" s="601"/>
      <c r="AAO112" s="601"/>
      <c r="AAP112" s="601"/>
      <c r="AAQ112" s="601"/>
      <c r="AAR112" s="601"/>
      <c r="AAS112" s="601"/>
      <c r="AAT112" s="601"/>
      <c r="AAU112" s="601"/>
      <c r="AAV112" s="601"/>
      <c r="AAW112" s="601"/>
      <c r="AAX112" s="601"/>
      <c r="AAY112" s="601"/>
      <c r="AAZ112" s="601"/>
      <c r="ABA112" s="601"/>
      <c r="ABB112" s="601"/>
      <c r="ABC112" s="601"/>
      <c r="ABD112" s="601"/>
      <c r="ABE112" s="601"/>
      <c r="ABF112" s="601"/>
      <c r="ABG112" s="601"/>
      <c r="ABH112" s="601"/>
      <c r="ABI112" s="601"/>
      <c r="ABJ112" s="601"/>
      <c r="ABK112" s="601"/>
      <c r="ABL112" s="601"/>
      <c r="ABM112" s="601"/>
      <c r="ABN112" s="601"/>
      <c r="ABO112" s="601"/>
      <c r="ABP112" s="601"/>
      <c r="ABQ112" s="601"/>
      <c r="ABR112" s="601"/>
      <c r="ABS112" s="601"/>
      <c r="ABT112" s="601"/>
      <c r="ABU112" s="601"/>
      <c r="ABV112" s="601"/>
      <c r="ABW112" s="601"/>
      <c r="ABX112" s="601"/>
      <c r="ABY112" s="601"/>
      <c r="ABZ112" s="601"/>
      <c r="ACA112" s="601"/>
      <c r="ACB112" s="601"/>
      <c r="ACC112" s="601"/>
      <c r="ACD112" s="601"/>
      <c r="ACE112" s="601"/>
      <c r="ACF112" s="601"/>
      <c r="ACG112" s="601"/>
      <c r="ACH112" s="601"/>
      <c r="ACI112" s="601"/>
      <c r="ACJ112" s="601"/>
      <c r="ACK112" s="601"/>
      <c r="ACL112" s="601"/>
      <c r="ACM112" s="601"/>
      <c r="ACN112" s="601"/>
      <c r="ACO112" s="601"/>
      <c r="ACP112" s="601"/>
      <c r="ACQ112" s="601"/>
      <c r="ACR112" s="601"/>
      <c r="ACS112" s="601"/>
      <c r="ACT112" s="601"/>
      <c r="ACU112" s="601"/>
      <c r="ACV112" s="601"/>
      <c r="ACW112" s="601"/>
      <c r="ACX112" s="601"/>
      <c r="ACY112" s="601"/>
      <c r="ACZ112" s="601"/>
      <c r="ADA112" s="601"/>
      <c r="ADB112" s="601"/>
      <c r="ADC112" s="601"/>
      <c r="ADD112" s="601"/>
      <c r="ADE112" s="601"/>
      <c r="ADF112" s="601"/>
      <c r="ADG112" s="601"/>
      <c r="ADH112" s="601"/>
      <c r="ADI112" s="601"/>
      <c r="ADJ112" s="601"/>
      <c r="ADK112" s="601"/>
      <c r="ADL112" s="601"/>
      <c r="ADM112" s="601"/>
      <c r="ADN112" s="601"/>
      <c r="ADO112" s="601"/>
      <c r="ADP112" s="601"/>
      <c r="ADQ112" s="601"/>
      <c r="ADR112" s="601"/>
      <c r="ADS112" s="601"/>
      <c r="ADT112" s="601"/>
      <c r="ADU112" s="601"/>
      <c r="ADV112" s="601"/>
      <c r="ADW112" s="601"/>
      <c r="ADX112" s="601"/>
      <c r="ADY112" s="601"/>
      <c r="ADZ112" s="601"/>
      <c r="AEA112" s="601"/>
      <c r="AEB112" s="601"/>
      <c r="AEC112" s="601"/>
      <c r="AED112" s="601"/>
      <c r="AEE112" s="601"/>
      <c r="AEF112" s="601"/>
      <c r="AEG112" s="601"/>
    </row>
    <row r="113" spans="1:813">
      <c r="A113" s="538"/>
      <c r="B113" s="461" t="s">
        <v>1337</v>
      </c>
      <c r="C113" s="462"/>
      <c r="D113" s="443"/>
      <c r="E113" s="443"/>
      <c r="F113" s="445"/>
      <c r="G113" s="443"/>
      <c r="H113" s="443"/>
      <c r="I113" s="443"/>
      <c r="J113" s="601"/>
      <c r="K113" s="601"/>
      <c r="L113" s="601"/>
      <c r="M113" s="601"/>
      <c r="N113" s="601"/>
      <c r="O113" s="601"/>
      <c r="P113" s="601"/>
      <c r="Q113" s="601"/>
      <c r="R113" s="601"/>
      <c r="S113" s="601"/>
      <c r="T113" s="601"/>
      <c r="U113" s="601"/>
      <c r="V113" s="601"/>
      <c r="W113" s="601"/>
      <c r="X113" s="601"/>
      <c r="Y113" s="601"/>
      <c r="Z113" s="601"/>
      <c r="AA113" s="601"/>
      <c r="AB113" s="601"/>
      <c r="AC113" s="601"/>
      <c r="AD113" s="601"/>
      <c r="AE113" s="601"/>
      <c r="AF113" s="601"/>
      <c r="AG113" s="601"/>
      <c r="AH113" s="601"/>
      <c r="AI113" s="601"/>
      <c r="AJ113" s="601"/>
      <c r="AK113" s="601"/>
      <c r="AL113" s="601"/>
      <c r="AM113" s="601"/>
      <c r="AN113" s="601"/>
      <c r="AO113" s="601"/>
      <c r="AP113" s="601"/>
      <c r="AQ113" s="601"/>
      <c r="AR113" s="601"/>
      <c r="AS113" s="601"/>
      <c r="AT113" s="601"/>
      <c r="AU113" s="601"/>
      <c r="AV113" s="601"/>
      <c r="AW113" s="601"/>
      <c r="AX113" s="601"/>
      <c r="AY113" s="601"/>
      <c r="AZ113" s="601"/>
      <c r="BA113" s="601"/>
      <c r="BB113" s="601"/>
      <c r="BC113" s="601"/>
      <c r="BD113" s="601"/>
      <c r="BE113" s="601"/>
      <c r="BF113" s="601"/>
      <c r="BG113" s="601"/>
      <c r="BH113" s="601"/>
      <c r="BI113" s="601"/>
      <c r="BJ113" s="601"/>
      <c r="BK113" s="601"/>
      <c r="BL113" s="601"/>
      <c r="BM113" s="601"/>
      <c r="BN113" s="601"/>
      <c r="BO113" s="601"/>
      <c r="BP113" s="601"/>
      <c r="BQ113" s="601"/>
      <c r="BR113" s="601"/>
      <c r="BS113" s="601"/>
      <c r="BT113" s="601"/>
      <c r="BU113" s="601"/>
      <c r="BV113" s="601"/>
      <c r="BW113" s="601"/>
      <c r="BX113" s="601"/>
      <c r="BY113" s="601"/>
      <c r="BZ113" s="601"/>
      <c r="CA113" s="601"/>
      <c r="CB113" s="601"/>
      <c r="CC113" s="601"/>
      <c r="CD113" s="601"/>
      <c r="CE113" s="601"/>
      <c r="CF113" s="601"/>
      <c r="CG113" s="601"/>
      <c r="CH113" s="601"/>
      <c r="CI113" s="601"/>
      <c r="CJ113" s="601"/>
      <c r="CK113" s="601"/>
      <c r="CL113" s="601"/>
      <c r="CM113" s="601"/>
      <c r="CN113" s="601"/>
      <c r="CO113" s="601"/>
      <c r="CP113" s="601"/>
      <c r="CQ113" s="601"/>
      <c r="CR113" s="601"/>
      <c r="CS113" s="601"/>
      <c r="CT113" s="601"/>
      <c r="CU113" s="601"/>
      <c r="CV113" s="601"/>
      <c r="CW113" s="601"/>
      <c r="CX113" s="601"/>
      <c r="CY113" s="601"/>
      <c r="CZ113" s="601"/>
      <c r="DA113" s="601"/>
      <c r="DB113" s="601"/>
      <c r="DC113" s="601"/>
      <c r="DD113" s="601"/>
      <c r="DE113" s="601"/>
      <c r="DF113" s="601"/>
      <c r="DG113" s="601"/>
      <c r="DH113" s="601"/>
      <c r="DI113" s="601"/>
      <c r="DJ113" s="601"/>
      <c r="DK113" s="601"/>
      <c r="DL113" s="601"/>
      <c r="DM113" s="601"/>
      <c r="DN113" s="601"/>
      <c r="DO113" s="601"/>
      <c r="DP113" s="601"/>
      <c r="DQ113" s="601"/>
      <c r="DR113" s="601"/>
      <c r="DS113" s="601"/>
      <c r="DT113" s="601"/>
      <c r="DU113" s="601"/>
      <c r="DV113" s="601"/>
      <c r="DW113" s="601"/>
      <c r="DX113" s="601"/>
      <c r="DY113" s="601"/>
      <c r="DZ113" s="601"/>
      <c r="EA113" s="601"/>
      <c r="EB113" s="601"/>
      <c r="EC113" s="601"/>
      <c r="ED113" s="601"/>
      <c r="EE113" s="601"/>
      <c r="EF113" s="601"/>
      <c r="EG113" s="601"/>
      <c r="EH113" s="601"/>
      <c r="EI113" s="601"/>
      <c r="EJ113" s="601"/>
      <c r="EK113" s="601"/>
      <c r="EL113" s="601"/>
      <c r="EM113" s="601"/>
      <c r="EN113" s="601"/>
      <c r="EO113" s="601"/>
      <c r="EP113" s="601"/>
      <c r="EQ113" s="601"/>
      <c r="ER113" s="601"/>
      <c r="ES113" s="601"/>
      <c r="ET113" s="601"/>
      <c r="EU113" s="601"/>
      <c r="EV113" s="601"/>
      <c r="EW113" s="601"/>
      <c r="EX113" s="601"/>
      <c r="EY113" s="601"/>
      <c r="EZ113" s="601"/>
      <c r="FA113" s="601"/>
      <c r="FB113" s="601"/>
      <c r="FC113" s="601"/>
      <c r="FD113" s="601"/>
      <c r="FE113" s="601"/>
      <c r="FF113" s="601"/>
      <c r="FG113" s="601"/>
      <c r="FH113" s="601"/>
      <c r="FI113" s="601"/>
      <c r="FJ113" s="601"/>
      <c r="FK113" s="601"/>
      <c r="FL113" s="601"/>
      <c r="FM113" s="601"/>
      <c r="FN113" s="601"/>
      <c r="FO113" s="601"/>
      <c r="FP113" s="601"/>
      <c r="FQ113" s="601"/>
      <c r="FR113" s="601"/>
      <c r="FS113" s="601"/>
      <c r="FT113" s="601"/>
      <c r="FU113" s="601"/>
      <c r="FV113" s="601"/>
      <c r="FW113" s="601"/>
      <c r="FX113" s="601"/>
      <c r="FY113" s="601"/>
      <c r="FZ113" s="601"/>
      <c r="GA113" s="601"/>
      <c r="GB113" s="601"/>
      <c r="GC113" s="601"/>
      <c r="GD113" s="601"/>
      <c r="GE113" s="601"/>
      <c r="GF113" s="601"/>
      <c r="GG113" s="601"/>
      <c r="GH113" s="601"/>
      <c r="GI113" s="601"/>
      <c r="GJ113" s="601"/>
      <c r="GK113" s="601"/>
      <c r="GL113" s="601"/>
      <c r="GM113" s="601"/>
      <c r="GN113" s="601"/>
      <c r="GO113" s="601"/>
      <c r="GP113" s="601"/>
      <c r="GQ113" s="601"/>
      <c r="GR113" s="601"/>
      <c r="GS113" s="601"/>
      <c r="GT113" s="601"/>
      <c r="GU113" s="601"/>
      <c r="GV113" s="601"/>
      <c r="GW113" s="601"/>
      <c r="GX113" s="601"/>
      <c r="GY113" s="601"/>
      <c r="GZ113" s="601"/>
      <c r="HA113" s="601"/>
      <c r="HB113" s="601"/>
      <c r="HC113" s="601"/>
      <c r="HD113" s="601"/>
      <c r="HE113" s="601"/>
      <c r="HF113" s="601"/>
      <c r="HG113" s="601"/>
      <c r="HH113" s="601"/>
      <c r="HI113" s="601"/>
      <c r="HJ113" s="601"/>
      <c r="HK113" s="601"/>
      <c r="HL113" s="601"/>
      <c r="HM113" s="601"/>
      <c r="HN113" s="601"/>
      <c r="HO113" s="601"/>
      <c r="HP113" s="601"/>
      <c r="HQ113" s="601"/>
      <c r="HR113" s="601"/>
      <c r="HS113" s="601"/>
      <c r="HT113" s="601"/>
      <c r="HU113" s="601"/>
      <c r="HV113" s="601"/>
      <c r="HW113" s="601"/>
      <c r="HX113" s="601"/>
      <c r="HY113" s="601"/>
      <c r="HZ113" s="601"/>
      <c r="IA113" s="601"/>
      <c r="IB113" s="601"/>
      <c r="IC113" s="601"/>
      <c r="ID113" s="601"/>
      <c r="IE113" s="601"/>
      <c r="IF113" s="601"/>
      <c r="IG113" s="601"/>
      <c r="IH113" s="601"/>
      <c r="II113" s="601"/>
      <c r="IJ113" s="601"/>
      <c r="IK113" s="601"/>
      <c r="IL113" s="601"/>
      <c r="IM113" s="601"/>
      <c r="IN113" s="601"/>
      <c r="IO113" s="601"/>
      <c r="IP113" s="601"/>
      <c r="IQ113" s="601"/>
      <c r="IR113" s="601"/>
      <c r="IS113" s="601"/>
      <c r="IT113" s="601"/>
      <c r="IU113" s="601"/>
      <c r="IV113" s="601"/>
      <c r="IW113" s="601"/>
      <c r="IX113" s="601"/>
      <c r="IY113" s="601"/>
      <c r="IZ113" s="601"/>
      <c r="JA113" s="601"/>
      <c r="JB113" s="601"/>
      <c r="JC113" s="601"/>
      <c r="JD113" s="601"/>
      <c r="JE113" s="601"/>
      <c r="JF113" s="601"/>
      <c r="JG113" s="601"/>
      <c r="JH113" s="601"/>
      <c r="JI113" s="601"/>
      <c r="JJ113" s="601"/>
      <c r="JK113" s="601"/>
      <c r="JL113" s="601"/>
      <c r="JM113" s="601"/>
      <c r="JN113" s="601"/>
      <c r="JO113" s="601"/>
      <c r="JP113" s="601"/>
      <c r="JQ113" s="601"/>
      <c r="JR113" s="601"/>
      <c r="JS113" s="601"/>
      <c r="JT113" s="601"/>
      <c r="JU113" s="601"/>
      <c r="JV113" s="601"/>
      <c r="JW113" s="601"/>
      <c r="JX113" s="601"/>
      <c r="JY113" s="601"/>
      <c r="JZ113" s="601"/>
      <c r="KA113" s="601"/>
      <c r="KB113" s="601"/>
      <c r="KC113" s="601"/>
      <c r="KD113" s="601"/>
      <c r="KE113" s="601"/>
      <c r="KF113" s="601"/>
      <c r="KG113" s="601"/>
      <c r="KH113" s="601"/>
      <c r="KI113" s="601"/>
      <c r="KJ113" s="601"/>
      <c r="KK113" s="601"/>
      <c r="KL113" s="601"/>
      <c r="KM113" s="601"/>
      <c r="KN113" s="601"/>
      <c r="KO113" s="601"/>
      <c r="KP113" s="601"/>
      <c r="KQ113" s="601"/>
      <c r="KR113" s="601"/>
      <c r="KS113" s="601"/>
      <c r="KT113" s="601"/>
      <c r="KU113" s="601"/>
      <c r="KV113" s="601"/>
      <c r="KW113" s="601"/>
      <c r="KX113" s="601"/>
      <c r="KY113" s="601"/>
      <c r="KZ113" s="601"/>
      <c r="LA113" s="601"/>
      <c r="LB113" s="601"/>
      <c r="LC113" s="601"/>
      <c r="LD113" s="601"/>
      <c r="LE113" s="601"/>
      <c r="LF113" s="601"/>
      <c r="LG113" s="601"/>
      <c r="LH113" s="601"/>
      <c r="LI113" s="601"/>
      <c r="LJ113" s="601"/>
      <c r="LK113" s="601"/>
      <c r="LL113" s="601"/>
      <c r="LM113" s="601"/>
      <c r="LN113" s="601"/>
      <c r="LO113" s="601"/>
      <c r="LP113" s="601"/>
      <c r="LQ113" s="601"/>
      <c r="LR113" s="601"/>
      <c r="LS113" s="601"/>
      <c r="LT113" s="601"/>
      <c r="LU113" s="601"/>
      <c r="LV113" s="601"/>
      <c r="LW113" s="601"/>
      <c r="LX113" s="601"/>
      <c r="LY113" s="601"/>
      <c r="LZ113" s="601"/>
      <c r="MA113" s="601"/>
      <c r="MB113" s="601"/>
      <c r="MC113" s="601"/>
      <c r="MD113" s="601"/>
      <c r="ME113" s="601"/>
      <c r="MF113" s="601"/>
      <c r="MG113" s="601"/>
      <c r="MH113" s="601"/>
      <c r="MI113" s="601"/>
      <c r="MJ113" s="601"/>
      <c r="MK113" s="601"/>
      <c r="ML113" s="601"/>
      <c r="MM113" s="601"/>
      <c r="MN113" s="601"/>
      <c r="MO113" s="601"/>
      <c r="MP113" s="601"/>
      <c r="MQ113" s="601"/>
      <c r="MR113" s="601"/>
      <c r="MS113" s="601"/>
      <c r="MT113" s="601"/>
      <c r="MU113" s="601"/>
      <c r="MV113" s="601"/>
      <c r="MW113" s="601"/>
      <c r="MX113" s="601"/>
      <c r="MY113" s="601"/>
      <c r="MZ113" s="601"/>
      <c r="NA113" s="601"/>
      <c r="NB113" s="601"/>
      <c r="NC113" s="601"/>
      <c r="ND113" s="601"/>
      <c r="NE113" s="601"/>
      <c r="NF113" s="601"/>
      <c r="NG113" s="601"/>
      <c r="NH113" s="601"/>
      <c r="NI113" s="601"/>
      <c r="NJ113" s="601"/>
      <c r="NK113" s="601"/>
      <c r="NL113" s="601"/>
      <c r="NM113" s="601"/>
      <c r="NN113" s="601"/>
      <c r="NO113" s="601"/>
      <c r="NP113" s="601"/>
      <c r="NQ113" s="601"/>
      <c r="NR113" s="601"/>
      <c r="NS113" s="601"/>
      <c r="NT113" s="601"/>
      <c r="NU113" s="601"/>
      <c r="NV113" s="601"/>
      <c r="NW113" s="601"/>
      <c r="NX113" s="601"/>
      <c r="NY113" s="601"/>
      <c r="NZ113" s="601"/>
      <c r="OA113" s="601"/>
      <c r="OB113" s="601"/>
      <c r="OC113" s="601"/>
      <c r="OD113" s="601"/>
      <c r="OE113" s="601"/>
      <c r="OF113" s="601"/>
      <c r="OG113" s="601"/>
      <c r="OH113" s="601"/>
      <c r="OI113" s="601"/>
      <c r="OJ113" s="601"/>
      <c r="OK113" s="601"/>
      <c r="OL113" s="601"/>
      <c r="OM113" s="601"/>
      <c r="ON113" s="601"/>
      <c r="OO113" s="601"/>
      <c r="OP113" s="601"/>
      <c r="OQ113" s="601"/>
      <c r="OR113" s="601"/>
      <c r="OS113" s="601"/>
      <c r="OT113" s="601"/>
      <c r="OU113" s="601"/>
      <c r="OV113" s="601"/>
      <c r="OW113" s="601"/>
      <c r="OX113" s="601"/>
      <c r="OY113" s="601"/>
      <c r="OZ113" s="601"/>
      <c r="PA113" s="601"/>
      <c r="PB113" s="601"/>
      <c r="PC113" s="601"/>
      <c r="PD113" s="601"/>
      <c r="PE113" s="601"/>
      <c r="PF113" s="601"/>
      <c r="PG113" s="601"/>
      <c r="PH113" s="601"/>
      <c r="PI113" s="601"/>
      <c r="PJ113" s="601"/>
      <c r="PK113" s="601"/>
      <c r="PL113" s="601"/>
      <c r="PM113" s="601"/>
      <c r="PN113" s="601"/>
      <c r="PO113" s="601"/>
      <c r="PP113" s="601"/>
      <c r="PQ113" s="601"/>
      <c r="PR113" s="601"/>
      <c r="PS113" s="601"/>
      <c r="PT113" s="601"/>
      <c r="PU113" s="601"/>
      <c r="PV113" s="601"/>
      <c r="PW113" s="601"/>
      <c r="PX113" s="601"/>
      <c r="PY113" s="601"/>
      <c r="PZ113" s="601"/>
      <c r="QA113" s="601"/>
      <c r="QB113" s="601"/>
      <c r="QC113" s="601"/>
      <c r="QD113" s="601"/>
      <c r="QE113" s="601"/>
      <c r="QF113" s="601"/>
      <c r="QG113" s="601"/>
      <c r="QH113" s="601"/>
      <c r="QI113" s="601"/>
      <c r="QJ113" s="601"/>
      <c r="QK113" s="601"/>
      <c r="QL113" s="601"/>
      <c r="QM113" s="601"/>
      <c r="QN113" s="601"/>
      <c r="QO113" s="601"/>
      <c r="QP113" s="601"/>
      <c r="QQ113" s="601"/>
      <c r="QR113" s="601"/>
      <c r="QS113" s="601"/>
      <c r="QT113" s="601"/>
      <c r="QU113" s="601"/>
      <c r="QV113" s="601"/>
      <c r="QW113" s="601"/>
      <c r="QX113" s="601"/>
      <c r="QY113" s="601"/>
      <c r="QZ113" s="601"/>
      <c r="RA113" s="601"/>
      <c r="RB113" s="601"/>
      <c r="RC113" s="601"/>
      <c r="RD113" s="601"/>
      <c r="RE113" s="601"/>
      <c r="RF113" s="601"/>
      <c r="RG113" s="601"/>
      <c r="RH113" s="601"/>
      <c r="RI113" s="601"/>
      <c r="RJ113" s="601"/>
      <c r="RK113" s="601"/>
      <c r="RL113" s="601"/>
      <c r="RM113" s="601"/>
      <c r="RN113" s="601"/>
      <c r="RO113" s="601"/>
      <c r="RP113" s="601"/>
      <c r="RQ113" s="601"/>
      <c r="RR113" s="601"/>
      <c r="RS113" s="601"/>
      <c r="RT113" s="601"/>
      <c r="RU113" s="601"/>
      <c r="RV113" s="601"/>
      <c r="RW113" s="601"/>
      <c r="RX113" s="601"/>
      <c r="RY113" s="601"/>
      <c r="RZ113" s="601"/>
      <c r="SA113" s="601"/>
      <c r="SB113" s="601"/>
      <c r="SC113" s="601"/>
      <c r="SD113" s="601"/>
      <c r="SE113" s="601"/>
      <c r="SF113" s="601"/>
      <c r="SG113" s="601"/>
      <c r="SH113" s="601"/>
      <c r="SI113" s="601"/>
      <c r="SJ113" s="601"/>
      <c r="SK113" s="601"/>
      <c r="SL113" s="601"/>
      <c r="SM113" s="601"/>
      <c r="SN113" s="601"/>
      <c r="SO113" s="601"/>
      <c r="SP113" s="601"/>
      <c r="SQ113" s="601"/>
      <c r="SR113" s="601"/>
      <c r="SS113" s="601"/>
      <c r="ST113" s="601"/>
      <c r="SU113" s="601"/>
      <c r="SV113" s="601"/>
      <c r="SW113" s="601"/>
      <c r="SX113" s="601"/>
      <c r="SY113" s="601"/>
      <c r="SZ113" s="601"/>
      <c r="TA113" s="601"/>
      <c r="TB113" s="601"/>
      <c r="TC113" s="601"/>
      <c r="TD113" s="601"/>
      <c r="TE113" s="601"/>
      <c r="TF113" s="601"/>
      <c r="TG113" s="601"/>
      <c r="TH113" s="601"/>
      <c r="TI113" s="601"/>
      <c r="TJ113" s="601"/>
      <c r="TK113" s="601"/>
      <c r="TL113" s="601"/>
      <c r="TM113" s="601"/>
      <c r="TN113" s="601"/>
      <c r="TO113" s="601"/>
      <c r="TP113" s="601"/>
      <c r="TQ113" s="601"/>
      <c r="TR113" s="601"/>
      <c r="TS113" s="601"/>
      <c r="TT113" s="601"/>
      <c r="TU113" s="601"/>
      <c r="TV113" s="601"/>
      <c r="TW113" s="601"/>
      <c r="TX113" s="601"/>
      <c r="TY113" s="601"/>
      <c r="TZ113" s="601"/>
      <c r="UA113" s="601"/>
      <c r="UB113" s="601"/>
      <c r="UC113" s="601"/>
      <c r="UD113" s="601"/>
      <c r="UE113" s="601"/>
      <c r="UF113" s="601"/>
      <c r="UG113" s="601"/>
      <c r="UH113" s="601"/>
      <c r="UI113" s="601"/>
      <c r="UJ113" s="601"/>
      <c r="UK113" s="601"/>
      <c r="UL113" s="601"/>
      <c r="UM113" s="601"/>
      <c r="UN113" s="601"/>
      <c r="UO113" s="601"/>
      <c r="UP113" s="601"/>
      <c r="UQ113" s="601"/>
      <c r="UR113" s="601"/>
      <c r="US113" s="601"/>
      <c r="UT113" s="601"/>
      <c r="UU113" s="601"/>
      <c r="UV113" s="601"/>
      <c r="UW113" s="601"/>
      <c r="UX113" s="601"/>
      <c r="UY113" s="601"/>
      <c r="UZ113" s="601"/>
      <c r="VA113" s="601"/>
      <c r="VB113" s="601"/>
      <c r="VC113" s="601"/>
      <c r="VD113" s="601"/>
      <c r="VE113" s="601"/>
      <c r="VF113" s="601"/>
      <c r="VG113" s="601"/>
      <c r="VH113" s="601"/>
      <c r="VI113" s="601"/>
      <c r="VJ113" s="601"/>
      <c r="VK113" s="601"/>
      <c r="VL113" s="601"/>
      <c r="VM113" s="601"/>
      <c r="VN113" s="601"/>
      <c r="VO113" s="601"/>
      <c r="VP113" s="601"/>
      <c r="VQ113" s="601"/>
      <c r="VR113" s="601"/>
      <c r="VS113" s="601"/>
      <c r="VT113" s="601"/>
      <c r="VU113" s="601"/>
      <c r="VV113" s="601"/>
      <c r="VW113" s="601"/>
      <c r="VX113" s="601"/>
      <c r="VY113" s="601"/>
      <c r="VZ113" s="601"/>
      <c r="WA113" s="601"/>
      <c r="WB113" s="601"/>
      <c r="WC113" s="601"/>
      <c r="WD113" s="601"/>
      <c r="WE113" s="601"/>
      <c r="WF113" s="601"/>
      <c r="WG113" s="601"/>
      <c r="WH113" s="601"/>
      <c r="WI113" s="601"/>
      <c r="WJ113" s="601"/>
      <c r="WK113" s="601"/>
      <c r="WL113" s="601"/>
      <c r="WM113" s="601"/>
      <c r="WN113" s="601"/>
      <c r="WO113" s="601"/>
      <c r="WP113" s="601"/>
      <c r="WQ113" s="601"/>
      <c r="WR113" s="601"/>
      <c r="WS113" s="601"/>
      <c r="WT113" s="601"/>
      <c r="WU113" s="601"/>
      <c r="WV113" s="601"/>
      <c r="WW113" s="601"/>
      <c r="WX113" s="601"/>
      <c r="WY113" s="601"/>
      <c r="WZ113" s="601"/>
      <c r="XA113" s="601"/>
      <c r="XB113" s="601"/>
      <c r="XC113" s="601"/>
      <c r="XD113" s="601"/>
      <c r="XE113" s="601"/>
      <c r="XF113" s="601"/>
      <c r="XG113" s="601"/>
      <c r="XH113" s="601"/>
      <c r="XI113" s="601"/>
      <c r="XJ113" s="601"/>
      <c r="XK113" s="601"/>
      <c r="XL113" s="601"/>
      <c r="XM113" s="601"/>
      <c r="XN113" s="601"/>
      <c r="XO113" s="601"/>
      <c r="XP113" s="601"/>
      <c r="XQ113" s="601"/>
      <c r="XR113" s="601"/>
      <c r="XS113" s="601"/>
      <c r="XT113" s="601"/>
      <c r="XU113" s="601"/>
      <c r="XV113" s="601"/>
      <c r="XW113" s="601"/>
      <c r="XX113" s="601"/>
      <c r="XY113" s="601"/>
      <c r="XZ113" s="601"/>
      <c r="YA113" s="601"/>
      <c r="YB113" s="601"/>
      <c r="YC113" s="601"/>
      <c r="YD113" s="601"/>
      <c r="YE113" s="601"/>
      <c r="YF113" s="601"/>
      <c r="YG113" s="601"/>
      <c r="YH113" s="601"/>
      <c r="YI113" s="601"/>
      <c r="YJ113" s="601"/>
      <c r="YK113" s="601"/>
      <c r="YL113" s="601"/>
      <c r="YM113" s="601"/>
      <c r="YN113" s="601"/>
      <c r="YO113" s="601"/>
      <c r="YP113" s="601"/>
      <c r="YQ113" s="601"/>
      <c r="YR113" s="601"/>
      <c r="YS113" s="601"/>
      <c r="YT113" s="601"/>
      <c r="YU113" s="601"/>
      <c r="YV113" s="601"/>
      <c r="YW113" s="601"/>
      <c r="YX113" s="601"/>
      <c r="YY113" s="601"/>
      <c r="YZ113" s="601"/>
      <c r="ZA113" s="601"/>
      <c r="ZB113" s="601"/>
      <c r="ZC113" s="601"/>
      <c r="ZD113" s="601"/>
      <c r="ZE113" s="601"/>
      <c r="ZF113" s="601"/>
      <c r="ZG113" s="601"/>
      <c r="ZH113" s="601"/>
      <c r="ZI113" s="601"/>
      <c r="ZJ113" s="601"/>
      <c r="ZK113" s="601"/>
      <c r="ZL113" s="601"/>
      <c r="ZM113" s="601"/>
      <c r="ZN113" s="601"/>
      <c r="ZO113" s="601"/>
      <c r="ZP113" s="601"/>
      <c r="ZQ113" s="601"/>
      <c r="ZR113" s="601"/>
      <c r="ZS113" s="601"/>
      <c r="ZT113" s="601"/>
      <c r="ZU113" s="601"/>
      <c r="ZV113" s="601"/>
      <c r="ZW113" s="601"/>
      <c r="ZX113" s="601"/>
      <c r="ZY113" s="601"/>
      <c r="ZZ113" s="601"/>
      <c r="AAA113" s="601"/>
      <c r="AAB113" s="601"/>
      <c r="AAC113" s="601"/>
      <c r="AAD113" s="601"/>
      <c r="AAE113" s="601"/>
      <c r="AAF113" s="601"/>
      <c r="AAG113" s="601"/>
      <c r="AAH113" s="601"/>
      <c r="AAI113" s="601"/>
      <c r="AAJ113" s="601"/>
      <c r="AAK113" s="601"/>
      <c r="AAL113" s="601"/>
      <c r="AAM113" s="601"/>
      <c r="AAN113" s="601"/>
      <c r="AAO113" s="601"/>
      <c r="AAP113" s="601"/>
      <c r="AAQ113" s="601"/>
      <c r="AAR113" s="601"/>
      <c r="AAS113" s="601"/>
      <c r="AAT113" s="601"/>
      <c r="AAU113" s="601"/>
      <c r="AAV113" s="601"/>
      <c r="AAW113" s="601"/>
      <c r="AAX113" s="601"/>
      <c r="AAY113" s="601"/>
      <c r="AAZ113" s="601"/>
      <c r="ABA113" s="601"/>
      <c r="ABB113" s="601"/>
      <c r="ABC113" s="601"/>
      <c r="ABD113" s="601"/>
      <c r="ABE113" s="601"/>
      <c r="ABF113" s="601"/>
      <c r="ABG113" s="601"/>
      <c r="ABH113" s="601"/>
      <c r="ABI113" s="601"/>
      <c r="ABJ113" s="601"/>
      <c r="ABK113" s="601"/>
      <c r="ABL113" s="601"/>
      <c r="ABM113" s="601"/>
      <c r="ABN113" s="601"/>
      <c r="ABO113" s="601"/>
      <c r="ABP113" s="601"/>
      <c r="ABQ113" s="601"/>
      <c r="ABR113" s="601"/>
      <c r="ABS113" s="601"/>
      <c r="ABT113" s="601"/>
      <c r="ABU113" s="601"/>
      <c r="ABV113" s="601"/>
      <c r="ABW113" s="601"/>
      <c r="ABX113" s="601"/>
      <c r="ABY113" s="601"/>
      <c r="ABZ113" s="601"/>
      <c r="ACA113" s="601"/>
      <c r="ACB113" s="601"/>
      <c r="ACC113" s="601"/>
      <c r="ACD113" s="601"/>
      <c r="ACE113" s="601"/>
      <c r="ACF113" s="601"/>
      <c r="ACG113" s="601"/>
      <c r="ACH113" s="601"/>
      <c r="ACI113" s="601"/>
      <c r="ACJ113" s="601"/>
      <c r="ACK113" s="601"/>
      <c r="ACL113" s="601"/>
      <c r="ACM113" s="601"/>
      <c r="ACN113" s="601"/>
      <c r="ACO113" s="601"/>
      <c r="ACP113" s="601"/>
      <c r="ACQ113" s="601"/>
      <c r="ACR113" s="601"/>
      <c r="ACS113" s="601"/>
      <c r="ACT113" s="601"/>
      <c r="ACU113" s="601"/>
      <c r="ACV113" s="601"/>
      <c r="ACW113" s="601"/>
      <c r="ACX113" s="601"/>
      <c r="ACY113" s="601"/>
      <c r="ACZ113" s="601"/>
      <c r="ADA113" s="601"/>
      <c r="ADB113" s="601"/>
      <c r="ADC113" s="601"/>
      <c r="ADD113" s="601"/>
      <c r="ADE113" s="601"/>
      <c r="ADF113" s="601"/>
      <c r="ADG113" s="601"/>
      <c r="ADH113" s="601"/>
      <c r="ADI113" s="601"/>
      <c r="ADJ113" s="601"/>
      <c r="ADK113" s="601"/>
      <c r="ADL113" s="601"/>
      <c r="ADM113" s="601"/>
      <c r="ADN113" s="601"/>
      <c r="ADO113" s="601"/>
      <c r="ADP113" s="601"/>
      <c r="ADQ113" s="601"/>
      <c r="ADR113" s="601"/>
      <c r="ADS113" s="601"/>
      <c r="ADT113" s="601"/>
      <c r="ADU113" s="601"/>
      <c r="ADV113" s="601"/>
      <c r="ADW113" s="601"/>
      <c r="ADX113" s="601"/>
      <c r="ADY113" s="601"/>
      <c r="ADZ113" s="601"/>
      <c r="AEA113" s="601"/>
      <c r="AEB113" s="601"/>
      <c r="AEC113" s="601"/>
      <c r="AED113" s="601"/>
      <c r="AEE113" s="601"/>
      <c r="AEF113" s="601"/>
      <c r="AEG113" s="601"/>
    </row>
    <row r="114" spans="1:813">
      <c r="A114" s="538"/>
      <c r="B114" s="461"/>
      <c r="C114" s="462"/>
      <c r="D114" s="443"/>
      <c r="E114" s="446" t="s">
        <v>15</v>
      </c>
      <c r="F114" s="445"/>
      <c r="G114" s="443"/>
      <c r="H114" s="443"/>
      <c r="I114" s="443"/>
      <c r="J114" s="601"/>
      <c r="K114" s="601"/>
      <c r="L114" s="601"/>
      <c r="M114" s="601"/>
      <c r="N114" s="601"/>
      <c r="O114" s="601"/>
      <c r="P114" s="601"/>
      <c r="Q114" s="601"/>
      <c r="R114" s="601"/>
      <c r="S114" s="601"/>
      <c r="T114" s="601"/>
      <c r="U114" s="601"/>
      <c r="V114" s="601"/>
      <c r="W114" s="601"/>
      <c r="X114" s="601"/>
      <c r="Y114" s="601"/>
      <c r="Z114" s="601"/>
      <c r="AA114" s="601"/>
      <c r="AB114" s="601"/>
      <c r="AC114" s="601"/>
      <c r="AD114" s="601"/>
      <c r="AE114" s="601"/>
      <c r="AF114" s="601"/>
      <c r="AG114" s="601"/>
      <c r="AH114" s="601"/>
      <c r="AI114" s="601"/>
      <c r="AJ114" s="601"/>
      <c r="AK114" s="601"/>
      <c r="AL114" s="601"/>
      <c r="AM114" s="601"/>
      <c r="AN114" s="601"/>
      <c r="AO114" s="601"/>
      <c r="AP114" s="601"/>
      <c r="AQ114" s="601"/>
      <c r="AR114" s="601"/>
      <c r="AS114" s="601"/>
      <c r="AT114" s="601"/>
      <c r="AU114" s="601"/>
      <c r="AV114" s="601"/>
      <c r="AW114" s="601"/>
      <c r="AX114" s="601"/>
      <c r="AY114" s="601"/>
      <c r="AZ114" s="601"/>
      <c r="BA114" s="601"/>
      <c r="BB114" s="601"/>
      <c r="BC114" s="601"/>
      <c r="BD114" s="601"/>
      <c r="BE114" s="601"/>
      <c r="BF114" s="601"/>
      <c r="BG114" s="601"/>
      <c r="BH114" s="601"/>
      <c r="BI114" s="601"/>
      <c r="BJ114" s="601"/>
      <c r="BK114" s="601"/>
      <c r="BL114" s="601"/>
      <c r="BM114" s="601"/>
      <c r="BN114" s="601"/>
      <c r="BO114" s="601"/>
      <c r="BP114" s="601"/>
      <c r="BQ114" s="601"/>
      <c r="BR114" s="601"/>
      <c r="BS114" s="601"/>
      <c r="BT114" s="601"/>
      <c r="BU114" s="601"/>
      <c r="BV114" s="601"/>
      <c r="BW114" s="601"/>
      <c r="BX114" s="601"/>
      <c r="BY114" s="601"/>
      <c r="BZ114" s="601"/>
      <c r="CA114" s="601"/>
      <c r="CB114" s="601"/>
      <c r="CC114" s="601"/>
      <c r="CD114" s="601"/>
      <c r="CE114" s="601"/>
      <c r="CF114" s="601"/>
      <c r="CG114" s="601"/>
      <c r="CH114" s="601"/>
      <c r="CI114" s="601"/>
      <c r="CJ114" s="601"/>
      <c r="CK114" s="601"/>
      <c r="CL114" s="601"/>
      <c r="CM114" s="601"/>
      <c r="CN114" s="601"/>
      <c r="CO114" s="601"/>
      <c r="CP114" s="601"/>
      <c r="CQ114" s="601"/>
      <c r="CR114" s="601"/>
      <c r="CS114" s="601"/>
      <c r="CT114" s="601"/>
      <c r="CU114" s="601"/>
      <c r="CV114" s="601"/>
      <c r="CW114" s="601"/>
      <c r="CX114" s="601"/>
      <c r="CY114" s="601"/>
      <c r="CZ114" s="601"/>
      <c r="DA114" s="601"/>
      <c r="DB114" s="601"/>
      <c r="DC114" s="601"/>
      <c r="DD114" s="601"/>
      <c r="DE114" s="601"/>
      <c r="DF114" s="601"/>
      <c r="DG114" s="601"/>
      <c r="DH114" s="601"/>
      <c r="DI114" s="601"/>
      <c r="DJ114" s="601"/>
      <c r="DK114" s="601"/>
      <c r="DL114" s="601"/>
      <c r="DM114" s="601"/>
      <c r="DN114" s="601"/>
      <c r="DO114" s="601"/>
      <c r="DP114" s="601"/>
      <c r="DQ114" s="601"/>
      <c r="DR114" s="601"/>
      <c r="DS114" s="601"/>
      <c r="DT114" s="601"/>
      <c r="DU114" s="601"/>
      <c r="DV114" s="601"/>
      <c r="DW114" s="601"/>
      <c r="DX114" s="601"/>
      <c r="DY114" s="601"/>
      <c r="DZ114" s="601"/>
      <c r="EA114" s="601"/>
      <c r="EB114" s="601"/>
      <c r="EC114" s="601"/>
      <c r="ED114" s="601"/>
      <c r="EE114" s="601"/>
      <c r="EF114" s="601"/>
      <c r="EG114" s="601"/>
      <c r="EH114" s="601"/>
      <c r="EI114" s="601"/>
      <c r="EJ114" s="601"/>
      <c r="EK114" s="601"/>
      <c r="EL114" s="601"/>
      <c r="EM114" s="601"/>
      <c r="EN114" s="601"/>
      <c r="EO114" s="601"/>
      <c r="EP114" s="601"/>
      <c r="EQ114" s="601"/>
      <c r="ER114" s="601"/>
      <c r="ES114" s="601"/>
      <c r="ET114" s="601"/>
      <c r="EU114" s="601"/>
      <c r="EV114" s="601"/>
      <c r="EW114" s="601"/>
      <c r="EX114" s="601"/>
      <c r="EY114" s="601"/>
      <c r="EZ114" s="601"/>
      <c r="FA114" s="601"/>
      <c r="FB114" s="601"/>
      <c r="FC114" s="601"/>
      <c r="FD114" s="601"/>
      <c r="FE114" s="601"/>
      <c r="FF114" s="601"/>
      <c r="FG114" s="601"/>
      <c r="FH114" s="601"/>
      <c r="FI114" s="601"/>
      <c r="FJ114" s="601"/>
      <c r="FK114" s="601"/>
      <c r="FL114" s="601"/>
      <c r="FM114" s="601"/>
      <c r="FN114" s="601"/>
      <c r="FO114" s="601"/>
      <c r="FP114" s="601"/>
      <c r="FQ114" s="601"/>
      <c r="FR114" s="601"/>
      <c r="FS114" s="601"/>
      <c r="FT114" s="601"/>
      <c r="FU114" s="601"/>
      <c r="FV114" s="601"/>
      <c r="FW114" s="601"/>
      <c r="FX114" s="601"/>
      <c r="FY114" s="601"/>
      <c r="FZ114" s="601"/>
      <c r="GA114" s="601"/>
      <c r="GB114" s="601"/>
      <c r="GC114" s="601"/>
      <c r="GD114" s="601"/>
      <c r="GE114" s="601"/>
      <c r="GF114" s="601"/>
      <c r="GG114" s="601"/>
      <c r="GH114" s="601"/>
      <c r="GI114" s="601"/>
      <c r="GJ114" s="601"/>
      <c r="GK114" s="601"/>
      <c r="GL114" s="601"/>
      <c r="GM114" s="601"/>
      <c r="GN114" s="601"/>
      <c r="GO114" s="601"/>
      <c r="GP114" s="601"/>
      <c r="GQ114" s="601"/>
      <c r="GR114" s="601"/>
      <c r="GS114" s="601"/>
      <c r="GT114" s="601"/>
      <c r="GU114" s="601"/>
      <c r="GV114" s="601"/>
      <c r="GW114" s="601"/>
      <c r="GX114" s="601"/>
      <c r="GY114" s="601"/>
      <c r="GZ114" s="601"/>
      <c r="HA114" s="601"/>
      <c r="HB114" s="601"/>
      <c r="HC114" s="601"/>
      <c r="HD114" s="601"/>
      <c r="HE114" s="601"/>
      <c r="HF114" s="601"/>
      <c r="HG114" s="601"/>
      <c r="HH114" s="601"/>
      <c r="HI114" s="601"/>
      <c r="HJ114" s="601"/>
      <c r="HK114" s="601"/>
      <c r="HL114" s="601"/>
      <c r="HM114" s="601"/>
      <c r="HN114" s="601"/>
      <c r="HO114" s="601"/>
      <c r="HP114" s="601"/>
      <c r="HQ114" s="601"/>
      <c r="HR114" s="601"/>
      <c r="HS114" s="601"/>
      <c r="HT114" s="601"/>
      <c r="HU114" s="601"/>
      <c r="HV114" s="601"/>
      <c r="HW114" s="601"/>
      <c r="HX114" s="601"/>
      <c r="HY114" s="601"/>
      <c r="HZ114" s="601"/>
      <c r="IA114" s="601"/>
      <c r="IB114" s="601"/>
      <c r="IC114" s="601"/>
      <c r="ID114" s="601"/>
      <c r="IE114" s="601"/>
      <c r="IF114" s="601"/>
      <c r="IG114" s="601"/>
      <c r="IH114" s="601"/>
      <c r="II114" s="601"/>
      <c r="IJ114" s="601"/>
      <c r="IK114" s="601"/>
      <c r="IL114" s="601"/>
      <c r="IM114" s="601"/>
      <c r="IN114" s="601"/>
      <c r="IO114" s="601"/>
      <c r="IP114" s="601"/>
      <c r="IQ114" s="601"/>
      <c r="IR114" s="601"/>
      <c r="IS114" s="601"/>
      <c r="IT114" s="601"/>
      <c r="IU114" s="601"/>
      <c r="IV114" s="601"/>
      <c r="IW114" s="601"/>
      <c r="IX114" s="601"/>
      <c r="IY114" s="601"/>
      <c r="IZ114" s="601"/>
      <c r="JA114" s="601"/>
      <c r="JB114" s="601"/>
      <c r="JC114" s="601"/>
      <c r="JD114" s="601"/>
      <c r="JE114" s="601"/>
      <c r="JF114" s="601"/>
      <c r="JG114" s="601"/>
      <c r="JH114" s="601"/>
      <c r="JI114" s="601"/>
      <c r="JJ114" s="601"/>
      <c r="JK114" s="601"/>
      <c r="JL114" s="601"/>
      <c r="JM114" s="601"/>
      <c r="JN114" s="601"/>
      <c r="JO114" s="601"/>
      <c r="JP114" s="601"/>
      <c r="JQ114" s="601"/>
      <c r="JR114" s="601"/>
      <c r="JS114" s="601"/>
      <c r="JT114" s="601"/>
      <c r="JU114" s="601"/>
      <c r="JV114" s="601"/>
      <c r="JW114" s="601"/>
      <c r="JX114" s="601"/>
      <c r="JY114" s="601"/>
      <c r="JZ114" s="601"/>
      <c r="KA114" s="601"/>
      <c r="KB114" s="601"/>
      <c r="KC114" s="601"/>
      <c r="KD114" s="601"/>
      <c r="KE114" s="601"/>
      <c r="KF114" s="601"/>
      <c r="KG114" s="601"/>
      <c r="KH114" s="601"/>
      <c r="KI114" s="601"/>
      <c r="KJ114" s="601"/>
      <c r="KK114" s="601"/>
      <c r="KL114" s="601"/>
      <c r="KM114" s="601"/>
      <c r="KN114" s="601"/>
      <c r="KO114" s="601"/>
      <c r="KP114" s="601"/>
      <c r="KQ114" s="601"/>
      <c r="KR114" s="601"/>
      <c r="KS114" s="601"/>
      <c r="KT114" s="601"/>
      <c r="KU114" s="601"/>
      <c r="KV114" s="601"/>
      <c r="KW114" s="601"/>
      <c r="KX114" s="601"/>
      <c r="KY114" s="601"/>
      <c r="KZ114" s="601"/>
      <c r="LA114" s="601"/>
      <c r="LB114" s="601"/>
      <c r="LC114" s="601"/>
      <c r="LD114" s="601"/>
      <c r="LE114" s="601"/>
      <c r="LF114" s="601"/>
      <c r="LG114" s="601"/>
      <c r="LH114" s="601"/>
      <c r="LI114" s="601"/>
      <c r="LJ114" s="601"/>
      <c r="LK114" s="601"/>
      <c r="LL114" s="601"/>
      <c r="LM114" s="601"/>
      <c r="LN114" s="601"/>
      <c r="LO114" s="601"/>
      <c r="LP114" s="601"/>
      <c r="LQ114" s="601"/>
      <c r="LR114" s="601"/>
      <c r="LS114" s="601"/>
      <c r="LT114" s="601"/>
      <c r="LU114" s="601"/>
      <c r="LV114" s="601"/>
      <c r="LW114" s="601"/>
      <c r="LX114" s="601"/>
      <c r="LY114" s="601"/>
      <c r="LZ114" s="601"/>
      <c r="MA114" s="601"/>
      <c r="MB114" s="601"/>
      <c r="MC114" s="601"/>
      <c r="MD114" s="601"/>
      <c r="ME114" s="601"/>
      <c r="MF114" s="601"/>
      <c r="MG114" s="601"/>
      <c r="MH114" s="601"/>
      <c r="MI114" s="601"/>
      <c r="MJ114" s="601"/>
      <c r="MK114" s="601"/>
      <c r="ML114" s="601"/>
      <c r="MM114" s="601"/>
      <c r="MN114" s="601"/>
      <c r="MO114" s="601"/>
      <c r="MP114" s="601"/>
      <c r="MQ114" s="601"/>
      <c r="MR114" s="601"/>
      <c r="MS114" s="601"/>
      <c r="MT114" s="601"/>
      <c r="MU114" s="601"/>
      <c r="MV114" s="601"/>
      <c r="MW114" s="601"/>
      <c r="MX114" s="601"/>
      <c r="MY114" s="601"/>
      <c r="MZ114" s="601"/>
      <c r="NA114" s="601"/>
      <c r="NB114" s="601"/>
      <c r="NC114" s="601"/>
      <c r="ND114" s="601"/>
      <c r="NE114" s="601"/>
      <c r="NF114" s="601"/>
      <c r="NG114" s="601"/>
      <c r="NH114" s="601"/>
      <c r="NI114" s="601"/>
      <c r="NJ114" s="601"/>
      <c r="NK114" s="601"/>
      <c r="NL114" s="601"/>
      <c r="NM114" s="601"/>
      <c r="NN114" s="601"/>
      <c r="NO114" s="601"/>
      <c r="NP114" s="601"/>
      <c r="NQ114" s="601"/>
      <c r="NR114" s="601"/>
      <c r="NS114" s="601"/>
      <c r="NT114" s="601"/>
      <c r="NU114" s="601"/>
      <c r="NV114" s="601"/>
      <c r="NW114" s="601"/>
      <c r="NX114" s="601"/>
      <c r="NY114" s="601"/>
      <c r="NZ114" s="601"/>
      <c r="OA114" s="601"/>
      <c r="OB114" s="601"/>
      <c r="OC114" s="601"/>
      <c r="OD114" s="601"/>
      <c r="OE114" s="601"/>
      <c r="OF114" s="601"/>
      <c r="OG114" s="601"/>
      <c r="OH114" s="601"/>
      <c r="OI114" s="601"/>
      <c r="OJ114" s="601"/>
      <c r="OK114" s="601"/>
      <c r="OL114" s="601"/>
      <c r="OM114" s="601"/>
      <c r="ON114" s="601"/>
      <c r="OO114" s="601"/>
      <c r="OP114" s="601"/>
      <c r="OQ114" s="601"/>
      <c r="OR114" s="601"/>
      <c r="OS114" s="601"/>
      <c r="OT114" s="601"/>
      <c r="OU114" s="601"/>
      <c r="OV114" s="601"/>
      <c r="OW114" s="601"/>
      <c r="OX114" s="601"/>
      <c r="OY114" s="601"/>
      <c r="OZ114" s="601"/>
      <c r="PA114" s="601"/>
      <c r="PB114" s="601"/>
      <c r="PC114" s="601"/>
      <c r="PD114" s="601"/>
      <c r="PE114" s="601"/>
      <c r="PF114" s="601"/>
      <c r="PG114" s="601"/>
      <c r="PH114" s="601"/>
      <c r="PI114" s="601"/>
      <c r="PJ114" s="601"/>
      <c r="PK114" s="601"/>
      <c r="PL114" s="601"/>
      <c r="PM114" s="601"/>
      <c r="PN114" s="601"/>
      <c r="PO114" s="601"/>
      <c r="PP114" s="601"/>
      <c r="PQ114" s="601"/>
      <c r="PR114" s="601"/>
      <c r="PS114" s="601"/>
      <c r="PT114" s="601"/>
      <c r="PU114" s="601"/>
      <c r="PV114" s="601"/>
      <c r="PW114" s="601"/>
      <c r="PX114" s="601"/>
      <c r="PY114" s="601"/>
      <c r="PZ114" s="601"/>
      <c r="QA114" s="601"/>
      <c r="QB114" s="601"/>
      <c r="QC114" s="601"/>
      <c r="QD114" s="601"/>
      <c r="QE114" s="601"/>
      <c r="QF114" s="601"/>
      <c r="QG114" s="601"/>
      <c r="QH114" s="601"/>
      <c r="QI114" s="601"/>
      <c r="QJ114" s="601"/>
      <c r="QK114" s="601"/>
      <c r="QL114" s="601"/>
      <c r="QM114" s="601"/>
      <c r="QN114" s="601"/>
      <c r="QO114" s="601"/>
      <c r="QP114" s="601"/>
      <c r="QQ114" s="601"/>
      <c r="QR114" s="601"/>
      <c r="QS114" s="601"/>
      <c r="QT114" s="601"/>
      <c r="QU114" s="601"/>
      <c r="QV114" s="601"/>
      <c r="QW114" s="601"/>
      <c r="QX114" s="601"/>
      <c r="QY114" s="601"/>
      <c r="QZ114" s="601"/>
      <c r="RA114" s="601"/>
      <c r="RB114" s="601"/>
      <c r="RC114" s="601"/>
      <c r="RD114" s="601"/>
      <c r="RE114" s="601"/>
      <c r="RF114" s="601"/>
      <c r="RG114" s="601"/>
      <c r="RH114" s="601"/>
      <c r="RI114" s="601"/>
      <c r="RJ114" s="601"/>
      <c r="RK114" s="601"/>
      <c r="RL114" s="601"/>
      <c r="RM114" s="601"/>
      <c r="RN114" s="601"/>
      <c r="RO114" s="601"/>
      <c r="RP114" s="601"/>
      <c r="RQ114" s="601"/>
      <c r="RR114" s="601"/>
      <c r="RS114" s="601"/>
      <c r="RT114" s="601"/>
      <c r="RU114" s="601"/>
      <c r="RV114" s="601"/>
      <c r="RW114" s="601"/>
      <c r="RX114" s="601"/>
      <c r="RY114" s="601"/>
      <c r="RZ114" s="601"/>
      <c r="SA114" s="601"/>
      <c r="SB114" s="601"/>
      <c r="SC114" s="601"/>
      <c r="SD114" s="601"/>
      <c r="SE114" s="601"/>
      <c r="SF114" s="601"/>
      <c r="SG114" s="601"/>
      <c r="SH114" s="601"/>
      <c r="SI114" s="601"/>
      <c r="SJ114" s="601"/>
      <c r="SK114" s="601"/>
      <c r="SL114" s="601"/>
      <c r="SM114" s="601"/>
      <c r="SN114" s="601"/>
      <c r="SO114" s="601"/>
      <c r="SP114" s="601"/>
      <c r="SQ114" s="601"/>
      <c r="SR114" s="601"/>
      <c r="SS114" s="601"/>
      <c r="ST114" s="601"/>
      <c r="SU114" s="601"/>
      <c r="SV114" s="601"/>
      <c r="SW114" s="601"/>
      <c r="SX114" s="601"/>
      <c r="SY114" s="601"/>
      <c r="SZ114" s="601"/>
      <c r="TA114" s="601"/>
      <c r="TB114" s="601"/>
      <c r="TC114" s="601"/>
      <c r="TD114" s="601"/>
      <c r="TE114" s="601"/>
      <c r="TF114" s="601"/>
      <c r="TG114" s="601"/>
      <c r="TH114" s="601"/>
      <c r="TI114" s="601"/>
      <c r="TJ114" s="601"/>
      <c r="TK114" s="601"/>
      <c r="TL114" s="601"/>
      <c r="TM114" s="601"/>
      <c r="TN114" s="601"/>
      <c r="TO114" s="601"/>
      <c r="TP114" s="601"/>
      <c r="TQ114" s="601"/>
      <c r="TR114" s="601"/>
      <c r="TS114" s="601"/>
      <c r="TT114" s="601"/>
      <c r="TU114" s="601"/>
      <c r="TV114" s="601"/>
      <c r="TW114" s="601"/>
      <c r="TX114" s="601"/>
      <c r="TY114" s="601"/>
      <c r="TZ114" s="601"/>
      <c r="UA114" s="601"/>
      <c r="UB114" s="601"/>
      <c r="UC114" s="601"/>
      <c r="UD114" s="601"/>
      <c r="UE114" s="601"/>
      <c r="UF114" s="601"/>
      <c r="UG114" s="601"/>
      <c r="UH114" s="601"/>
      <c r="UI114" s="601"/>
      <c r="UJ114" s="601"/>
      <c r="UK114" s="601"/>
      <c r="UL114" s="601"/>
      <c r="UM114" s="601"/>
      <c r="UN114" s="601"/>
      <c r="UO114" s="601"/>
      <c r="UP114" s="601"/>
      <c r="UQ114" s="601"/>
      <c r="UR114" s="601"/>
      <c r="US114" s="601"/>
      <c r="UT114" s="601"/>
      <c r="UU114" s="601"/>
      <c r="UV114" s="601"/>
      <c r="UW114" s="601"/>
      <c r="UX114" s="601"/>
      <c r="UY114" s="601"/>
      <c r="UZ114" s="601"/>
      <c r="VA114" s="601"/>
      <c r="VB114" s="601"/>
      <c r="VC114" s="601"/>
      <c r="VD114" s="601"/>
      <c r="VE114" s="601"/>
      <c r="VF114" s="601"/>
      <c r="VG114" s="601"/>
      <c r="VH114" s="601"/>
      <c r="VI114" s="601"/>
      <c r="VJ114" s="601"/>
      <c r="VK114" s="601"/>
      <c r="VL114" s="601"/>
      <c r="VM114" s="601"/>
      <c r="VN114" s="601"/>
      <c r="VO114" s="601"/>
      <c r="VP114" s="601"/>
      <c r="VQ114" s="601"/>
      <c r="VR114" s="601"/>
      <c r="VS114" s="601"/>
      <c r="VT114" s="601"/>
      <c r="VU114" s="601"/>
      <c r="VV114" s="601"/>
      <c r="VW114" s="601"/>
      <c r="VX114" s="601"/>
      <c r="VY114" s="601"/>
      <c r="VZ114" s="601"/>
      <c r="WA114" s="601"/>
      <c r="WB114" s="601"/>
      <c r="WC114" s="601"/>
      <c r="WD114" s="601"/>
      <c r="WE114" s="601"/>
      <c r="WF114" s="601"/>
      <c r="WG114" s="601"/>
      <c r="WH114" s="601"/>
      <c r="WI114" s="601"/>
      <c r="WJ114" s="601"/>
      <c r="WK114" s="601"/>
      <c r="WL114" s="601"/>
      <c r="WM114" s="601"/>
      <c r="WN114" s="601"/>
      <c r="WO114" s="601"/>
      <c r="WP114" s="601"/>
      <c r="WQ114" s="601"/>
      <c r="WR114" s="601"/>
      <c r="WS114" s="601"/>
      <c r="WT114" s="601"/>
      <c r="WU114" s="601"/>
      <c r="WV114" s="601"/>
      <c r="WW114" s="601"/>
      <c r="WX114" s="601"/>
      <c r="WY114" s="601"/>
      <c r="WZ114" s="601"/>
      <c r="XA114" s="601"/>
      <c r="XB114" s="601"/>
      <c r="XC114" s="601"/>
      <c r="XD114" s="601"/>
      <c r="XE114" s="601"/>
      <c r="XF114" s="601"/>
      <c r="XG114" s="601"/>
      <c r="XH114" s="601"/>
      <c r="XI114" s="601"/>
      <c r="XJ114" s="601"/>
      <c r="XK114" s="601"/>
      <c r="XL114" s="601"/>
      <c r="XM114" s="601"/>
      <c r="XN114" s="601"/>
      <c r="XO114" s="601"/>
      <c r="XP114" s="601"/>
      <c r="XQ114" s="601"/>
      <c r="XR114" s="601"/>
      <c r="XS114" s="601"/>
      <c r="XT114" s="601"/>
      <c r="XU114" s="601"/>
      <c r="XV114" s="601"/>
      <c r="XW114" s="601"/>
      <c r="XX114" s="601"/>
      <c r="XY114" s="601"/>
      <c r="XZ114" s="601"/>
      <c r="YA114" s="601"/>
      <c r="YB114" s="601"/>
      <c r="YC114" s="601"/>
      <c r="YD114" s="601"/>
      <c r="YE114" s="601"/>
      <c r="YF114" s="601"/>
      <c r="YG114" s="601"/>
      <c r="YH114" s="601"/>
      <c r="YI114" s="601"/>
      <c r="YJ114" s="601"/>
      <c r="YK114" s="601"/>
      <c r="YL114" s="601"/>
      <c r="YM114" s="601"/>
      <c r="YN114" s="601"/>
      <c r="YO114" s="601"/>
      <c r="YP114" s="601"/>
      <c r="YQ114" s="601"/>
      <c r="YR114" s="601"/>
      <c r="YS114" s="601"/>
      <c r="YT114" s="601"/>
      <c r="YU114" s="601"/>
      <c r="YV114" s="601"/>
      <c r="YW114" s="601"/>
      <c r="YX114" s="601"/>
      <c r="YY114" s="601"/>
      <c r="YZ114" s="601"/>
      <c r="ZA114" s="601"/>
      <c r="ZB114" s="601"/>
      <c r="ZC114" s="601"/>
      <c r="ZD114" s="601"/>
      <c r="ZE114" s="601"/>
      <c r="ZF114" s="601"/>
      <c r="ZG114" s="601"/>
      <c r="ZH114" s="601"/>
      <c r="ZI114" s="601"/>
      <c r="ZJ114" s="601"/>
      <c r="ZK114" s="601"/>
      <c r="ZL114" s="601"/>
      <c r="ZM114" s="601"/>
      <c r="ZN114" s="601"/>
      <c r="ZO114" s="601"/>
      <c r="ZP114" s="601"/>
      <c r="ZQ114" s="601"/>
      <c r="ZR114" s="601"/>
      <c r="ZS114" s="601"/>
      <c r="ZT114" s="601"/>
      <c r="ZU114" s="601"/>
      <c r="ZV114" s="601"/>
      <c r="ZW114" s="601"/>
      <c r="ZX114" s="601"/>
      <c r="ZY114" s="601"/>
      <c r="ZZ114" s="601"/>
      <c r="AAA114" s="601"/>
      <c r="AAB114" s="601"/>
      <c r="AAC114" s="601"/>
      <c r="AAD114" s="601"/>
      <c r="AAE114" s="601"/>
      <c r="AAF114" s="601"/>
      <c r="AAG114" s="601"/>
      <c r="AAH114" s="601"/>
      <c r="AAI114" s="601"/>
      <c r="AAJ114" s="601"/>
      <c r="AAK114" s="601"/>
      <c r="AAL114" s="601"/>
      <c r="AAM114" s="601"/>
      <c r="AAN114" s="601"/>
      <c r="AAO114" s="601"/>
      <c r="AAP114" s="601"/>
      <c r="AAQ114" s="601"/>
      <c r="AAR114" s="601"/>
      <c r="AAS114" s="601"/>
      <c r="AAT114" s="601"/>
      <c r="AAU114" s="601"/>
      <c r="AAV114" s="601"/>
      <c r="AAW114" s="601"/>
      <c r="AAX114" s="601"/>
      <c r="AAY114" s="601"/>
      <c r="AAZ114" s="601"/>
      <c r="ABA114" s="601"/>
      <c r="ABB114" s="601"/>
      <c r="ABC114" s="601"/>
      <c r="ABD114" s="601"/>
      <c r="ABE114" s="601"/>
      <c r="ABF114" s="601"/>
      <c r="ABG114" s="601"/>
      <c r="ABH114" s="601"/>
      <c r="ABI114" s="601"/>
      <c r="ABJ114" s="601"/>
      <c r="ABK114" s="601"/>
      <c r="ABL114" s="601"/>
      <c r="ABM114" s="601"/>
      <c r="ABN114" s="601"/>
      <c r="ABO114" s="601"/>
      <c r="ABP114" s="601"/>
      <c r="ABQ114" s="601"/>
      <c r="ABR114" s="601"/>
      <c r="ABS114" s="601"/>
      <c r="ABT114" s="601"/>
      <c r="ABU114" s="601"/>
      <c r="ABV114" s="601"/>
      <c r="ABW114" s="601"/>
      <c r="ABX114" s="601"/>
      <c r="ABY114" s="601"/>
      <c r="ABZ114" s="601"/>
      <c r="ACA114" s="601"/>
      <c r="ACB114" s="601"/>
      <c r="ACC114" s="601"/>
      <c r="ACD114" s="601"/>
      <c r="ACE114" s="601"/>
      <c r="ACF114" s="601"/>
      <c r="ACG114" s="601"/>
      <c r="ACH114" s="601"/>
      <c r="ACI114" s="601"/>
      <c r="ACJ114" s="601"/>
      <c r="ACK114" s="601"/>
      <c r="ACL114" s="601"/>
      <c r="ACM114" s="601"/>
      <c r="ACN114" s="601"/>
      <c r="ACO114" s="601"/>
      <c r="ACP114" s="601"/>
      <c r="ACQ114" s="601"/>
      <c r="ACR114" s="601"/>
      <c r="ACS114" s="601"/>
      <c r="ACT114" s="601"/>
      <c r="ACU114" s="601"/>
      <c r="ACV114" s="601"/>
      <c r="ACW114" s="601"/>
      <c r="ACX114" s="601"/>
      <c r="ACY114" s="601"/>
      <c r="ACZ114" s="601"/>
      <c r="ADA114" s="601"/>
      <c r="ADB114" s="601"/>
      <c r="ADC114" s="601"/>
      <c r="ADD114" s="601"/>
      <c r="ADE114" s="601"/>
      <c r="ADF114" s="601"/>
      <c r="ADG114" s="601"/>
      <c r="ADH114" s="601"/>
      <c r="ADI114" s="601"/>
      <c r="ADJ114" s="601"/>
      <c r="ADK114" s="601"/>
      <c r="ADL114" s="601"/>
      <c r="ADM114" s="601"/>
      <c r="ADN114" s="601"/>
      <c r="ADO114" s="601"/>
      <c r="ADP114" s="601"/>
      <c r="ADQ114" s="601"/>
      <c r="ADR114" s="601"/>
      <c r="ADS114" s="601"/>
      <c r="ADT114" s="601"/>
      <c r="ADU114" s="601"/>
      <c r="ADV114" s="601"/>
      <c r="ADW114" s="601"/>
      <c r="ADX114" s="601"/>
      <c r="ADY114" s="601"/>
      <c r="ADZ114" s="601"/>
      <c r="AEA114" s="601"/>
      <c r="AEB114" s="601"/>
      <c r="AEC114" s="601"/>
      <c r="AED114" s="601"/>
      <c r="AEE114" s="601"/>
      <c r="AEF114" s="601"/>
      <c r="AEG114" s="601"/>
    </row>
    <row r="115" spans="1:813" ht="13.8" thickBot="1">
      <c r="A115" s="461"/>
      <c r="B115" s="461"/>
      <c r="C115" s="461"/>
      <c r="D115" s="443"/>
      <c r="E115" s="443"/>
      <c r="F115" s="445"/>
      <c r="G115" s="443"/>
      <c r="H115" s="443"/>
      <c r="I115" s="443"/>
      <c r="J115" s="476"/>
      <c r="K115" s="476"/>
      <c r="L115" s="476"/>
      <c r="M115" s="476"/>
      <c r="N115" s="476"/>
      <c r="O115" s="476"/>
      <c r="P115" s="476"/>
      <c r="Q115" s="476"/>
      <c r="R115" s="476"/>
      <c r="S115" s="476"/>
      <c r="T115" s="476"/>
      <c r="U115" s="476"/>
      <c r="V115" s="476"/>
      <c r="W115" s="476"/>
      <c r="X115" s="476"/>
      <c r="Y115" s="476"/>
      <c r="Z115" s="476"/>
      <c r="AA115" s="476"/>
      <c r="AB115" s="476"/>
      <c r="AC115" s="476"/>
      <c r="AD115" s="476"/>
      <c r="AE115" s="476"/>
      <c r="AF115" s="476"/>
      <c r="AG115" s="476"/>
      <c r="AH115" s="476"/>
      <c r="AI115" s="476"/>
      <c r="AJ115" s="476"/>
      <c r="AK115" s="476"/>
      <c r="AL115" s="476"/>
      <c r="AM115" s="476"/>
      <c r="AN115" s="476"/>
      <c r="AO115" s="476"/>
      <c r="AP115" s="476"/>
      <c r="AQ115" s="476"/>
      <c r="AR115" s="476"/>
      <c r="AS115" s="476"/>
      <c r="AT115" s="476"/>
      <c r="AU115" s="476"/>
      <c r="AV115" s="476"/>
      <c r="AW115" s="476"/>
      <c r="AX115" s="476"/>
      <c r="AY115" s="476"/>
      <c r="AZ115" s="476"/>
      <c r="BA115" s="476"/>
      <c r="BB115" s="476"/>
      <c r="BC115" s="476"/>
      <c r="BD115" s="476"/>
      <c r="BE115" s="476"/>
      <c r="BF115" s="476"/>
      <c r="BG115" s="476"/>
      <c r="BH115" s="476"/>
      <c r="BI115" s="476"/>
      <c r="BJ115" s="476"/>
      <c r="BK115" s="476"/>
      <c r="BL115" s="476"/>
      <c r="BM115" s="476"/>
      <c r="BN115" s="476"/>
      <c r="BO115" s="476"/>
      <c r="BP115" s="476"/>
      <c r="BQ115" s="476"/>
      <c r="BR115" s="476"/>
      <c r="BS115" s="476"/>
      <c r="BT115" s="476"/>
      <c r="BU115" s="476"/>
      <c r="BV115" s="476"/>
      <c r="BW115" s="476"/>
      <c r="BX115" s="476"/>
      <c r="BY115" s="476"/>
      <c r="BZ115" s="476"/>
      <c r="CA115" s="476"/>
      <c r="CB115" s="476"/>
      <c r="CC115" s="476"/>
      <c r="CD115" s="476"/>
      <c r="CE115" s="476"/>
      <c r="CF115" s="476"/>
      <c r="CG115" s="476"/>
      <c r="CH115" s="476"/>
      <c r="CI115" s="476"/>
      <c r="CJ115" s="476"/>
      <c r="CK115" s="476"/>
      <c r="CL115" s="476"/>
      <c r="CM115" s="476"/>
      <c r="CN115" s="476"/>
      <c r="CO115" s="476"/>
      <c r="CP115" s="476"/>
      <c r="CQ115" s="476"/>
      <c r="CR115" s="476"/>
      <c r="CS115" s="476"/>
      <c r="CT115" s="476"/>
      <c r="CU115" s="476"/>
      <c r="CV115" s="476"/>
      <c r="CW115" s="476"/>
      <c r="CX115" s="476"/>
      <c r="CY115" s="476"/>
      <c r="CZ115" s="476"/>
      <c r="DA115" s="476"/>
      <c r="DB115" s="476"/>
      <c r="DC115" s="476"/>
      <c r="DD115" s="476"/>
      <c r="DE115" s="476"/>
      <c r="DF115" s="476"/>
      <c r="DG115" s="476"/>
      <c r="DH115" s="476"/>
      <c r="DI115" s="476"/>
      <c r="DJ115" s="476"/>
      <c r="DK115" s="476"/>
      <c r="DL115" s="476"/>
      <c r="DM115" s="476"/>
      <c r="DN115" s="476"/>
      <c r="DO115" s="476"/>
      <c r="DP115" s="476"/>
      <c r="DQ115" s="476"/>
      <c r="DR115" s="476"/>
      <c r="DS115" s="476"/>
      <c r="DT115" s="476"/>
      <c r="DU115" s="476"/>
      <c r="DV115" s="476"/>
      <c r="DW115" s="476"/>
      <c r="DX115" s="476"/>
      <c r="DY115" s="476"/>
      <c r="DZ115" s="476"/>
      <c r="EA115" s="476"/>
      <c r="EB115" s="476"/>
      <c r="EC115" s="476"/>
      <c r="ED115" s="476"/>
      <c r="EE115" s="476"/>
      <c r="EF115" s="476"/>
      <c r="EG115" s="476"/>
      <c r="EH115" s="476"/>
      <c r="EI115" s="476"/>
      <c r="EJ115" s="476"/>
      <c r="EK115" s="476"/>
      <c r="EL115" s="476"/>
      <c r="EM115" s="476"/>
      <c r="EN115" s="476"/>
      <c r="EO115" s="476"/>
      <c r="EP115" s="476"/>
      <c r="EQ115" s="476"/>
      <c r="ER115" s="476"/>
      <c r="ES115" s="476"/>
      <c r="ET115" s="476"/>
      <c r="EU115" s="476"/>
      <c r="EV115" s="476"/>
      <c r="EW115" s="476"/>
      <c r="EX115" s="476"/>
      <c r="EY115" s="476"/>
      <c r="EZ115" s="476"/>
      <c r="FA115" s="476"/>
      <c r="FB115" s="476"/>
      <c r="FC115" s="476"/>
      <c r="FD115" s="476"/>
      <c r="FE115" s="476"/>
      <c r="FF115" s="476"/>
      <c r="FG115" s="476"/>
      <c r="FH115" s="476"/>
      <c r="FI115" s="476"/>
      <c r="FJ115" s="476"/>
      <c r="FK115" s="476"/>
      <c r="FL115" s="476"/>
      <c r="FM115" s="476"/>
      <c r="FN115" s="476"/>
      <c r="FO115" s="476"/>
      <c r="FP115" s="476"/>
      <c r="FQ115" s="476"/>
      <c r="FR115" s="476"/>
      <c r="FS115" s="476"/>
      <c r="FT115" s="476"/>
      <c r="FU115" s="476"/>
      <c r="FV115" s="476"/>
      <c r="FW115" s="476"/>
      <c r="FX115" s="476"/>
      <c r="FY115" s="476"/>
      <c r="FZ115" s="476"/>
      <c r="GA115" s="476"/>
      <c r="GB115" s="476"/>
      <c r="GC115" s="476"/>
      <c r="GD115" s="476"/>
      <c r="GE115" s="476"/>
      <c r="GF115" s="476"/>
      <c r="GG115" s="476"/>
      <c r="GH115" s="476"/>
      <c r="GI115" s="476"/>
      <c r="GJ115" s="476"/>
      <c r="GK115" s="476"/>
      <c r="GL115" s="476"/>
      <c r="GM115" s="476"/>
      <c r="GN115" s="476"/>
      <c r="GO115" s="476"/>
      <c r="GP115" s="476"/>
      <c r="GQ115" s="476"/>
      <c r="GR115" s="476"/>
      <c r="GS115" s="476"/>
      <c r="GT115" s="476"/>
      <c r="GU115" s="476"/>
      <c r="GV115" s="476"/>
      <c r="GW115" s="476"/>
      <c r="GX115" s="476"/>
      <c r="GY115" s="476"/>
      <c r="GZ115" s="476"/>
      <c r="HA115" s="476"/>
      <c r="HB115" s="476"/>
      <c r="HC115" s="476"/>
      <c r="HD115" s="476"/>
      <c r="HE115" s="476"/>
      <c r="HF115" s="476"/>
      <c r="HG115" s="476"/>
      <c r="HH115" s="476"/>
      <c r="HI115" s="476"/>
      <c r="HJ115" s="476"/>
      <c r="HK115" s="476"/>
      <c r="HL115" s="476"/>
      <c r="HM115" s="476"/>
      <c r="HN115" s="476"/>
      <c r="HO115" s="476"/>
      <c r="HP115" s="476"/>
      <c r="HQ115" s="476"/>
      <c r="HR115" s="476"/>
      <c r="HS115" s="476"/>
      <c r="HT115" s="476"/>
      <c r="HU115" s="476"/>
      <c r="HV115" s="476"/>
      <c r="HW115" s="476"/>
      <c r="HX115" s="476"/>
      <c r="HY115" s="476"/>
      <c r="HZ115" s="476"/>
      <c r="IA115" s="476"/>
      <c r="IB115" s="476"/>
      <c r="IC115" s="476"/>
      <c r="ID115" s="476"/>
      <c r="IE115" s="476"/>
      <c r="IF115" s="476"/>
      <c r="IG115" s="476"/>
      <c r="IH115" s="476"/>
      <c r="II115" s="476"/>
      <c r="IJ115" s="476"/>
      <c r="IK115" s="476"/>
      <c r="IL115" s="476"/>
      <c r="IM115" s="476"/>
      <c r="IN115" s="476"/>
      <c r="IO115" s="476"/>
      <c r="IP115" s="476"/>
      <c r="IQ115" s="476"/>
      <c r="IR115" s="476"/>
      <c r="IS115" s="476"/>
      <c r="IT115" s="476"/>
      <c r="IU115" s="476"/>
      <c r="IV115" s="476"/>
      <c r="IW115" s="476"/>
      <c r="IX115" s="476"/>
      <c r="IY115" s="476"/>
      <c r="IZ115" s="476"/>
      <c r="JA115" s="476"/>
      <c r="JB115" s="476"/>
      <c r="JC115" s="476"/>
      <c r="JD115" s="476"/>
      <c r="JE115" s="476"/>
      <c r="JF115" s="476"/>
      <c r="JG115" s="476"/>
      <c r="JH115" s="476"/>
      <c r="JI115" s="476"/>
      <c r="JJ115" s="476"/>
      <c r="JK115" s="476"/>
      <c r="JL115" s="476"/>
      <c r="JM115" s="476"/>
      <c r="JN115" s="476"/>
      <c r="JO115" s="476"/>
      <c r="JP115" s="476"/>
      <c r="JQ115" s="476"/>
      <c r="JR115" s="476"/>
      <c r="JS115" s="476"/>
      <c r="JT115" s="476"/>
      <c r="JU115" s="476"/>
      <c r="JV115" s="476"/>
      <c r="JW115" s="476"/>
      <c r="JX115" s="476"/>
      <c r="JY115" s="476"/>
      <c r="JZ115" s="476"/>
      <c r="KA115" s="476"/>
      <c r="KB115" s="476"/>
      <c r="KC115" s="476"/>
      <c r="KD115" s="476"/>
      <c r="KE115" s="476"/>
      <c r="KF115" s="476"/>
      <c r="KG115" s="476"/>
      <c r="KH115" s="476"/>
      <c r="KI115" s="476"/>
      <c r="KJ115" s="476"/>
      <c r="KK115" s="476"/>
      <c r="KL115" s="476"/>
      <c r="KM115" s="476"/>
      <c r="KN115" s="476"/>
      <c r="KO115" s="476"/>
      <c r="KP115" s="476"/>
      <c r="KQ115" s="476"/>
      <c r="KR115" s="476"/>
      <c r="KS115" s="476"/>
      <c r="KT115" s="476"/>
      <c r="KU115" s="476"/>
      <c r="KV115" s="476"/>
      <c r="KW115" s="476"/>
      <c r="KX115" s="476"/>
      <c r="KY115" s="476"/>
      <c r="KZ115" s="476"/>
      <c r="LA115" s="476"/>
      <c r="LB115" s="476"/>
      <c r="LC115" s="476"/>
      <c r="LD115" s="476"/>
      <c r="LE115" s="476"/>
      <c r="LF115" s="476"/>
      <c r="LG115" s="476"/>
      <c r="LH115" s="476"/>
      <c r="LI115" s="476"/>
      <c r="LJ115" s="476"/>
      <c r="LK115" s="476"/>
      <c r="LL115" s="476"/>
      <c r="LM115" s="476"/>
      <c r="LN115" s="476"/>
      <c r="LO115" s="476"/>
      <c r="LP115" s="476"/>
      <c r="LQ115" s="476"/>
      <c r="LR115" s="476"/>
      <c r="LS115" s="476"/>
      <c r="LT115" s="476"/>
      <c r="LU115" s="476"/>
      <c r="LV115" s="476"/>
      <c r="LW115" s="476"/>
      <c r="LX115" s="476"/>
      <c r="LY115" s="476"/>
      <c r="LZ115" s="476"/>
      <c r="MA115" s="476"/>
      <c r="MB115" s="476"/>
      <c r="MC115" s="476"/>
      <c r="MD115" s="476"/>
      <c r="ME115" s="476"/>
      <c r="MF115" s="476"/>
      <c r="MG115" s="476"/>
      <c r="MH115" s="476"/>
      <c r="MI115" s="476"/>
      <c r="MJ115" s="476"/>
      <c r="MK115" s="476"/>
      <c r="ML115" s="476"/>
      <c r="MM115" s="476"/>
      <c r="MN115" s="476"/>
      <c r="MO115" s="476"/>
      <c r="MP115" s="476"/>
      <c r="MQ115" s="476"/>
      <c r="MR115" s="476"/>
      <c r="MS115" s="476"/>
      <c r="MT115" s="476"/>
      <c r="MU115" s="476"/>
      <c r="MV115" s="476"/>
      <c r="MW115" s="476"/>
      <c r="MX115" s="476"/>
      <c r="MY115" s="476"/>
      <c r="MZ115" s="476"/>
      <c r="NA115" s="476"/>
      <c r="NB115" s="476"/>
      <c r="NC115" s="476"/>
      <c r="ND115" s="476"/>
      <c r="NE115" s="476"/>
      <c r="NF115" s="476"/>
      <c r="NG115" s="476"/>
      <c r="NH115" s="476"/>
      <c r="NI115" s="476"/>
      <c r="NJ115" s="476"/>
      <c r="NK115" s="476"/>
      <c r="NL115" s="476"/>
      <c r="NM115" s="476"/>
      <c r="NN115" s="476"/>
      <c r="NO115" s="476"/>
      <c r="NP115" s="476"/>
      <c r="NQ115" s="476"/>
      <c r="NR115" s="476"/>
      <c r="NS115" s="476"/>
      <c r="NT115" s="476"/>
      <c r="NU115" s="476"/>
      <c r="NV115" s="476"/>
      <c r="NW115" s="476"/>
      <c r="NX115" s="476"/>
      <c r="NY115" s="476"/>
      <c r="NZ115" s="476"/>
      <c r="OA115" s="476"/>
      <c r="OB115" s="476"/>
      <c r="OC115" s="476"/>
      <c r="OD115" s="476"/>
      <c r="OE115" s="476"/>
      <c r="OF115" s="476"/>
      <c r="OG115" s="476"/>
      <c r="OH115" s="476"/>
      <c r="OI115" s="476"/>
      <c r="OJ115" s="476"/>
      <c r="OK115" s="476"/>
      <c r="OL115" s="476"/>
      <c r="OM115" s="476"/>
      <c r="ON115" s="476"/>
      <c r="OO115" s="476"/>
      <c r="OP115" s="476"/>
      <c r="OQ115" s="476"/>
      <c r="OR115" s="476"/>
      <c r="OS115" s="476"/>
      <c r="OT115" s="476"/>
      <c r="OU115" s="476"/>
      <c r="OV115" s="476"/>
      <c r="OW115" s="476"/>
      <c r="OX115" s="476"/>
      <c r="OY115" s="476"/>
      <c r="OZ115" s="476"/>
      <c r="PA115" s="476"/>
      <c r="PB115" s="476"/>
      <c r="PC115" s="476"/>
      <c r="PD115" s="476"/>
      <c r="PE115" s="476"/>
      <c r="PF115" s="476"/>
      <c r="PG115" s="476"/>
      <c r="PH115" s="476"/>
      <c r="PI115" s="476"/>
      <c r="PJ115" s="476"/>
      <c r="PK115" s="476"/>
      <c r="PL115" s="476"/>
      <c r="PM115" s="476"/>
      <c r="PN115" s="476"/>
      <c r="PO115" s="476"/>
      <c r="PP115" s="476"/>
      <c r="PQ115" s="476"/>
      <c r="PR115" s="476"/>
      <c r="PS115" s="476"/>
      <c r="PT115" s="476"/>
      <c r="PU115" s="476"/>
      <c r="PV115" s="476"/>
      <c r="PW115" s="476"/>
      <c r="PX115" s="476"/>
      <c r="PY115" s="476"/>
      <c r="PZ115" s="476"/>
      <c r="QA115" s="476"/>
      <c r="QB115" s="476"/>
      <c r="QC115" s="476"/>
      <c r="QD115" s="476"/>
      <c r="QE115" s="476"/>
      <c r="QF115" s="476"/>
      <c r="QG115" s="476"/>
      <c r="QH115" s="476"/>
      <c r="QI115" s="476"/>
      <c r="QJ115" s="476"/>
      <c r="QK115" s="476"/>
      <c r="QL115" s="476"/>
      <c r="QM115" s="476"/>
      <c r="QN115" s="476"/>
      <c r="QO115" s="476"/>
      <c r="QP115" s="476"/>
      <c r="QQ115" s="476"/>
      <c r="QR115" s="476"/>
      <c r="QS115" s="476"/>
      <c r="QT115" s="476"/>
      <c r="QU115" s="476"/>
      <c r="QV115" s="476"/>
      <c r="QW115" s="476"/>
      <c r="QX115" s="476"/>
      <c r="QY115" s="476"/>
      <c r="QZ115" s="476"/>
      <c r="RA115" s="476"/>
      <c r="RB115" s="476"/>
      <c r="RC115" s="476"/>
      <c r="RD115" s="476"/>
      <c r="RE115" s="476"/>
      <c r="RF115" s="476"/>
      <c r="RG115" s="476"/>
      <c r="RH115" s="476"/>
      <c r="RI115" s="476"/>
      <c r="RJ115" s="476"/>
      <c r="RK115" s="476"/>
      <c r="RL115" s="476"/>
      <c r="RM115" s="476"/>
      <c r="RN115" s="476"/>
      <c r="RO115" s="476"/>
      <c r="RP115" s="476"/>
      <c r="RQ115" s="476"/>
      <c r="RR115" s="476"/>
      <c r="RS115" s="476"/>
      <c r="RT115" s="476"/>
      <c r="RU115" s="476"/>
      <c r="RV115" s="476"/>
      <c r="RW115" s="476"/>
      <c r="RX115" s="476"/>
      <c r="RY115" s="476"/>
      <c r="RZ115" s="476"/>
      <c r="SA115" s="476"/>
      <c r="SB115" s="476"/>
      <c r="SC115" s="476"/>
      <c r="SD115" s="476"/>
      <c r="SE115" s="476"/>
      <c r="SF115" s="476"/>
      <c r="SG115" s="476"/>
      <c r="SH115" s="476"/>
      <c r="SI115" s="476"/>
      <c r="SJ115" s="476"/>
      <c r="SK115" s="476"/>
      <c r="SL115" s="476"/>
      <c r="SM115" s="476"/>
      <c r="SN115" s="476"/>
      <c r="SO115" s="476"/>
      <c r="SP115" s="476"/>
      <c r="SQ115" s="476"/>
      <c r="SR115" s="476"/>
      <c r="SS115" s="476"/>
      <c r="ST115" s="476"/>
      <c r="SU115" s="476"/>
      <c r="SV115" s="476"/>
      <c r="SW115" s="476"/>
      <c r="SX115" s="476"/>
      <c r="SY115" s="476"/>
      <c r="SZ115" s="476"/>
      <c r="TA115" s="476"/>
      <c r="TB115" s="476"/>
      <c r="TC115" s="476"/>
      <c r="TD115" s="476"/>
      <c r="TE115" s="476"/>
      <c r="TF115" s="476"/>
      <c r="TG115" s="476"/>
      <c r="TH115" s="476"/>
      <c r="TI115" s="476"/>
      <c r="TJ115" s="476"/>
      <c r="TK115" s="476"/>
      <c r="TL115" s="476"/>
      <c r="TM115" s="476"/>
      <c r="TN115" s="476"/>
      <c r="TO115" s="476"/>
      <c r="TP115" s="476"/>
      <c r="TQ115" s="476"/>
      <c r="TR115" s="476"/>
      <c r="TS115" s="476"/>
      <c r="TT115" s="476"/>
      <c r="TU115" s="476"/>
      <c r="TV115" s="476"/>
      <c r="TW115" s="476"/>
      <c r="TX115" s="476"/>
      <c r="TY115" s="476"/>
      <c r="TZ115" s="476"/>
      <c r="UA115" s="476"/>
      <c r="UB115" s="476"/>
      <c r="UC115" s="476"/>
      <c r="UD115" s="476"/>
      <c r="UE115" s="476"/>
      <c r="UF115" s="476"/>
      <c r="UG115" s="476"/>
      <c r="UH115" s="476"/>
      <c r="UI115" s="476"/>
      <c r="UJ115" s="476"/>
      <c r="UK115" s="476"/>
      <c r="UL115" s="476"/>
      <c r="UM115" s="476"/>
      <c r="UN115" s="476"/>
      <c r="UO115" s="476"/>
      <c r="UP115" s="476"/>
      <c r="UQ115" s="476"/>
      <c r="UR115" s="476"/>
      <c r="US115" s="476"/>
      <c r="UT115" s="476"/>
      <c r="UU115" s="476"/>
      <c r="UV115" s="476"/>
      <c r="UW115" s="476"/>
      <c r="UX115" s="476"/>
      <c r="UY115" s="476"/>
      <c r="UZ115" s="476"/>
      <c r="VA115" s="476"/>
      <c r="VB115" s="476"/>
      <c r="VC115" s="476"/>
      <c r="VD115" s="476"/>
      <c r="VE115" s="476"/>
      <c r="VF115" s="476"/>
      <c r="VG115" s="476"/>
      <c r="VH115" s="476"/>
      <c r="VI115" s="476"/>
      <c r="VJ115" s="476"/>
      <c r="VK115" s="476"/>
      <c r="VL115" s="476"/>
      <c r="VM115" s="476"/>
      <c r="VN115" s="476"/>
      <c r="VO115" s="476"/>
      <c r="VP115" s="476"/>
      <c r="VQ115" s="476"/>
      <c r="VR115" s="476"/>
      <c r="VS115" s="476"/>
      <c r="VT115" s="476"/>
      <c r="VU115" s="476"/>
      <c r="VV115" s="476"/>
      <c r="VW115" s="476"/>
      <c r="VX115" s="476"/>
      <c r="VY115" s="476"/>
      <c r="VZ115" s="476"/>
      <c r="WA115" s="476"/>
      <c r="WB115" s="476"/>
      <c r="WC115" s="476"/>
      <c r="WD115" s="476"/>
      <c r="WE115" s="476"/>
      <c r="WF115" s="476"/>
      <c r="WG115" s="476"/>
      <c r="WH115" s="476"/>
      <c r="WI115" s="476"/>
      <c r="WJ115" s="476"/>
      <c r="WK115" s="476"/>
      <c r="WL115" s="476"/>
      <c r="WM115" s="476"/>
      <c r="WN115" s="476"/>
      <c r="WO115" s="476"/>
      <c r="WP115" s="476"/>
      <c r="WQ115" s="476"/>
      <c r="WR115" s="476"/>
      <c r="WS115" s="476"/>
      <c r="WT115" s="476"/>
      <c r="WU115" s="476"/>
      <c r="WV115" s="476"/>
      <c r="WW115" s="476"/>
      <c r="WX115" s="476"/>
      <c r="WY115" s="476"/>
      <c r="WZ115" s="476"/>
      <c r="XA115" s="476"/>
      <c r="XB115" s="476"/>
      <c r="XC115" s="476"/>
      <c r="XD115" s="476"/>
      <c r="XE115" s="476"/>
      <c r="XF115" s="476"/>
      <c r="XG115" s="476"/>
      <c r="XH115" s="476"/>
      <c r="XI115" s="476"/>
      <c r="XJ115" s="476"/>
      <c r="XK115" s="476"/>
      <c r="XL115" s="476"/>
      <c r="XM115" s="476"/>
      <c r="XN115" s="476"/>
      <c r="XO115" s="476"/>
      <c r="XP115" s="476"/>
      <c r="XQ115" s="476"/>
      <c r="XR115" s="476"/>
      <c r="XS115" s="476"/>
      <c r="XT115" s="476"/>
      <c r="XU115" s="476"/>
      <c r="XV115" s="476"/>
      <c r="XW115" s="476"/>
      <c r="XX115" s="476"/>
      <c r="XY115" s="476"/>
      <c r="XZ115" s="476"/>
      <c r="YA115" s="476"/>
      <c r="YB115" s="476"/>
      <c r="YC115" s="476"/>
      <c r="YD115" s="476"/>
      <c r="YE115" s="476"/>
      <c r="YF115" s="476"/>
      <c r="YG115" s="476"/>
      <c r="YH115" s="476"/>
      <c r="YI115" s="476"/>
      <c r="YJ115" s="476"/>
      <c r="YK115" s="476"/>
      <c r="YL115" s="476"/>
      <c r="YM115" s="476"/>
      <c r="YN115" s="476"/>
      <c r="YO115" s="476"/>
      <c r="YP115" s="476"/>
      <c r="YQ115" s="476"/>
      <c r="YR115" s="476"/>
      <c r="YS115" s="476"/>
      <c r="YT115" s="476"/>
      <c r="YU115" s="476"/>
      <c r="YV115" s="476"/>
      <c r="YW115" s="476"/>
      <c r="YX115" s="476"/>
      <c r="YY115" s="476"/>
      <c r="YZ115" s="476"/>
      <c r="ZA115" s="476"/>
      <c r="ZB115" s="476"/>
      <c r="ZC115" s="476"/>
      <c r="ZD115" s="476"/>
      <c r="ZE115" s="476"/>
      <c r="ZF115" s="476"/>
      <c r="ZG115" s="476"/>
      <c r="ZH115" s="476"/>
      <c r="ZI115" s="476"/>
      <c r="ZJ115" s="476"/>
      <c r="ZK115" s="476"/>
      <c r="ZL115" s="476"/>
      <c r="ZM115" s="476"/>
      <c r="ZN115" s="476"/>
      <c r="ZO115" s="476"/>
      <c r="ZP115" s="476"/>
      <c r="ZQ115" s="476"/>
      <c r="ZR115" s="476"/>
      <c r="ZS115" s="476"/>
      <c r="ZT115" s="476"/>
      <c r="ZU115" s="476"/>
      <c r="ZV115" s="476"/>
      <c r="ZW115" s="476"/>
      <c r="ZX115" s="476"/>
      <c r="ZY115" s="476"/>
      <c r="ZZ115" s="476"/>
      <c r="AAA115" s="476"/>
      <c r="AAB115" s="476"/>
      <c r="AAC115" s="476"/>
      <c r="AAD115" s="476"/>
      <c r="AAE115" s="476"/>
      <c r="AAF115" s="476"/>
      <c r="AAG115" s="476"/>
      <c r="AAH115" s="476"/>
      <c r="AAI115" s="476"/>
      <c r="AAJ115" s="476"/>
      <c r="AAK115" s="476"/>
      <c r="AAL115" s="476"/>
      <c r="AAM115" s="476"/>
      <c r="AAN115" s="476"/>
      <c r="AAO115" s="476"/>
      <c r="AAP115" s="476"/>
      <c r="AAQ115" s="476"/>
      <c r="AAR115" s="476"/>
      <c r="AAS115" s="476"/>
      <c r="AAT115" s="476"/>
      <c r="AAU115" s="476"/>
      <c r="AAV115" s="476"/>
      <c r="AAW115" s="476"/>
      <c r="AAX115" s="476"/>
      <c r="AAY115" s="476"/>
      <c r="AAZ115" s="476"/>
      <c r="ABA115" s="476"/>
      <c r="ABB115" s="476"/>
      <c r="ABC115" s="476"/>
      <c r="ABD115" s="476"/>
      <c r="ABE115" s="476"/>
      <c r="ABF115" s="476"/>
      <c r="ABG115" s="476"/>
      <c r="ABH115" s="476"/>
      <c r="ABI115" s="476"/>
      <c r="ABJ115" s="476"/>
      <c r="ABK115" s="476"/>
      <c r="ABL115" s="476"/>
      <c r="ABM115" s="476"/>
      <c r="ABN115" s="476"/>
      <c r="ABO115" s="476"/>
      <c r="ABP115" s="476"/>
      <c r="ABQ115" s="476"/>
      <c r="ABR115" s="476"/>
      <c r="ABS115" s="476"/>
      <c r="ABT115" s="476"/>
      <c r="ABU115" s="476"/>
      <c r="ABV115" s="476"/>
      <c r="ABW115" s="476"/>
      <c r="ABX115" s="476"/>
      <c r="ABY115" s="476"/>
      <c r="ABZ115" s="476"/>
      <c r="ACA115" s="476"/>
      <c r="ACB115" s="476"/>
      <c r="ACC115" s="476"/>
      <c r="ACD115" s="476"/>
      <c r="ACE115" s="476"/>
      <c r="ACF115" s="476"/>
      <c r="ACG115" s="476"/>
      <c r="ACH115" s="476"/>
      <c r="ACI115" s="476"/>
      <c r="ACJ115" s="476"/>
      <c r="ACK115" s="476"/>
      <c r="ACL115" s="476"/>
      <c r="ACM115" s="476"/>
      <c r="ACN115" s="476"/>
      <c r="ACO115" s="476"/>
      <c r="ACP115" s="477"/>
      <c r="ACQ115" s="476"/>
      <c r="ACR115" s="476"/>
      <c r="ACS115" s="476"/>
      <c r="ACT115" s="477"/>
      <c r="ACU115" s="476"/>
      <c r="ACV115" s="476"/>
      <c r="ACW115" s="476"/>
      <c r="ACX115" s="476"/>
      <c r="ACY115" s="476"/>
      <c r="ACZ115" s="476"/>
      <c r="ADA115" s="476"/>
      <c r="ADB115" s="476"/>
      <c r="ADC115" s="476"/>
      <c r="ADD115" s="476"/>
      <c r="ADE115" s="476"/>
      <c r="ADF115" s="476"/>
      <c r="ADG115" s="476"/>
      <c r="ADH115" s="476"/>
      <c r="ADI115" s="476"/>
      <c r="ADJ115" s="476"/>
      <c r="ADK115" s="476"/>
      <c r="ADL115" s="476"/>
      <c r="ADM115" s="476"/>
      <c r="ADN115" s="476"/>
      <c r="ADO115" s="476"/>
      <c r="ADP115" s="476"/>
      <c r="ADQ115" s="476"/>
      <c r="ADR115" s="476"/>
      <c r="ADS115" s="476"/>
      <c r="ADT115" s="476"/>
      <c r="ADU115" s="476"/>
      <c r="ADV115" s="476"/>
      <c r="ADW115" s="476"/>
      <c r="ADX115" s="476"/>
      <c r="ADY115" s="476"/>
      <c r="ADZ115" s="476"/>
      <c r="AEA115" s="476"/>
      <c r="AEB115" s="476"/>
      <c r="AEC115" s="476"/>
      <c r="AED115" s="476"/>
      <c r="AEE115" s="477"/>
      <c r="AEF115" s="477"/>
      <c r="AEG115" s="477"/>
    </row>
    <row r="116" spans="1:813">
      <c r="A116" s="461"/>
      <c r="B116" s="461"/>
      <c r="C116" s="461"/>
      <c r="D116" s="443"/>
      <c r="E116" s="447" t="s">
        <v>822</v>
      </c>
      <c r="F116" s="1233"/>
      <c r="G116" s="1237"/>
      <c r="H116" s="1237"/>
      <c r="I116" s="1237"/>
      <c r="J116" s="1023"/>
      <c r="K116" s="1023"/>
      <c r="L116" s="1023"/>
      <c r="M116" s="1023"/>
      <c r="N116" s="1023"/>
      <c r="O116" s="1023"/>
      <c r="P116" s="1023"/>
      <c r="Q116" s="1023"/>
      <c r="R116" s="1023"/>
      <c r="S116" s="1023"/>
      <c r="T116" s="1023"/>
      <c r="U116" s="1023"/>
      <c r="V116" s="1023"/>
      <c r="W116" s="1023"/>
      <c r="X116" s="1023"/>
      <c r="Y116" s="1023"/>
      <c r="Z116" s="1023"/>
      <c r="AA116" s="1023"/>
      <c r="AB116" s="1023"/>
      <c r="AC116" s="1023"/>
      <c r="AD116" s="1023"/>
      <c r="AE116" s="1023"/>
      <c r="AF116" s="1023"/>
      <c r="AG116" s="1023"/>
      <c r="AH116" s="1023"/>
      <c r="AI116" s="1023"/>
      <c r="AJ116" s="1023"/>
      <c r="AK116" s="1023"/>
      <c r="AL116" s="1023"/>
      <c r="AM116" s="1023"/>
      <c r="AN116" s="1023"/>
      <c r="AO116" s="1023"/>
      <c r="AP116" s="1023"/>
      <c r="AQ116" s="1023"/>
      <c r="AR116" s="1023"/>
      <c r="AS116" s="1023"/>
      <c r="AT116" s="1023"/>
      <c r="AU116" s="1023"/>
      <c r="AV116" s="1023"/>
      <c r="AW116" s="1023"/>
      <c r="AX116" s="1023"/>
      <c r="AY116" s="1023"/>
      <c r="AZ116" s="1023"/>
      <c r="BA116" s="1023"/>
      <c r="BB116" s="1023"/>
      <c r="BC116" s="1023"/>
      <c r="BD116" s="1023"/>
      <c r="BE116" s="1023"/>
      <c r="BF116" s="1023"/>
      <c r="BG116" s="1023"/>
      <c r="BH116" s="1023"/>
      <c r="BI116" s="1023"/>
      <c r="BJ116" s="1023"/>
      <c r="BK116" s="1023"/>
      <c r="BL116" s="1023"/>
      <c r="BM116" s="1023"/>
      <c r="BN116" s="1023"/>
      <c r="BO116" s="1023"/>
      <c r="BP116" s="1023"/>
      <c r="BQ116" s="1023"/>
      <c r="BR116" s="1023"/>
      <c r="BS116" s="1023"/>
      <c r="BT116" s="1023"/>
      <c r="BU116" s="1023"/>
      <c r="BV116" s="1023"/>
      <c r="BW116" s="1023"/>
      <c r="BX116" s="1023"/>
      <c r="BY116" s="1023"/>
      <c r="BZ116" s="1023"/>
      <c r="CA116" s="1023"/>
      <c r="CB116" s="1023"/>
      <c r="CC116" s="1023"/>
      <c r="CD116" s="1023"/>
      <c r="CE116" s="1023"/>
      <c r="CF116" s="1023"/>
      <c r="CG116" s="1023"/>
      <c r="CH116" s="1023"/>
      <c r="CI116" s="1023"/>
      <c r="CJ116" s="1023"/>
      <c r="CK116" s="1023"/>
      <c r="CL116" s="1023"/>
      <c r="CM116" s="1023"/>
      <c r="CN116" s="1023"/>
      <c r="CO116" s="1023"/>
      <c r="CP116" s="1023"/>
      <c r="CQ116" s="1023"/>
      <c r="CR116" s="1023"/>
      <c r="CS116" s="1023"/>
      <c r="CT116" s="1023"/>
      <c r="CU116" s="1023"/>
      <c r="CV116" s="1023"/>
      <c r="CW116" s="1023"/>
      <c r="CX116" s="1023"/>
      <c r="CY116" s="1023"/>
      <c r="CZ116" s="1023"/>
      <c r="DA116" s="1023"/>
      <c r="DB116" s="1023"/>
      <c r="DC116" s="1023"/>
      <c r="DD116" s="1023"/>
      <c r="DE116" s="1023"/>
      <c r="DF116" s="1023"/>
      <c r="DG116" s="1023"/>
      <c r="DH116" s="1023"/>
      <c r="DI116" s="1023"/>
      <c r="DJ116" s="1023"/>
      <c r="DK116" s="1023"/>
      <c r="DL116" s="1023"/>
      <c r="DM116" s="1023"/>
      <c r="DN116" s="1023"/>
      <c r="DO116" s="1023"/>
      <c r="DP116" s="1023"/>
      <c r="DQ116" s="1023"/>
      <c r="DR116" s="1023"/>
      <c r="DS116" s="1023"/>
      <c r="DT116" s="1023"/>
      <c r="DU116" s="1023"/>
      <c r="DV116" s="1023"/>
      <c r="DW116" s="1023"/>
      <c r="DX116" s="1023"/>
      <c r="DY116" s="1023"/>
      <c r="DZ116" s="1023"/>
      <c r="EA116" s="1023"/>
      <c r="EB116" s="1023"/>
      <c r="EC116" s="1023"/>
      <c r="ED116" s="1023"/>
      <c r="EE116" s="1023"/>
      <c r="EF116" s="1023"/>
      <c r="EG116" s="1023"/>
      <c r="EH116" s="1023"/>
      <c r="EI116" s="1023"/>
      <c r="EJ116" s="1023"/>
      <c r="EK116" s="1023"/>
      <c r="EL116" s="1023"/>
      <c r="EM116" s="1023"/>
      <c r="EN116" s="1023"/>
      <c r="EO116" s="1023"/>
      <c r="EP116" s="1023"/>
      <c r="EQ116" s="1023"/>
      <c r="ER116" s="1023"/>
      <c r="ES116" s="1023"/>
      <c r="ET116" s="1023"/>
      <c r="EU116" s="1023"/>
      <c r="EV116" s="1023"/>
      <c r="EW116" s="1023"/>
      <c r="EX116" s="1023"/>
      <c r="EY116" s="1023"/>
      <c r="EZ116" s="1023"/>
      <c r="FA116" s="1023"/>
      <c r="FB116" s="1023"/>
      <c r="FC116" s="1023"/>
      <c r="FD116" s="1023"/>
      <c r="FE116" s="1023"/>
      <c r="FF116" s="1023"/>
      <c r="FG116" s="1023"/>
      <c r="FH116" s="1023"/>
      <c r="FI116" s="1023"/>
      <c r="FJ116" s="1023"/>
      <c r="FK116" s="1023"/>
      <c r="FL116" s="1023"/>
      <c r="FM116" s="1023"/>
      <c r="FN116" s="1023"/>
      <c r="FO116" s="1023"/>
      <c r="FP116" s="1023"/>
      <c r="FQ116" s="1023"/>
      <c r="FR116" s="1023"/>
      <c r="FS116" s="1023"/>
      <c r="FT116" s="1023"/>
      <c r="FU116" s="1023"/>
      <c r="FV116" s="1023"/>
      <c r="FW116" s="1023"/>
      <c r="FX116" s="1023"/>
      <c r="FY116" s="1023"/>
      <c r="FZ116" s="1023"/>
      <c r="GA116" s="1023"/>
      <c r="GB116" s="1023"/>
      <c r="GC116" s="1023"/>
      <c r="GD116" s="1023"/>
      <c r="GE116" s="1023"/>
      <c r="GF116" s="1023"/>
      <c r="GG116" s="1023"/>
      <c r="GH116" s="1023"/>
      <c r="GI116" s="1023"/>
      <c r="GJ116" s="1023"/>
      <c r="GK116" s="1023"/>
      <c r="GL116" s="1023"/>
      <c r="GM116" s="1023"/>
      <c r="GN116" s="1023"/>
      <c r="GO116" s="1023"/>
      <c r="GP116" s="1023"/>
      <c r="GQ116" s="1023"/>
      <c r="GR116" s="1023"/>
      <c r="GS116" s="1023"/>
      <c r="GT116" s="1023"/>
      <c r="GU116" s="1023"/>
      <c r="GV116" s="1023"/>
      <c r="GW116" s="1023"/>
      <c r="GX116" s="1023"/>
      <c r="GY116" s="1023"/>
      <c r="GZ116" s="1023"/>
      <c r="HA116" s="1023"/>
      <c r="HB116" s="1023"/>
      <c r="HC116" s="1023"/>
      <c r="HD116" s="1023"/>
      <c r="HE116" s="1023"/>
      <c r="HF116" s="1023"/>
      <c r="HG116" s="1023"/>
      <c r="HH116" s="1023"/>
      <c r="HI116" s="1023"/>
      <c r="HJ116" s="1023"/>
      <c r="HK116" s="1023"/>
      <c r="HL116" s="1023"/>
      <c r="HM116" s="1023"/>
      <c r="HN116" s="1023"/>
      <c r="HO116" s="1023"/>
      <c r="HP116" s="1023"/>
      <c r="HQ116" s="1023"/>
      <c r="HR116" s="1023"/>
      <c r="HS116" s="1023"/>
      <c r="HT116" s="1023"/>
      <c r="HU116" s="1023"/>
      <c r="HV116" s="1023"/>
      <c r="HW116" s="1023"/>
      <c r="HX116" s="1023"/>
      <c r="HY116" s="1023"/>
      <c r="HZ116" s="1023"/>
      <c r="IA116" s="1023"/>
      <c r="IB116" s="1023"/>
      <c r="IC116" s="1023"/>
      <c r="ID116" s="1023"/>
      <c r="IE116" s="1023"/>
      <c r="IF116" s="1023"/>
      <c r="IG116" s="1023"/>
      <c r="IH116" s="1023"/>
      <c r="II116" s="1023"/>
      <c r="IJ116" s="1023"/>
      <c r="IK116" s="1023"/>
      <c r="IL116" s="1023"/>
      <c r="IM116" s="1023"/>
      <c r="IN116" s="1023"/>
      <c r="IO116" s="1023"/>
      <c r="IP116" s="1023"/>
      <c r="IQ116" s="1023"/>
      <c r="IR116" s="1023"/>
      <c r="IS116" s="1023"/>
      <c r="IT116" s="1023"/>
      <c r="IU116" s="1023"/>
      <c r="IV116" s="1023"/>
      <c r="IW116" s="1023"/>
      <c r="IX116" s="1023"/>
      <c r="IY116" s="1023"/>
      <c r="IZ116" s="1023"/>
      <c r="JA116" s="1023"/>
      <c r="JB116" s="1023"/>
      <c r="JC116" s="1023"/>
      <c r="JD116" s="1023"/>
      <c r="JE116" s="1023"/>
      <c r="JF116" s="1023"/>
      <c r="JG116" s="1023"/>
      <c r="JH116" s="1023"/>
      <c r="JI116" s="1023"/>
      <c r="JJ116" s="1023"/>
      <c r="JK116" s="1023"/>
      <c r="JL116" s="1023"/>
      <c r="JM116" s="1023"/>
      <c r="JN116" s="1023"/>
      <c r="JO116" s="1023"/>
      <c r="JP116" s="1023"/>
      <c r="JQ116" s="1023"/>
      <c r="JR116" s="1023"/>
      <c r="JS116" s="1023"/>
      <c r="JT116" s="1023"/>
      <c r="JU116" s="1023"/>
      <c r="JV116" s="1023"/>
      <c r="JW116" s="1023"/>
      <c r="JX116" s="1023"/>
      <c r="JY116" s="1023"/>
      <c r="JZ116" s="1023"/>
      <c r="KA116" s="1023"/>
      <c r="KB116" s="1023"/>
      <c r="KC116" s="1023"/>
      <c r="KD116" s="1023"/>
      <c r="KE116" s="1023"/>
      <c r="KF116" s="1023"/>
      <c r="KG116" s="1023"/>
      <c r="KH116" s="1023"/>
      <c r="KI116" s="1023"/>
      <c r="KJ116" s="1023"/>
      <c r="KK116" s="1023"/>
      <c r="KL116" s="1023"/>
      <c r="KM116" s="1023"/>
      <c r="KN116" s="1023"/>
      <c r="KO116" s="1023"/>
      <c r="KP116" s="1023"/>
      <c r="KQ116" s="1023"/>
      <c r="KR116" s="1023"/>
      <c r="KS116" s="1023"/>
      <c r="KT116" s="1023"/>
      <c r="KU116" s="1023"/>
      <c r="KV116" s="1023"/>
      <c r="KW116" s="1023"/>
      <c r="KX116" s="1023"/>
      <c r="KY116" s="1023"/>
      <c r="KZ116" s="1023"/>
      <c r="LA116" s="1023"/>
      <c r="LB116" s="1023"/>
      <c r="LC116" s="1023"/>
      <c r="LD116" s="1023"/>
      <c r="LE116" s="1023"/>
      <c r="LF116" s="1023"/>
      <c r="LG116" s="1023"/>
      <c r="LH116" s="1023"/>
      <c r="LI116" s="1023"/>
      <c r="LJ116" s="1023"/>
      <c r="LK116" s="1023"/>
      <c r="LL116" s="1023"/>
      <c r="LM116" s="1023"/>
      <c r="LN116" s="1023"/>
      <c r="LO116" s="1023"/>
      <c r="LP116" s="1023"/>
      <c r="LQ116" s="1023"/>
      <c r="LR116" s="1023"/>
      <c r="LS116" s="1023"/>
      <c r="LT116" s="1023"/>
      <c r="LU116" s="1023"/>
      <c r="LV116" s="1023"/>
      <c r="LW116" s="1023"/>
      <c r="LX116" s="1023"/>
      <c r="LY116" s="1023"/>
      <c r="LZ116" s="1023"/>
      <c r="MA116" s="1023"/>
      <c r="MB116" s="1023"/>
      <c r="MC116" s="1023"/>
      <c r="MD116" s="1023"/>
      <c r="ME116" s="1023"/>
      <c r="MF116" s="1023"/>
      <c r="MG116" s="1023"/>
      <c r="MH116" s="1023"/>
      <c r="MI116" s="1023"/>
      <c r="MJ116" s="1023"/>
      <c r="MK116" s="1023"/>
      <c r="ML116" s="1023"/>
      <c r="MM116" s="1023"/>
      <c r="MN116" s="1023"/>
      <c r="MO116" s="1023"/>
      <c r="MP116" s="1023"/>
      <c r="MQ116" s="1023"/>
      <c r="MR116" s="1023"/>
      <c r="MS116" s="1023"/>
      <c r="MT116" s="1023"/>
      <c r="MU116" s="1023"/>
      <c r="MV116" s="1023"/>
      <c r="MW116" s="1023"/>
      <c r="MX116" s="1023"/>
      <c r="MY116" s="1023"/>
      <c r="MZ116" s="1023"/>
      <c r="NA116" s="1023"/>
      <c r="NB116" s="1023"/>
      <c r="NC116" s="1023"/>
      <c r="ND116" s="1023"/>
      <c r="NE116" s="1023"/>
      <c r="NF116" s="1023"/>
      <c r="NG116" s="1023"/>
      <c r="NH116" s="1023"/>
      <c r="NI116" s="1023"/>
      <c r="NJ116" s="1023"/>
      <c r="NK116" s="1023"/>
      <c r="NL116" s="1023"/>
      <c r="NM116" s="1023"/>
      <c r="NN116" s="1023"/>
      <c r="NO116" s="1023"/>
      <c r="NP116" s="1023"/>
      <c r="NQ116" s="1023"/>
      <c r="NR116" s="1023"/>
      <c r="NS116" s="1023"/>
      <c r="NT116" s="1023"/>
      <c r="NU116" s="1023"/>
      <c r="NV116" s="1023"/>
      <c r="NW116" s="1023"/>
      <c r="NX116" s="1023"/>
      <c r="NY116" s="1023"/>
      <c r="NZ116" s="1023"/>
      <c r="OA116" s="1023"/>
      <c r="OB116" s="1023"/>
      <c r="OC116" s="1023"/>
      <c r="OD116" s="1023"/>
      <c r="OE116" s="1023"/>
      <c r="OF116" s="1023"/>
      <c r="OG116" s="1023"/>
      <c r="OH116" s="1023"/>
      <c r="OI116" s="1023"/>
      <c r="OJ116" s="1023"/>
      <c r="OK116" s="1023"/>
      <c r="OL116" s="1023"/>
      <c r="OM116" s="1023"/>
      <c r="ON116" s="1023"/>
      <c r="OO116" s="1023"/>
      <c r="OP116" s="1023"/>
      <c r="OQ116" s="1023"/>
      <c r="OR116" s="1023"/>
      <c r="OS116" s="1023"/>
      <c r="OT116" s="1023"/>
      <c r="OU116" s="1023"/>
      <c r="OV116" s="1023"/>
      <c r="OW116" s="1023"/>
      <c r="OX116" s="1023"/>
      <c r="OY116" s="1023"/>
      <c r="OZ116" s="1023"/>
      <c r="PA116" s="1023"/>
      <c r="PB116" s="1023"/>
      <c r="PC116" s="1023"/>
      <c r="PD116" s="1023"/>
      <c r="PE116" s="1023"/>
      <c r="PF116" s="1023"/>
      <c r="PG116" s="1023"/>
      <c r="PH116" s="1023"/>
      <c r="PI116" s="1023"/>
      <c r="PJ116" s="1023"/>
      <c r="PK116" s="1023"/>
      <c r="PL116" s="1023"/>
      <c r="PM116" s="1023"/>
      <c r="PN116" s="1023"/>
      <c r="PO116" s="1023"/>
      <c r="PP116" s="1023"/>
      <c r="PQ116" s="1023"/>
      <c r="PR116" s="1023"/>
      <c r="PS116" s="1023"/>
      <c r="PT116" s="1023"/>
      <c r="PU116" s="1023"/>
      <c r="PV116" s="1023"/>
      <c r="PW116" s="1023"/>
      <c r="PX116" s="1023"/>
      <c r="PY116" s="1023"/>
      <c r="PZ116" s="1023"/>
      <c r="QA116" s="1023"/>
      <c r="QB116" s="1023"/>
      <c r="QC116" s="1023"/>
      <c r="QD116" s="1023"/>
      <c r="QE116" s="1023"/>
      <c r="QF116" s="1023"/>
      <c r="QG116" s="1023"/>
      <c r="QH116" s="1023"/>
      <c r="QI116" s="1023"/>
      <c r="QJ116" s="1023"/>
      <c r="QK116" s="1023"/>
      <c r="QL116" s="1023"/>
      <c r="QM116" s="1023"/>
      <c r="QN116" s="1023"/>
      <c r="QO116" s="1023"/>
      <c r="QP116" s="1023"/>
      <c r="QQ116" s="1023"/>
      <c r="QR116" s="1023"/>
      <c r="QS116" s="1023"/>
      <c r="QT116" s="1023"/>
      <c r="QU116" s="1023"/>
      <c r="QV116" s="1023"/>
      <c r="QW116" s="1023"/>
      <c r="QX116" s="1023"/>
      <c r="QY116" s="1023"/>
      <c r="QZ116" s="1023"/>
      <c r="RA116" s="1023"/>
      <c r="RB116" s="1023"/>
      <c r="RC116" s="1023"/>
      <c r="RD116" s="1023"/>
      <c r="RE116" s="1023"/>
      <c r="RF116" s="1023"/>
      <c r="RG116" s="1023"/>
      <c r="RH116" s="1023"/>
      <c r="RI116" s="1023"/>
      <c r="RJ116" s="1023"/>
      <c r="RK116" s="1023"/>
      <c r="RL116" s="1023"/>
      <c r="RM116" s="1023"/>
      <c r="RN116" s="1023"/>
      <c r="RO116" s="1023"/>
      <c r="RP116" s="1023"/>
      <c r="RQ116" s="1023"/>
      <c r="RR116" s="1023"/>
      <c r="RS116" s="1023"/>
      <c r="RT116" s="1023"/>
      <c r="RU116" s="1023"/>
      <c r="RV116" s="1023"/>
      <c r="RW116" s="1023"/>
      <c r="RX116" s="1023"/>
      <c r="RY116" s="1023"/>
      <c r="RZ116" s="1023"/>
      <c r="SA116" s="1023"/>
      <c r="SB116" s="1023"/>
      <c r="SC116" s="1023"/>
      <c r="SD116" s="1023"/>
      <c r="SE116" s="1023"/>
      <c r="SF116" s="1023"/>
      <c r="SG116" s="1023"/>
      <c r="SH116" s="1023"/>
      <c r="SI116" s="1023"/>
      <c r="SJ116" s="1023"/>
      <c r="SK116" s="1023"/>
      <c r="SL116" s="1023"/>
      <c r="SM116" s="1023"/>
      <c r="SN116" s="1023"/>
      <c r="SO116" s="1023"/>
      <c r="SP116" s="1023"/>
      <c r="SQ116" s="1023"/>
      <c r="SR116" s="1023"/>
      <c r="SS116" s="1023"/>
      <c r="ST116" s="1023"/>
      <c r="SU116" s="1023"/>
      <c r="SV116" s="1023"/>
      <c r="SW116" s="1023"/>
      <c r="SX116" s="1023"/>
      <c r="SY116" s="1023"/>
      <c r="SZ116" s="1023"/>
      <c r="TA116" s="1023"/>
      <c r="TB116" s="1023"/>
      <c r="TC116" s="1023"/>
      <c r="TD116" s="1023"/>
      <c r="TE116" s="1023"/>
      <c r="TF116" s="1023"/>
      <c r="TG116" s="1023"/>
      <c r="TH116" s="1023"/>
      <c r="TI116" s="1023"/>
      <c r="TJ116" s="1023"/>
      <c r="TK116" s="1023"/>
      <c r="TL116" s="1023"/>
      <c r="TM116" s="1023"/>
      <c r="TN116" s="1023"/>
      <c r="TO116" s="1023"/>
      <c r="TP116" s="1023"/>
      <c r="TQ116" s="1023"/>
      <c r="TR116" s="1023"/>
      <c r="TS116" s="1023"/>
      <c r="TT116" s="1023"/>
      <c r="TU116" s="1023"/>
      <c r="TV116" s="1023"/>
      <c r="TW116" s="1023"/>
      <c r="TX116" s="1023"/>
      <c r="TY116" s="1023"/>
      <c r="TZ116" s="1023"/>
      <c r="UA116" s="1023"/>
      <c r="UB116" s="1023"/>
      <c r="UC116" s="1023"/>
      <c r="UD116" s="1023"/>
      <c r="UE116" s="1023"/>
      <c r="UF116" s="1023"/>
      <c r="UG116" s="1023"/>
      <c r="UH116" s="1023"/>
      <c r="UI116" s="1023"/>
      <c r="UJ116" s="1023"/>
      <c r="UK116" s="1023"/>
      <c r="UL116" s="1023"/>
      <c r="UM116" s="1023"/>
      <c r="UN116" s="1023"/>
      <c r="UO116" s="1023"/>
      <c r="UP116" s="1023"/>
      <c r="UQ116" s="1023"/>
      <c r="UR116" s="1023"/>
      <c r="US116" s="1023"/>
      <c r="UT116" s="1023"/>
      <c r="UU116" s="1023"/>
      <c r="UV116" s="1023"/>
      <c r="UW116" s="1023"/>
      <c r="UX116" s="1023"/>
      <c r="UY116" s="1023"/>
      <c r="UZ116" s="1023"/>
      <c r="VA116" s="1023"/>
      <c r="VB116" s="1023"/>
      <c r="VC116" s="1023"/>
      <c r="VD116" s="1023"/>
      <c r="VE116" s="1023"/>
      <c r="VF116" s="1023"/>
      <c r="VG116" s="1023"/>
      <c r="VH116" s="1023"/>
      <c r="VI116" s="1023"/>
      <c r="VJ116" s="1023"/>
      <c r="VK116" s="1023"/>
      <c r="VL116" s="1023"/>
      <c r="VM116" s="1023"/>
      <c r="VN116" s="1023"/>
      <c r="VO116" s="1023"/>
      <c r="VP116" s="1023"/>
      <c r="VQ116" s="1023"/>
      <c r="VR116" s="1023"/>
      <c r="VS116" s="1023"/>
      <c r="VT116" s="1023"/>
      <c r="VU116" s="1023"/>
      <c r="VV116" s="1023"/>
      <c r="VW116" s="1023"/>
      <c r="VX116" s="1023"/>
      <c r="VY116" s="1023"/>
      <c r="VZ116" s="1023"/>
      <c r="WA116" s="1023"/>
      <c r="WB116" s="1023"/>
      <c r="WC116" s="1023"/>
      <c r="WD116" s="1023"/>
      <c r="WE116" s="1023"/>
      <c r="WF116" s="1023"/>
      <c r="WG116" s="1023"/>
      <c r="WH116" s="1023"/>
      <c r="WI116" s="1023"/>
      <c r="WJ116" s="1023"/>
      <c r="WK116" s="1023"/>
      <c r="WL116" s="1023"/>
      <c r="WM116" s="1023"/>
      <c r="WN116" s="1023"/>
      <c r="WO116" s="1023"/>
      <c r="WP116" s="1023"/>
      <c r="WQ116" s="1023"/>
      <c r="WR116" s="1023"/>
      <c r="WS116" s="1023"/>
      <c r="WT116" s="1023"/>
      <c r="WU116" s="1023"/>
      <c r="WV116" s="1023"/>
      <c r="WW116" s="1023"/>
      <c r="WX116" s="1023"/>
      <c r="WY116" s="1023"/>
      <c r="WZ116" s="1023"/>
      <c r="XA116" s="1023"/>
      <c r="XB116" s="1023"/>
      <c r="XC116" s="1023"/>
      <c r="XD116" s="1023"/>
      <c r="XE116" s="1023"/>
      <c r="XF116" s="1023"/>
      <c r="XG116" s="1023"/>
      <c r="XH116" s="1023"/>
      <c r="XI116" s="1023"/>
      <c r="XJ116" s="1023"/>
      <c r="XK116" s="1023"/>
      <c r="XL116" s="1023"/>
      <c r="XM116" s="1023"/>
      <c r="XN116" s="1023"/>
      <c r="XO116" s="1023"/>
      <c r="XP116" s="1023"/>
      <c r="XQ116" s="1023"/>
      <c r="XR116" s="1023"/>
      <c r="XS116" s="1023"/>
      <c r="XT116" s="1023"/>
      <c r="XU116" s="1023"/>
      <c r="XV116" s="1023"/>
      <c r="XW116" s="1023"/>
      <c r="XX116" s="1023"/>
      <c r="XY116" s="1023"/>
      <c r="XZ116" s="1023"/>
      <c r="YA116" s="1023"/>
      <c r="YB116" s="1023"/>
      <c r="YC116" s="1023"/>
      <c r="YD116" s="1023"/>
      <c r="YE116" s="1023"/>
      <c r="YF116" s="1023"/>
      <c r="YG116" s="1023"/>
      <c r="YH116" s="1023"/>
      <c r="YI116" s="1023"/>
      <c r="YJ116" s="1023"/>
      <c r="YK116" s="1023"/>
      <c r="YL116" s="1023"/>
      <c r="YM116" s="1023"/>
      <c r="YN116" s="1023"/>
      <c r="YO116" s="1023"/>
      <c r="YP116" s="1023"/>
      <c r="YQ116" s="1023"/>
      <c r="YR116" s="1023"/>
      <c r="YS116" s="1023"/>
      <c r="YT116" s="1023"/>
      <c r="YU116" s="1023"/>
      <c r="YV116" s="1023"/>
      <c r="YW116" s="1023"/>
      <c r="YX116" s="1023"/>
      <c r="YY116" s="1023"/>
      <c r="YZ116" s="1023"/>
      <c r="ZA116" s="1023"/>
      <c r="ZB116" s="1023"/>
      <c r="ZC116" s="1023"/>
      <c r="ZD116" s="1023"/>
      <c r="ZE116" s="1023"/>
      <c r="ZF116" s="1023"/>
      <c r="ZG116" s="1023"/>
      <c r="ZH116" s="1023"/>
      <c r="ZI116" s="1023"/>
      <c r="ZJ116" s="1023"/>
      <c r="ZK116" s="1023"/>
      <c r="ZL116" s="1023"/>
      <c r="ZM116" s="1023"/>
      <c r="ZN116" s="1023"/>
      <c r="ZO116" s="1023"/>
      <c r="ZP116" s="1023"/>
      <c r="ZQ116" s="1023"/>
      <c r="ZR116" s="1023"/>
      <c r="ZS116" s="1023"/>
      <c r="ZT116" s="1023"/>
      <c r="ZU116" s="1023"/>
      <c r="ZV116" s="1023"/>
      <c r="ZW116" s="1023"/>
      <c r="ZX116" s="1023"/>
      <c r="ZY116" s="1023"/>
      <c r="ZZ116" s="1023"/>
      <c r="AAA116" s="1023"/>
      <c r="AAB116" s="1023"/>
      <c r="AAC116" s="1023"/>
      <c r="AAD116" s="1023"/>
      <c r="AAE116" s="1023"/>
      <c r="AAF116" s="1023"/>
      <c r="AAG116" s="1023"/>
      <c r="AAH116" s="1023"/>
      <c r="AAI116" s="1023"/>
      <c r="AAJ116" s="1023"/>
      <c r="AAK116" s="1023"/>
      <c r="AAL116" s="1023"/>
      <c r="AAM116" s="1023"/>
      <c r="AAN116" s="1023"/>
      <c r="AAO116" s="1023"/>
      <c r="AAP116" s="1023"/>
      <c r="AAQ116" s="1023"/>
      <c r="AAR116" s="1023"/>
      <c r="AAS116" s="1023"/>
      <c r="AAT116" s="1023"/>
      <c r="AAU116" s="1023"/>
      <c r="AAV116" s="1023"/>
      <c r="AAW116" s="1023"/>
      <c r="AAX116" s="1023"/>
      <c r="AAY116" s="1023"/>
      <c r="AAZ116" s="1023"/>
      <c r="ABA116" s="1023"/>
      <c r="ABB116" s="1023"/>
      <c r="ABC116" s="1023"/>
      <c r="ABD116" s="1023"/>
      <c r="ABE116" s="1023"/>
      <c r="ABF116" s="1023"/>
      <c r="ABG116" s="1023"/>
      <c r="ABH116" s="1023"/>
      <c r="ABI116" s="1023"/>
      <c r="ABJ116" s="1023"/>
      <c r="ABK116" s="1023"/>
      <c r="ABL116" s="1023"/>
      <c r="ABM116" s="1023"/>
      <c r="ABN116" s="1023"/>
      <c r="ABO116" s="1023"/>
      <c r="ABP116" s="1023"/>
      <c r="ABQ116" s="1023"/>
      <c r="ABR116" s="1023"/>
      <c r="ABS116" s="1023"/>
      <c r="ABT116" s="1023"/>
      <c r="ABU116" s="1023"/>
      <c r="ABV116" s="1023"/>
      <c r="ABW116" s="1023"/>
      <c r="ABX116" s="1023"/>
      <c r="ABY116" s="1023"/>
      <c r="ABZ116" s="1023"/>
      <c r="ACA116" s="1023"/>
      <c r="ACB116" s="1023"/>
      <c r="ACC116" s="1023"/>
      <c r="ACD116" s="1023"/>
      <c r="ACE116" s="1023"/>
      <c r="ACF116" s="1023"/>
      <c r="ACG116" s="1023"/>
      <c r="ACH116" s="1023"/>
      <c r="ACI116" s="1023"/>
      <c r="ACJ116" s="1023"/>
      <c r="ACK116" s="1023"/>
      <c r="ACL116" s="1023"/>
      <c r="ACM116" s="1023"/>
      <c r="ACN116" s="1023"/>
      <c r="ACO116" s="1023"/>
      <c r="ACP116" s="1023"/>
      <c r="ACQ116" s="1023"/>
      <c r="ACR116" s="1023"/>
      <c r="ACS116" s="1023"/>
      <c r="ACT116" s="1023"/>
      <c r="ACU116" s="1023"/>
      <c r="ACV116" s="1023"/>
      <c r="ACW116" s="1023"/>
      <c r="ACX116" s="1023"/>
      <c r="ACY116" s="1023"/>
      <c r="ACZ116" s="1023"/>
      <c r="ADA116" s="1023"/>
      <c r="ADB116" s="1023"/>
      <c r="ADC116" s="1023"/>
      <c r="ADD116" s="1023"/>
      <c r="ADE116" s="1023"/>
      <c r="ADF116" s="1023"/>
      <c r="ADG116" s="1023"/>
      <c r="ADH116" s="1023"/>
      <c r="ADI116" s="1023"/>
      <c r="ADJ116" s="1023"/>
      <c r="ADK116" s="1023"/>
      <c r="ADL116" s="1023"/>
      <c r="ADM116" s="1023"/>
      <c r="ADN116" s="1023"/>
      <c r="ADO116" s="1023"/>
      <c r="ADP116" s="1023"/>
      <c r="ADQ116" s="1023"/>
      <c r="ADR116" s="1023"/>
      <c r="ADS116" s="1023"/>
      <c r="ADT116" s="1023"/>
      <c r="ADU116" s="1023"/>
      <c r="ADV116" s="1023"/>
      <c r="ADW116" s="1023"/>
      <c r="ADX116" s="1023"/>
      <c r="ADY116" s="1023"/>
      <c r="ADZ116" s="1023"/>
      <c r="AEA116" s="1023"/>
      <c r="AEB116" s="1023"/>
      <c r="AEC116" s="1023"/>
      <c r="AED116" s="976"/>
    </row>
    <row r="117" spans="1:813">
      <c r="A117" s="461"/>
      <c r="B117" s="461" t="str">
        <f>B45</f>
        <v>W / O incentive</v>
      </c>
      <c r="C117" s="461"/>
      <c r="D117" s="443"/>
      <c r="E117" s="448" t="str">
        <f>E45</f>
        <v>W / O incentive</v>
      </c>
      <c r="F117" s="977"/>
      <c r="G117" s="443"/>
      <c r="H117" s="443"/>
      <c r="I117" s="443"/>
      <c r="J117" s="477">
        <f>J79+J109</f>
        <v>102680.9029442614</v>
      </c>
      <c r="K117" s="477"/>
      <c r="L117" s="477"/>
      <c r="M117" s="477"/>
      <c r="N117" s="477">
        <f t="shared" ref="N117" si="1725">N79+N109</f>
        <v>106053.10515263226</v>
      </c>
      <c r="O117" s="477"/>
      <c r="P117" s="477"/>
      <c r="Q117" s="477"/>
      <c r="R117" s="477">
        <f t="shared" ref="R117" si="1726">R79+R109</f>
        <v>102885.90262395366</v>
      </c>
      <c r="S117" s="477"/>
      <c r="T117" s="477"/>
      <c r="U117" s="477"/>
      <c r="V117" s="477">
        <f t="shared" ref="V117" si="1727">V79+V109</f>
        <v>66616.79958103456</v>
      </c>
      <c r="W117" s="477"/>
      <c r="X117" s="477"/>
      <c r="Y117" s="477"/>
      <c r="Z117" s="477">
        <f t="shared" ref="Z117" si="1728">Z79+Z109</f>
        <v>739698.78573605255</v>
      </c>
      <c r="AA117" s="477"/>
      <c r="AB117" s="477"/>
      <c r="AC117" s="477"/>
      <c r="AD117" s="477">
        <f t="shared" ref="AD117" si="1729">AD79+AD109</f>
        <v>112536.2311425192</v>
      </c>
      <c r="AE117" s="477"/>
      <c r="AF117" s="477"/>
      <c r="AG117" s="477"/>
      <c r="AH117" s="477">
        <f t="shared" ref="AH117" si="1730">AH79+AH109</f>
        <v>610851.89316174062</v>
      </c>
      <c r="AI117" s="477"/>
      <c r="AJ117" s="477"/>
      <c r="AK117" s="477"/>
      <c r="AL117" s="477">
        <f t="shared" ref="AL117" si="1731">AL79+AL109</f>
        <v>62763.58672392898</v>
      </c>
      <c r="AM117" s="477"/>
      <c r="AN117" s="477"/>
      <c r="AO117" s="477"/>
      <c r="AP117" s="477">
        <f t="shared" ref="AP117" si="1732">AP79+AP109</f>
        <v>229462.80635381638</v>
      </c>
      <c r="AQ117" s="477"/>
      <c r="AR117" s="477"/>
      <c r="AS117" s="477"/>
      <c r="AT117" s="477">
        <f t="shared" ref="AT117" si="1733">AT79+AT109</f>
        <v>31362.883722370269</v>
      </c>
      <c r="AU117" s="477"/>
      <c r="AV117" s="477"/>
      <c r="AW117" s="477"/>
      <c r="AX117" s="477">
        <f t="shared" ref="AX117" si="1734">AX79+AX109</f>
        <v>2242332.4310728419</v>
      </c>
      <c r="AY117" s="477"/>
      <c r="AZ117" s="477"/>
      <c r="BA117" s="477"/>
      <c r="BB117" s="477">
        <f t="shared" ref="BB117" si="1735">BB79+BB109</f>
        <v>4684670.9396840408</v>
      </c>
      <c r="BC117" s="477"/>
      <c r="BD117" s="477"/>
      <c r="BE117" s="477"/>
      <c r="BF117" s="477">
        <f t="shared" ref="BF117" si="1736">BF79+BF109</f>
        <v>1431244.8489389676</v>
      </c>
      <c r="BG117" s="477"/>
      <c r="BH117" s="477"/>
      <c r="BI117" s="477"/>
      <c r="BJ117" s="477">
        <f t="shared" ref="BJ117" si="1737">BJ79+BJ109</f>
        <v>1175722.3352072663</v>
      </c>
      <c r="BK117" s="477"/>
      <c r="BL117" s="477"/>
      <c r="BM117" s="477"/>
      <c r="BN117" s="477">
        <f t="shared" ref="BN117" si="1738">BN79+BN109</f>
        <v>1541372.7945726551</v>
      </c>
      <c r="BO117" s="477"/>
      <c r="BP117" s="477"/>
      <c r="BQ117" s="477"/>
      <c r="BR117" s="477">
        <f t="shared" ref="BR117" si="1739">BR79+BR109</f>
        <v>1788289.9202074208</v>
      </c>
      <c r="BS117" s="477"/>
      <c r="BT117" s="477"/>
      <c r="BU117" s="477"/>
      <c r="BV117" s="477">
        <f t="shared" ref="BV117" si="1740">BV79+BV109</f>
        <v>1209551.7992159452</v>
      </c>
      <c r="BW117" s="477"/>
      <c r="BX117" s="477"/>
      <c r="BY117" s="477"/>
      <c r="BZ117" s="477">
        <f t="shared" ref="BZ117" si="1741">BZ79+BZ109</f>
        <v>10199331.511394044</v>
      </c>
      <c r="CA117" s="477"/>
      <c r="CB117" s="477"/>
      <c r="CC117" s="477"/>
      <c r="CD117" s="477">
        <f t="shared" ref="CD117" si="1742">CD79+CD109</f>
        <v>1462286.1965188289</v>
      </c>
      <c r="CE117" s="477"/>
      <c r="CF117" s="477"/>
      <c r="CG117" s="477"/>
      <c r="CH117" s="477">
        <f t="shared" ref="CH117" si="1743">CH79+CH109</f>
        <v>28213.871683800357</v>
      </c>
      <c r="CI117" s="477"/>
      <c r="CJ117" s="477"/>
      <c r="CK117" s="477"/>
      <c r="CL117" s="477">
        <f t="shared" ref="CL117" si="1744">CL79+CL109</f>
        <v>335858.05115093326</v>
      </c>
      <c r="CM117" s="477"/>
      <c r="CN117" s="477"/>
      <c r="CO117" s="477"/>
      <c r="CP117" s="477">
        <f t="shared" ref="CP117" si="1745">CP79+CP109</f>
        <v>252975.62965652591</v>
      </c>
      <c r="CQ117" s="477"/>
      <c r="CR117" s="477"/>
      <c r="CS117" s="477"/>
      <c r="CT117" s="477">
        <f t="shared" ref="CT117" si="1746">CT79+CT109</f>
        <v>4127145.5071640923</v>
      </c>
      <c r="CU117" s="477"/>
      <c r="CV117" s="477"/>
      <c r="CW117" s="477"/>
      <c r="CX117" s="477">
        <f t="shared" ref="CX117" si="1747">CX79+CX109</f>
        <v>17568464.795324545</v>
      </c>
      <c r="CY117" s="477"/>
      <c r="CZ117" s="477"/>
      <c r="DA117" s="477"/>
      <c r="DB117" s="477">
        <f t="shared" ref="DB117" si="1748">DB79+DB109</f>
        <v>116930.72424940061</v>
      </c>
      <c r="DC117" s="477"/>
      <c r="DD117" s="477"/>
      <c r="DE117" s="477"/>
      <c r="DF117" s="477">
        <f t="shared" ref="DF117" si="1749">DF79+DF109</f>
        <v>0</v>
      </c>
      <c r="DG117" s="477"/>
      <c r="DH117" s="477"/>
      <c r="DI117" s="477"/>
      <c r="DJ117" s="477">
        <f t="shared" ref="DJ117" si="1750">DJ79+DJ109</f>
        <v>1328185.3643814777</v>
      </c>
      <c r="DK117" s="477"/>
      <c r="DL117" s="477"/>
      <c r="DM117" s="477"/>
      <c r="DN117" s="477">
        <f t="shared" ref="DN117" si="1751">DN79+DN109</f>
        <v>1437124.4815536307</v>
      </c>
      <c r="DO117" s="477"/>
      <c r="DP117" s="477"/>
      <c r="DQ117" s="477"/>
      <c r="DR117" s="477">
        <f t="shared" ref="DR117" si="1752">DR79+DR109</f>
        <v>1034125.6027613062</v>
      </c>
      <c r="DS117" s="477"/>
      <c r="DT117" s="477"/>
      <c r="DU117" s="477"/>
      <c r="DV117" s="477">
        <f t="shared" ref="DV117" si="1753">DV79+DV109</f>
        <v>296849.81280646019</v>
      </c>
      <c r="DW117" s="477"/>
      <c r="DX117" s="477"/>
      <c r="DY117" s="477"/>
      <c r="DZ117" s="477">
        <f t="shared" ref="DZ117" si="1754">DZ79+DZ109</f>
        <v>1038643.8590750194</v>
      </c>
      <c r="EA117" s="477"/>
      <c r="EB117" s="477"/>
      <c r="EC117" s="477"/>
      <c r="ED117" s="477">
        <f t="shared" ref="ED117" si="1755">ED79+ED109</f>
        <v>1719675.4270558846</v>
      </c>
      <c r="EE117" s="477"/>
      <c r="EF117" s="477"/>
      <c r="EG117" s="477"/>
      <c r="EH117" s="477">
        <f t="shared" ref="EH117" si="1756">EH79+EH109</f>
        <v>1934601.8992229118</v>
      </c>
      <c r="EI117" s="477"/>
      <c r="EJ117" s="477"/>
      <c r="EK117" s="477"/>
      <c r="EL117" s="477">
        <f t="shared" ref="EL117" si="1757">EL79+EL109</f>
        <v>1064014.3883483505</v>
      </c>
      <c r="EM117" s="477"/>
      <c r="EN117" s="477"/>
      <c r="EO117" s="477"/>
      <c r="EP117" s="477">
        <f t="shared" ref="EP117" si="1758">EP79+EP109</f>
        <v>2027583.5193988034</v>
      </c>
      <c r="EQ117" s="477"/>
      <c r="ER117" s="477"/>
      <c r="ES117" s="477"/>
      <c r="ET117" s="477">
        <f t="shared" ref="ET117" si="1759">ET79+ET109</f>
        <v>1283389.283228677</v>
      </c>
      <c r="EU117" s="477"/>
      <c r="EV117" s="477"/>
      <c r="EW117" s="477"/>
      <c r="EX117" s="477">
        <f t="shared" ref="EX117" si="1760">EX79+EX109</f>
        <v>9600882.9956910592</v>
      </c>
      <c r="EY117" s="477"/>
      <c r="EZ117" s="477"/>
      <c r="FA117" s="477"/>
      <c r="FB117" s="477">
        <f t="shared" ref="FB117" si="1761">FB79+FB109</f>
        <v>3469218.3266845541</v>
      </c>
      <c r="FC117" s="477"/>
      <c r="FD117" s="477"/>
      <c r="FE117" s="477"/>
      <c r="FF117" s="477">
        <f t="shared" ref="FF117" si="1762">FF79+FF109</f>
        <v>1469224.4399224778</v>
      </c>
      <c r="FG117" s="477"/>
      <c r="FH117" s="477"/>
      <c r="FI117" s="477"/>
      <c r="FJ117" s="477">
        <f t="shared" ref="FJ117" si="1763">FJ79+FJ109</f>
        <v>8919954.507092271</v>
      </c>
      <c r="FK117" s="477"/>
      <c r="FL117" s="477"/>
      <c r="FM117" s="477"/>
      <c r="FN117" s="477">
        <f t="shared" ref="FN117" si="1764">FN79+FN109</f>
        <v>139148.42432986331</v>
      </c>
      <c r="FO117" s="477"/>
      <c r="FP117" s="477"/>
      <c r="FQ117" s="477"/>
      <c r="FR117" s="477">
        <f t="shared" ref="FR117" si="1765">FR79+FR109</f>
        <v>21621.306724817328</v>
      </c>
      <c r="FS117" s="477"/>
      <c r="FT117" s="477"/>
      <c r="FU117" s="477"/>
      <c r="FV117" s="477">
        <f t="shared" ref="FV117" si="1766">FV79+FV109</f>
        <v>2529747.7570273029</v>
      </c>
      <c r="FW117" s="477"/>
      <c r="FX117" s="477"/>
      <c r="FY117" s="477"/>
      <c r="FZ117" s="477">
        <f t="shared" ref="FZ117" si="1767">FZ79+FZ109</f>
        <v>155817.7528843043</v>
      </c>
      <c r="GA117" s="477"/>
      <c r="GB117" s="477"/>
      <c r="GC117" s="477"/>
      <c r="GD117" s="477">
        <f t="shared" ref="GD117" si="1768">GD79+GD109</f>
        <v>1492405.3526280294</v>
      </c>
      <c r="GE117" s="477"/>
      <c r="GF117" s="477"/>
      <c r="GG117" s="477"/>
      <c r="GH117" s="477">
        <f t="shared" ref="GH117" si="1769">GH79+GH109</f>
        <v>651634.37521885044</v>
      </c>
      <c r="GI117" s="477"/>
      <c r="GJ117" s="477"/>
      <c r="GK117" s="477"/>
      <c r="GL117" s="477">
        <f t="shared" ref="GL117" si="1770">GL79+GL109</f>
        <v>565484.60901542276</v>
      </c>
      <c r="GM117" s="477"/>
      <c r="GN117" s="477"/>
      <c r="GO117" s="477"/>
      <c r="GP117" s="477">
        <f t="shared" ref="GP117" si="1771">GP79+GP109</f>
        <v>329402.61546277523</v>
      </c>
      <c r="GQ117" s="477"/>
      <c r="GR117" s="477"/>
      <c r="GS117" s="477"/>
      <c r="GT117" s="477">
        <f t="shared" ref="GT117" si="1772">GT79+GT109</f>
        <v>2271301.5975800552</v>
      </c>
      <c r="GU117" s="477"/>
      <c r="GV117" s="477"/>
      <c r="GW117" s="477"/>
      <c r="GX117" s="477">
        <f t="shared" ref="GX117" si="1773">GX79+GX109</f>
        <v>105332.44390292869</v>
      </c>
      <c r="GY117" s="477"/>
      <c r="GZ117" s="477"/>
      <c r="HA117" s="477"/>
      <c r="HB117" s="477">
        <f t="shared" ref="HB117" si="1774">HB79+HB109</f>
        <v>502624.86843203445</v>
      </c>
      <c r="HC117" s="477"/>
      <c r="HD117" s="477"/>
      <c r="HE117" s="477"/>
      <c r="HF117" s="477">
        <f t="shared" ref="HF117" si="1775">HF79+HF109</f>
        <v>2167094.4029263067</v>
      </c>
      <c r="HG117" s="477"/>
      <c r="HH117" s="477"/>
      <c r="HI117" s="477"/>
      <c r="HJ117" s="477">
        <f t="shared" ref="HJ117" si="1776">HJ79+HJ109</f>
        <v>350714.56966639374</v>
      </c>
      <c r="HK117" s="477"/>
      <c r="HL117" s="477"/>
      <c r="HM117" s="477"/>
      <c r="HN117" s="477">
        <f t="shared" ref="HN117" si="1777">HN79+HN109</f>
        <v>346490.66874339111</v>
      </c>
      <c r="HO117" s="477"/>
      <c r="HP117" s="477"/>
      <c r="HQ117" s="477"/>
      <c r="HR117" s="477">
        <f t="shared" ref="HR117" si="1778">HR79+HR109</f>
        <v>79960.506069654206</v>
      </c>
      <c r="HS117" s="477"/>
      <c r="HT117" s="477"/>
      <c r="HU117" s="477"/>
      <c r="HV117" s="477">
        <f t="shared" ref="HV117" si="1779">HV79+HV109</f>
        <v>651181.82913706754</v>
      </c>
      <c r="HW117" s="477"/>
      <c r="HX117" s="477"/>
      <c r="HY117" s="477"/>
      <c r="HZ117" s="477">
        <f t="shared" ref="HZ117" si="1780">HZ79+HZ109</f>
        <v>2610281.4510851572</v>
      </c>
      <c r="IA117" s="477"/>
      <c r="IB117" s="477"/>
      <c r="IC117" s="477"/>
      <c r="ID117" s="477">
        <f t="shared" ref="ID117" si="1781">ID79+ID109</f>
        <v>2398370.2186608519</v>
      </c>
      <c r="IE117" s="477"/>
      <c r="IF117" s="477"/>
      <c r="IG117" s="477"/>
      <c r="IH117" s="477">
        <f t="shared" ref="IH117" si="1782">IH79+IH109</f>
        <v>13576783.129768481</v>
      </c>
      <c r="II117" s="477"/>
      <c r="IJ117" s="477"/>
      <c r="IK117" s="477"/>
      <c r="IL117" s="477">
        <f t="shared" ref="IL117" si="1783">IL79+IL109</f>
        <v>13689471.236291274</v>
      </c>
      <c r="IM117" s="477"/>
      <c r="IN117" s="477"/>
      <c r="IO117" s="477"/>
      <c r="IP117" s="477">
        <f t="shared" ref="IP117" si="1784">IP79+IP109</f>
        <v>1826449.5724070882</v>
      </c>
      <c r="IQ117" s="477"/>
      <c r="IR117" s="477"/>
      <c r="IS117" s="477"/>
      <c r="IT117" s="477">
        <f t="shared" ref="IT117" si="1785">IT79+IT109</f>
        <v>57414.607669243407</v>
      </c>
      <c r="IU117" s="477"/>
      <c r="IV117" s="477"/>
      <c r="IW117" s="477"/>
      <c r="IX117" s="477">
        <f t="shared" ref="IX117" si="1786">IX79+IX109</f>
        <v>11855.114648213594</v>
      </c>
      <c r="IY117" s="477"/>
      <c r="IZ117" s="477"/>
      <c r="JA117" s="477"/>
      <c r="JB117" s="477">
        <f t="shared" ref="JB117" si="1787">JB79+JB109</f>
        <v>8218.5375337138776</v>
      </c>
      <c r="JC117" s="477"/>
      <c r="JD117" s="477"/>
      <c r="JE117" s="477"/>
      <c r="JF117" s="477">
        <f t="shared" ref="JF117" si="1788">JF79+JF109</f>
        <v>1510043.4692333178</v>
      </c>
      <c r="JG117" s="477"/>
      <c r="JH117" s="477"/>
      <c r="JI117" s="477"/>
      <c r="JJ117" s="477">
        <f t="shared" ref="JJ117" si="1789">JJ79+JJ109</f>
        <v>141390.30241511521</v>
      </c>
      <c r="JK117" s="477"/>
      <c r="JL117" s="477"/>
      <c r="JM117" s="477"/>
      <c r="JN117" s="477">
        <f t="shared" ref="JN117" si="1790">JN79+JN109</f>
        <v>55437.550792022317</v>
      </c>
      <c r="JO117" s="477"/>
      <c r="JP117" s="477"/>
      <c r="JQ117" s="477"/>
      <c r="JR117" s="477">
        <f t="shared" ref="JR117" si="1791">JR79+JR109</f>
        <v>80405.458607632128</v>
      </c>
      <c r="JS117" s="477"/>
      <c r="JT117" s="477"/>
      <c r="JU117" s="477"/>
      <c r="JV117" s="477">
        <f t="shared" ref="JV117" si="1792">JV79+JV109</f>
        <v>1821.0467649605887</v>
      </c>
      <c r="JW117" s="477"/>
      <c r="JX117" s="477"/>
      <c r="JY117" s="477"/>
      <c r="JZ117" s="477">
        <f t="shared" ref="JZ117" si="1793">JZ79+JZ109</f>
        <v>1821.0467649605887</v>
      </c>
      <c r="KA117" s="477"/>
      <c r="KB117" s="477"/>
      <c r="KC117" s="477"/>
      <c r="KD117" s="477">
        <f t="shared" ref="KD117" si="1794">KD79+KD109</f>
        <v>96083.989577900007</v>
      </c>
      <c r="KE117" s="477"/>
      <c r="KF117" s="477"/>
      <c r="KG117" s="477"/>
      <c r="KH117" s="477">
        <f t="shared" ref="KH117" si="1795">KH79+KH109</f>
        <v>96083.989577900007</v>
      </c>
      <c r="KI117" s="477"/>
      <c r="KJ117" s="477"/>
      <c r="KK117" s="477"/>
      <c r="KL117" s="477">
        <f t="shared" ref="KL117" si="1796">KL79+KL109</f>
        <v>26012.976383256515</v>
      </c>
      <c r="KM117" s="477"/>
      <c r="KN117" s="477"/>
      <c r="KO117" s="477"/>
      <c r="KP117" s="477">
        <f t="shared" ref="KP117" si="1797">KP79+KP109</f>
        <v>1742809.00987465</v>
      </c>
      <c r="KQ117" s="477"/>
      <c r="KR117" s="477"/>
      <c r="KS117" s="477"/>
      <c r="KT117" s="477">
        <f t="shared" ref="KT117" si="1798">KT79+KT109</f>
        <v>185791.16074727586</v>
      </c>
      <c r="KU117" s="477"/>
      <c r="KV117" s="477"/>
      <c r="KW117" s="477"/>
      <c r="KX117" s="477">
        <f t="shared" ref="KX117" si="1799">KX79+KX109</f>
        <v>0</v>
      </c>
      <c r="KY117" s="477"/>
      <c r="KZ117" s="477"/>
      <c r="LA117" s="477"/>
      <c r="LB117" s="477">
        <f t="shared" ref="LB117" si="1800">LB79+LB109</f>
        <v>170010.05482985411</v>
      </c>
      <c r="LC117" s="477"/>
      <c r="LD117" s="477"/>
      <c r="LE117" s="477"/>
      <c r="LF117" s="477">
        <f t="shared" ref="LF117" si="1801">LF79+LF109</f>
        <v>0</v>
      </c>
      <c r="LG117" s="477"/>
      <c r="LH117" s="477"/>
      <c r="LI117" s="477"/>
      <c r="LJ117" s="477">
        <f t="shared" ref="LJ117" si="1802">LJ79+LJ109</f>
        <v>3778400.5139007582</v>
      </c>
      <c r="LK117" s="477"/>
      <c r="LL117" s="477"/>
      <c r="LM117" s="477"/>
      <c r="LN117" s="477">
        <f t="shared" ref="LN117" si="1803">LN79+LN109</f>
        <v>758402.11728564091</v>
      </c>
      <c r="LO117" s="477"/>
      <c r="LP117" s="477"/>
      <c r="LQ117" s="477"/>
      <c r="LR117" s="477">
        <f t="shared" ref="LR117" si="1804">LR79+LR109</f>
        <v>459715.00988201861</v>
      </c>
      <c r="LS117" s="477"/>
      <c r="LT117" s="477"/>
      <c r="LU117" s="477"/>
      <c r="LV117" s="477">
        <f t="shared" ref="LV117" si="1805">LV79+LV109</f>
        <v>13699.784523849699</v>
      </c>
      <c r="LW117" s="477"/>
      <c r="LX117" s="477"/>
      <c r="LY117" s="477"/>
      <c r="LZ117" s="477">
        <f t="shared" ref="LZ117" si="1806">LZ79+LZ109</f>
        <v>2105202.3684573043</v>
      </c>
      <c r="MA117" s="477"/>
      <c r="MB117" s="477"/>
      <c r="MC117" s="477"/>
      <c r="MD117" s="477">
        <f t="shared" ref="MD117" si="1807">MD79+MD109</f>
        <v>2497012.5321277264</v>
      </c>
      <c r="ME117" s="477"/>
      <c r="MF117" s="477"/>
      <c r="MG117" s="477"/>
      <c r="MH117" s="477">
        <f t="shared" ref="MH117" si="1808">MH79+MH109</f>
        <v>358717.21605660411</v>
      </c>
      <c r="MI117" s="477"/>
      <c r="MJ117" s="477"/>
      <c r="MK117" s="477"/>
      <c r="ML117" s="477">
        <f t="shared" ref="ML117" si="1809">ML79+ML109</f>
        <v>4087223.2954715802</v>
      </c>
      <c r="MM117" s="477"/>
      <c r="MN117" s="477"/>
      <c r="MO117" s="477"/>
      <c r="MP117" s="477">
        <f t="shared" ref="MP117" si="1810">MP79+MP109</f>
        <v>2091794.5154232432</v>
      </c>
      <c r="MQ117" s="477"/>
      <c r="MR117" s="477"/>
      <c r="MS117" s="477"/>
      <c r="MT117" s="477">
        <f t="shared" ref="MT117" si="1811">MT79+MT109</f>
        <v>4433547.7710253084</v>
      </c>
      <c r="MU117" s="477"/>
      <c r="MV117" s="477"/>
      <c r="MW117" s="477"/>
      <c r="MX117" s="477">
        <f t="shared" ref="MX117" si="1812">MX79+MX109</f>
        <v>1432972.5595498346</v>
      </c>
      <c r="MY117" s="477"/>
      <c r="MZ117" s="477"/>
      <c r="NA117" s="477"/>
      <c r="NB117" s="477">
        <f t="shared" ref="NB117" si="1813">NB79+NB109</f>
        <v>538929.73242624267</v>
      </c>
      <c r="NC117" s="477"/>
      <c r="ND117" s="477"/>
      <c r="NE117" s="477"/>
      <c r="NF117" s="477">
        <f t="shared" ref="NF117" si="1814">NF79+NF109</f>
        <v>4311964.449607891</v>
      </c>
      <c r="NG117" s="477"/>
      <c r="NH117" s="477"/>
      <c r="NI117" s="477"/>
      <c r="NJ117" s="477">
        <f t="shared" ref="NJ117" si="1815">NJ79+NJ109</f>
        <v>548066.41969278036</v>
      </c>
      <c r="NK117" s="477"/>
      <c r="NL117" s="477"/>
      <c r="NM117" s="477"/>
      <c r="NN117" s="477">
        <f t="shared" ref="NN117" si="1816">NN79+NN109</f>
        <v>5981980.6064348118</v>
      </c>
      <c r="NO117" s="477"/>
      <c r="NP117" s="477"/>
      <c r="NQ117" s="477"/>
      <c r="NR117" s="477">
        <f t="shared" ref="NR117" si="1817">NR79+NR109</f>
        <v>235143.01080215405</v>
      </c>
      <c r="NS117" s="477"/>
      <c r="NT117" s="477"/>
      <c r="NU117" s="477"/>
      <c r="NV117" s="477">
        <f t="shared" ref="NV117" si="1818">NV79+NV109</f>
        <v>741673.5239279063</v>
      </c>
      <c r="NW117" s="477"/>
      <c r="NX117" s="477"/>
      <c r="NY117" s="477"/>
      <c r="NZ117" s="477">
        <f t="shared" ref="NZ117" si="1819">NZ79+NZ109</f>
        <v>142588.39716026824</v>
      </c>
      <c r="OA117" s="477"/>
      <c r="OB117" s="477"/>
      <c r="OC117" s="477"/>
      <c r="OD117" s="477">
        <f t="shared" ref="OD117" si="1820">OD79+OD109</f>
        <v>1401081.9639304145</v>
      </c>
      <c r="OE117" s="477"/>
      <c r="OF117" s="477"/>
      <c r="OG117" s="477"/>
      <c r="OH117" s="477">
        <f t="shared" ref="OH117" si="1821">OH79+OH109</f>
        <v>795746.66455293656</v>
      </c>
      <c r="OI117" s="477"/>
      <c r="OJ117" s="477"/>
      <c r="OK117" s="477"/>
      <c r="OL117" s="477">
        <f t="shared" ref="OL117" si="1822">OL79+OL109</f>
        <v>2743541.4908540216</v>
      </c>
      <c r="OM117" s="477"/>
      <c r="ON117" s="477"/>
      <c r="OO117" s="477"/>
      <c r="OP117" s="477">
        <f t="shared" ref="OP117" si="1823">OP79+OP109</f>
        <v>1487269.6819183547</v>
      </c>
      <c r="OQ117" s="477"/>
      <c r="OR117" s="477"/>
      <c r="OS117" s="477"/>
      <c r="OT117" s="477">
        <f t="shared" ref="OT117" si="1824">OT79+OT109</f>
        <v>121363.31930382911</v>
      </c>
      <c r="OU117" s="477"/>
      <c r="OV117" s="477"/>
      <c r="OW117" s="477"/>
      <c r="OX117" s="477">
        <f t="shared" ref="OX117" si="1825">OX79+OX109</f>
        <v>522660.04516233003</v>
      </c>
      <c r="OY117" s="477"/>
      <c r="OZ117" s="477"/>
      <c r="PA117" s="477"/>
      <c r="PB117" s="477">
        <f t="shared" ref="PB117" si="1826">PB79+PB109</f>
        <v>679315.38920892554</v>
      </c>
      <c r="PC117" s="477"/>
      <c r="PD117" s="477"/>
      <c r="PE117" s="477"/>
      <c r="PF117" s="477">
        <f t="shared" ref="PF117" si="1827">PF79+PF109</f>
        <v>8966265.3275734428</v>
      </c>
      <c r="PG117" s="477"/>
      <c r="PH117" s="477"/>
      <c r="PI117" s="477"/>
      <c r="PJ117" s="477">
        <f t="shared" ref="PJ117" si="1828">PJ79+PJ109</f>
        <v>3613833.5286608739</v>
      </c>
      <c r="PK117" s="477"/>
      <c r="PL117" s="477"/>
      <c r="PM117" s="477"/>
      <c r="PN117" s="477">
        <f t="shared" ref="PN117" si="1829">PN79+PN109</f>
        <v>2676218.0893594627</v>
      </c>
      <c r="PO117" s="477"/>
      <c r="PP117" s="477"/>
      <c r="PQ117" s="477"/>
      <c r="PR117" s="477">
        <f t="shared" ref="PR117" si="1830">PR79+PR109</f>
        <v>2782421.5817259941</v>
      </c>
      <c r="PS117" s="477"/>
      <c r="PT117" s="477"/>
      <c r="PU117" s="477"/>
      <c r="PV117" s="477">
        <f t="shared" ref="PV117" si="1831">PV79+PV109</f>
        <v>1244446.5920380394</v>
      </c>
      <c r="PW117" s="477"/>
      <c r="PX117" s="477"/>
      <c r="PY117" s="477"/>
      <c r="PZ117" s="477">
        <f t="shared" ref="PZ117" si="1832">PZ79+PZ109</f>
        <v>31308213.394523337</v>
      </c>
      <c r="QA117" s="477"/>
      <c r="QB117" s="477"/>
      <c r="QC117" s="477"/>
      <c r="QD117" s="477">
        <f t="shared" ref="QD117" si="1833">QD79+QD109</f>
        <v>219260.83444116279</v>
      </c>
      <c r="QE117" s="477"/>
      <c r="QF117" s="477"/>
      <c r="QG117" s="477"/>
      <c r="QH117" s="477">
        <f t="shared" ref="QH117" si="1834">QH79+QH109</f>
        <v>1243057.2155719162</v>
      </c>
      <c r="QI117" s="477"/>
      <c r="QJ117" s="477"/>
      <c r="QK117" s="477"/>
      <c r="QL117" s="477">
        <f t="shared" ref="QL117" si="1835">QL79+QL109</f>
        <v>4982509.7420418328</v>
      </c>
      <c r="QM117" s="477"/>
      <c r="QN117" s="477"/>
      <c r="QO117" s="477"/>
      <c r="QP117" s="477">
        <f t="shared" ref="QP117" si="1836">QP79+QP109</f>
        <v>4974162.8991819937</v>
      </c>
      <c r="QQ117" s="477"/>
      <c r="QR117" s="477"/>
      <c r="QS117" s="477"/>
      <c r="QT117" s="477">
        <f t="shared" ref="QT117" si="1837">QT79+QT109</f>
        <v>2437187.3800009899</v>
      </c>
      <c r="QU117" s="477"/>
      <c r="QV117" s="477"/>
      <c r="QW117" s="477"/>
      <c r="QX117" s="477">
        <f t="shared" ref="QX117" si="1838">QX79+QX109</f>
        <v>838152.98265999579</v>
      </c>
      <c r="QY117" s="477"/>
      <c r="QZ117" s="477"/>
      <c r="RA117" s="477"/>
      <c r="RB117" s="477">
        <f t="shared" ref="RB117" si="1839">RB79+RB109</f>
        <v>956152.98132598144</v>
      </c>
      <c r="RC117" s="477"/>
      <c r="RD117" s="477"/>
      <c r="RE117" s="477"/>
      <c r="RF117" s="477">
        <f t="shared" ref="RF117" si="1840">RF79+RF109</f>
        <v>1797047.3107246801</v>
      </c>
      <c r="RG117" s="477"/>
      <c r="RH117" s="477"/>
      <c r="RI117" s="477"/>
      <c r="RJ117" s="477">
        <f t="shared" ref="RJ117" si="1841">RJ79+RJ109</f>
        <v>1205660.8523462852</v>
      </c>
      <c r="RK117" s="477"/>
      <c r="RL117" s="477"/>
      <c r="RM117" s="477"/>
      <c r="RN117" s="477">
        <f t="shared" ref="RN117" si="1842">RN79+RN109</f>
        <v>75830.60293697461</v>
      </c>
      <c r="RO117" s="477"/>
      <c r="RP117" s="477"/>
      <c r="RQ117" s="477"/>
      <c r="RR117" s="477">
        <f t="shared" ref="RR117" si="1843">RR79+RR109</f>
        <v>104047.82375006238</v>
      </c>
      <c r="RS117" s="477"/>
      <c r="RT117" s="477"/>
      <c r="RU117" s="477"/>
      <c r="RV117" s="477">
        <f t="shared" ref="RV117" si="1844">RV79+RV109</f>
        <v>5237231.2178145926</v>
      </c>
      <c r="RW117" s="477"/>
      <c r="RX117" s="477"/>
      <c r="RY117" s="477"/>
      <c r="RZ117" s="477">
        <f t="shared" ref="RZ117" si="1845">RZ79+RZ109</f>
        <v>1344428.3620515862</v>
      </c>
      <c r="SA117" s="477"/>
      <c r="SB117" s="477"/>
      <c r="SC117" s="477"/>
      <c r="SD117" s="477">
        <f t="shared" ref="SD117" si="1846">SD79+SD109</f>
        <v>647934.73178982188</v>
      </c>
      <c r="SE117" s="477"/>
      <c r="SF117" s="477"/>
      <c r="SG117" s="477"/>
      <c r="SH117" s="477">
        <f t="shared" ref="SH117" si="1847">SH79+SH109</f>
        <v>178126.92646509572</v>
      </c>
      <c r="SI117" s="477"/>
      <c r="SJ117" s="477"/>
      <c r="SK117" s="477"/>
      <c r="SL117" s="477">
        <f t="shared" ref="SL117" si="1848">SL79+SL109</f>
        <v>13941.494674351394</v>
      </c>
      <c r="SM117" s="477"/>
      <c r="SN117" s="477"/>
      <c r="SO117" s="477"/>
      <c r="SP117" s="477">
        <f t="shared" ref="SP117" si="1849">SP79+SP109</f>
        <v>11138.628566313011</v>
      </c>
      <c r="SQ117" s="477"/>
      <c r="SR117" s="477"/>
      <c r="SS117" s="477"/>
      <c r="ST117" s="477">
        <f t="shared" ref="ST117" si="1850">ST79+ST109</f>
        <v>2260040.2293808493</v>
      </c>
      <c r="SU117" s="477"/>
      <c r="SV117" s="477"/>
      <c r="SW117" s="477"/>
      <c r="SX117" s="477">
        <f t="shared" ref="SX117" si="1851">SX79+SX109</f>
        <v>88606.158727307658</v>
      </c>
      <c r="SY117" s="477"/>
      <c r="SZ117" s="477"/>
      <c r="TA117" s="477"/>
      <c r="TB117" s="477">
        <f t="shared" ref="TB117" si="1852">TB79+TB109</f>
        <v>148680.44864693869</v>
      </c>
      <c r="TC117" s="477"/>
      <c r="TD117" s="477"/>
      <c r="TE117" s="477"/>
      <c r="TF117" s="477">
        <f t="shared" ref="TF117" si="1853">TF79+TF109</f>
        <v>173591.58818764711</v>
      </c>
      <c r="TG117" s="477"/>
      <c r="TH117" s="477"/>
      <c r="TI117" s="477"/>
      <c r="TJ117" s="477">
        <f t="shared" ref="TJ117" si="1854">TJ79+TJ109</f>
        <v>468039.92530248477</v>
      </c>
      <c r="TK117" s="477"/>
      <c r="TL117" s="477"/>
      <c r="TM117" s="477"/>
      <c r="TN117" s="477">
        <f t="shared" ref="TN117" si="1855">TN79+TN109</f>
        <v>2506228.0581514975</v>
      </c>
      <c r="TO117" s="477"/>
      <c r="TP117" s="477"/>
      <c r="TQ117" s="477"/>
      <c r="TR117" s="477">
        <f t="shared" ref="TR117" si="1856">TR79+TR109</f>
        <v>3095029.0558835785</v>
      </c>
      <c r="TS117" s="477"/>
      <c r="TT117" s="477"/>
      <c r="TU117" s="477"/>
      <c r="TV117" s="477">
        <f t="shared" ref="TV117" si="1857">TV79+TV109</f>
        <v>3083379.5223722267</v>
      </c>
      <c r="TW117" s="477"/>
      <c r="TX117" s="477"/>
      <c r="TY117" s="477"/>
      <c r="TZ117" s="477">
        <f t="shared" ref="TZ117" si="1858">TZ79+TZ109</f>
        <v>3408543.8858833313</v>
      </c>
      <c r="UA117" s="477"/>
      <c r="UB117" s="477"/>
      <c r="UC117" s="477"/>
      <c r="UD117" s="477">
        <f t="shared" ref="UD117" si="1859">UD79+UD109</f>
        <v>12280.776337886733</v>
      </c>
      <c r="UE117" s="477"/>
      <c r="UF117" s="477"/>
      <c r="UG117" s="477"/>
      <c r="UH117" s="477">
        <f t="shared" ref="UH117" si="1860">UH79+UH109</f>
        <v>392131.77592858719</v>
      </c>
      <c r="UI117" s="477"/>
      <c r="UJ117" s="477"/>
      <c r="UK117" s="477"/>
      <c r="UL117" s="477">
        <f t="shared" ref="UL117" si="1861">UL79+UL109</f>
        <v>309844.59285287198</v>
      </c>
      <c r="UM117" s="477"/>
      <c r="UN117" s="477"/>
      <c r="UO117" s="477"/>
      <c r="UP117" s="477">
        <f t="shared" ref="UP117" si="1862">UP79+UP109</f>
        <v>3385214.9115089774</v>
      </c>
      <c r="UQ117" s="477"/>
      <c r="UR117" s="477"/>
      <c r="US117" s="477"/>
      <c r="UT117" s="477">
        <f t="shared" ref="UT117" si="1863">UT79+UT109</f>
        <v>330476.0038267757</v>
      </c>
      <c r="UU117" s="477"/>
      <c r="UV117" s="477"/>
      <c r="UW117" s="477"/>
      <c r="UX117" s="477">
        <f t="shared" ref="UX117" si="1864">UX79+UX109</f>
        <v>1917463.5594461332</v>
      </c>
      <c r="UY117" s="477"/>
      <c r="UZ117" s="477"/>
      <c r="VA117" s="477"/>
      <c r="VB117" s="477">
        <f t="shared" ref="VB117" si="1865">VB79+VB109</f>
        <v>49280.071127424642</v>
      </c>
      <c r="VC117" s="477"/>
      <c r="VD117" s="477"/>
      <c r="VE117" s="477"/>
      <c r="VF117" s="477">
        <f t="shared" ref="VF117" si="1866">VF79+VF109</f>
        <v>259514.01706464612</v>
      </c>
      <c r="VG117" s="477"/>
      <c r="VH117" s="477"/>
      <c r="VI117" s="477"/>
      <c r="VJ117" s="477">
        <f t="shared" ref="VJ117" si="1867">VJ79+VJ109</f>
        <v>10393205.506444091</v>
      </c>
      <c r="VK117" s="477"/>
      <c r="VL117" s="477"/>
      <c r="VM117" s="477"/>
      <c r="VN117" s="477">
        <f t="shared" ref="VN117" si="1868">VN79+VN109</f>
        <v>922157.87071436527</v>
      </c>
      <c r="VO117" s="477"/>
      <c r="VP117" s="477"/>
      <c r="VQ117" s="477"/>
      <c r="VR117" s="477">
        <f t="shared" ref="VR117" si="1869">VR79+VR109</f>
        <v>-2493593.2538752821</v>
      </c>
      <c r="VS117" s="477"/>
      <c r="VT117" s="477"/>
      <c r="VU117" s="477"/>
      <c r="VV117" s="477">
        <f t="shared" ref="VV117" si="1870">VV79+VV109</f>
        <v>9243995.020834351</v>
      </c>
      <c r="VW117" s="477"/>
      <c r="VX117" s="477"/>
      <c r="VY117" s="477"/>
      <c r="VZ117" s="477">
        <f t="shared" ref="VZ117" si="1871">VZ79+VZ109</f>
        <v>3377111.2903938689</v>
      </c>
      <c r="WA117" s="477"/>
      <c r="WB117" s="477"/>
      <c r="WC117" s="477"/>
      <c r="WD117" s="477">
        <f t="shared" ref="WD117" si="1872">WD79+WD109</f>
        <v>1820975.4764391221</v>
      </c>
      <c r="WE117" s="477"/>
      <c r="WF117" s="477"/>
      <c r="WG117" s="477"/>
      <c r="WH117" s="477">
        <f t="shared" ref="WH117" si="1873">WH79+WH109</f>
        <v>200310.10894761694</v>
      </c>
      <c r="WI117" s="477"/>
      <c r="WJ117" s="477"/>
      <c r="WK117" s="477"/>
      <c r="WL117" s="477">
        <f t="shared" ref="WL117" si="1874">WL79+WL109</f>
        <v>8810316.9613812882</v>
      </c>
      <c r="WM117" s="477"/>
      <c r="WN117" s="477"/>
      <c r="WO117" s="477"/>
      <c r="WP117" s="477">
        <f t="shared" ref="WP117" si="1875">WP79+WP109</f>
        <v>2950491.037366116</v>
      </c>
      <c r="WQ117" s="477"/>
      <c r="WR117" s="477"/>
      <c r="WS117" s="477"/>
      <c r="WT117" s="477">
        <f t="shared" ref="WT117" si="1876">WT79+WT109</f>
        <v>2678435.1813363591</v>
      </c>
      <c r="WU117" s="477"/>
      <c r="WV117" s="477"/>
      <c r="WW117" s="477"/>
      <c r="WX117" s="477">
        <f t="shared" ref="WX117" si="1877">WX79+WX109</f>
        <v>22030722.636791892</v>
      </c>
      <c r="WY117" s="477"/>
      <c r="WZ117" s="477"/>
      <c r="XA117" s="477"/>
      <c r="XB117" s="477">
        <f t="shared" ref="XB117" si="1878">XB79+XB109</f>
        <v>950265.94667731202</v>
      </c>
      <c r="XC117" s="477"/>
      <c r="XD117" s="477"/>
      <c r="XE117" s="477"/>
      <c r="XF117" s="477">
        <f t="shared" ref="XF117" si="1879">XF79+XF109</f>
        <v>3368805.4257098073</v>
      </c>
      <c r="XG117" s="477"/>
      <c r="XH117" s="477"/>
      <c r="XI117" s="477"/>
      <c r="XJ117" s="477">
        <f t="shared" ref="XJ117" si="1880">XJ79+XJ109</f>
        <v>6770714.6939152628</v>
      </c>
      <c r="XK117" s="477"/>
      <c r="XL117" s="477"/>
      <c r="XM117" s="477"/>
      <c r="XN117" s="477">
        <f t="shared" ref="XN117" si="1881">XN79+XN109</f>
        <v>57734.160810866757</v>
      </c>
      <c r="XO117" s="477"/>
      <c r="XP117" s="477"/>
      <c r="XQ117" s="477"/>
      <c r="XR117" s="477">
        <f t="shared" ref="XR117" si="1882">XR79+XR109</f>
        <v>4130291.4994817502</v>
      </c>
      <c r="XS117" s="477"/>
      <c r="XT117" s="477"/>
      <c r="XU117" s="477"/>
      <c r="XV117" s="477">
        <f t="shared" ref="XV117" si="1883">XV79+XV109</f>
        <v>3254169.087206115</v>
      </c>
      <c r="XW117" s="477"/>
      <c r="XX117" s="477"/>
      <c r="XY117" s="477"/>
      <c r="XZ117" s="477">
        <f t="shared" ref="XZ117" si="1884">XZ79+XZ109</f>
        <v>889783.10773712595</v>
      </c>
      <c r="YA117" s="477"/>
      <c r="YB117" s="477"/>
      <c r="YC117" s="477"/>
      <c r="YD117" s="477">
        <f t="shared" ref="YD117" si="1885">YD79+YD109</f>
        <v>315263.3108143495</v>
      </c>
      <c r="YE117" s="477"/>
      <c r="YF117" s="477"/>
      <c r="YG117" s="477"/>
      <c r="YH117" s="477">
        <f t="shared" ref="YH117" si="1886">YH79+YH109</f>
        <v>3525573.7930711838</v>
      </c>
      <c r="YI117" s="477"/>
      <c r="YJ117" s="477"/>
      <c r="YK117" s="477"/>
      <c r="YL117" s="477">
        <f t="shared" ref="YL117" si="1887">YL79+YL109</f>
        <v>3481455.5978897265</v>
      </c>
      <c r="YM117" s="477"/>
      <c r="YN117" s="477"/>
      <c r="YO117" s="477"/>
      <c r="YP117" s="477">
        <f t="shared" ref="YP117" si="1888">YP79+YP109</f>
        <v>166010.67780892493</v>
      </c>
      <c r="YQ117" s="477"/>
      <c r="YR117" s="477"/>
      <c r="YS117" s="477"/>
      <c r="YT117" s="477">
        <f t="shared" ref="YT117" si="1889">YT79+YT109</f>
        <v>4829819.4735997282</v>
      </c>
      <c r="YU117" s="477"/>
      <c r="YV117" s="477"/>
      <c r="YW117" s="477"/>
      <c r="YX117" s="477">
        <f t="shared" ref="YX117" si="1890">YX79+YX109</f>
        <v>1552970.0808934993</v>
      </c>
      <c r="YY117" s="477"/>
      <c r="YZ117" s="477"/>
      <c r="ZA117" s="477"/>
      <c r="ZB117" s="477">
        <f t="shared" ref="ZB117" si="1891">ZB79+ZB109</f>
        <v>7254758.6842258712</v>
      </c>
      <c r="ZC117" s="477"/>
      <c r="ZD117" s="477"/>
      <c r="ZE117" s="477"/>
      <c r="ZF117" s="477">
        <f t="shared" ref="ZF117" si="1892">ZF79+ZF109</f>
        <v>0</v>
      </c>
      <c r="ZG117" s="477"/>
      <c r="ZH117" s="477"/>
      <c r="ZI117" s="477"/>
      <c r="ZJ117" s="477">
        <f t="shared" ref="ZJ117" si="1893">ZJ79+ZJ109</f>
        <v>14825665.66563292</v>
      </c>
      <c r="ZK117" s="477"/>
      <c r="ZL117" s="477"/>
      <c r="ZM117" s="477"/>
      <c r="ZN117" s="477">
        <f t="shared" ref="ZN117" si="1894">ZN79+ZN109</f>
        <v>13321503.591291063</v>
      </c>
      <c r="ZO117" s="477"/>
      <c r="ZP117" s="477"/>
      <c r="ZQ117" s="477"/>
      <c r="ZR117" s="477">
        <f t="shared" ref="ZR117" si="1895">ZR79+ZR109</f>
        <v>4939478.8863865472</v>
      </c>
      <c r="ZS117" s="477"/>
      <c r="ZT117" s="477"/>
      <c r="ZU117" s="477"/>
      <c r="ZV117" s="477">
        <f t="shared" ref="ZV117" si="1896">ZV79+ZV109</f>
        <v>7870814.0532588866</v>
      </c>
      <c r="ZW117" s="477"/>
      <c r="ZX117" s="477"/>
      <c r="ZY117" s="477"/>
      <c r="ZZ117" s="477">
        <f t="shared" ref="ZZ117" si="1897">ZZ79+ZZ109</f>
        <v>11208966.215116028</v>
      </c>
      <c r="AAA117" s="477"/>
      <c r="AAB117" s="477"/>
      <c r="AAC117" s="477"/>
      <c r="AAD117" s="477">
        <f t="shared" ref="AAD117" si="1898">AAD79+AAD109</f>
        <v>28225955.816945396</v>
      </c>
      <c r="AAE117" s="477"/>
      <c r="AAF117" s="477"/>
      <c r="AAG117" s="477"/>
      <c r="AAH117" s="477">
        <f t="shared" ref="AAH117" si="1899">AAH79+AAH109</f>
        <v>681301.81171616877</v>
      </c>
      <c r="AAI117" s="477"/>
      <c r="AAJ117" s="477"/>
      <c r="AAK117" s="477"/>
      <c r="AAL117" s="477">
        <f t="shared" ref="AAL117" si="1900">AAL79+AAL109</f>
        <v>4131124.7501445096</v>
      </c>
      <c r="AAM117" s="477"/>
      <c r="AAN117" s="477"/>
      <c r="AAO117" s="477"/>
      <c r="AAP117" s="477">
        <f t="shared" ref="AAP117" si="1901">AAP79+AAP109</f>
        <v>2309644.5980701838</v>
      </c>
      <c r="AAQ117" s="477"/>
      <c r="AAR117" s="477"/>
      <c r="AAS117" s="477"/>
      <c r="AAT117" s="477">
        <f t="shared" ref="AAT117" si="1902">AAT79+AAT109</f>
        <v>2410018.2882404607</v>
      </c>
      <c r="AAU117" s="477"/>
      <c r="AAV117" s="477"/>
      <c r="AAW117" s="477"/>
      <c r="AAX117" s="477">
        <f t="shared" ref="AAX117" si="1903">AAX79+AAX109</f>
        <v>3377298.8888626327</v>
      </c>
      <c r="AAY117" s="477"/>
      <c r="AAZ117" s="477"/>
      <c r="ABA117" s="477"/>
      <c r="ABB117" s="477">
        <f t="shared" ref="ABB117" si="1904">ABB79+ABB109</f>
        <v>1126944.3511926436</v>
      </c>
      <c r="ABC117" s="477"/>
      <c r="ABD117" s="477"/>
      <c r="ABE117" s="477"/>
      <c r="ABF117" s="477">
        <f t="shared" ref="ABF117" si="1905">ABF79+ABF109</f>
        <v>2428633.8000269765</v>
      </c>
      <c r="ABG117" s="477"/>
      <c r="ABH117" s="477"/>
      <c r="ABI117" s="477"/>
      <c r="ABJ117" s="477">
        <f t="shared" ref="ABJ117" si="1906">ABJ79+ABJ109</f>
        <v>2735055.1969741033</v>
      </c>
      <c r="ABK117" s="477"/>
      <c r="ABL117" s="477"/>
      <c r="ABM117" s="477"/>
      <c r="ABN117" s="477">
        <f t="shared" ref="ABN117" si="1907">ABN79+ABN109</f>
        <v>2809640.2261656011</v>
      </c>
      <c r="ABO117" s="477"/>
      <c r="ABP117" s="477"/>
      <c r="ABQ117" s="477"/>
      <c r="ABR117" s="477">
        <f t="shared" ref="ABR117" si="1908">ABR79+ABR109</f>
        <v>1606195.4497551685</v>
      </c>
      <c r="ABS117" s="477"/>
      <c r="ABT117" s="477"/>
      <c r="ABU117" s="477"/>
      <c r="ABV117" s="477">
        <f t="shared" ref="ABV117" si="1909">ABV79+ABV109</f>
        <v>4765714.2550219279</v>
      </c>
      <c r="ABW117" s="477"/>
      <c r="ABX117" s="477"/>
      <c r="ABY117" s="477"/>
      <c r="ABZ117" s="477">
        <f t="shared" ref="ABZ117" si="1910">ABZ79+ABZ109</f>
        <v>2250939.9463422</v>
      </c>
      <c r="ACA117" s="477"/>
      <c r="ACB117" s="477"/>
      <c r="ACC117" s="477"/>
      <c r="ACD117" s="477">
        <f t="shared" ref="ACD117" si="1911">ACD79+ACD109</f>
        <v>887348.94818289508</v>
      </c>
      <c r="ACE117" s="477"/>
      <c r="ACF117" s="477"/>
      <c r="ACG117" s="477"/>
      <c r="ACH117" s="477">
        <f t="shared" ref="ACH117" si="1912">ACH79+ACH109</f>
        <v>3449709.3788973237</v>
      </c>
      <c r="ACI117" s="477"/>
      <c r="ACJ117" s="477"/>
      <c r="ACK117" s="477"/>
      <c r="ACL117" s="477">
        <f t="shared" ref="ACL117" si="1913">ACL79+ACL109</f>
        <v>2470628.0099136448</v>
      </c>
      <c r="ACM117" s="477"/>
      <c r="ACN117" s="477"/>
      <c r="ACO117" s="477"/>
      <c r="ACP117" s="477">
        <f t="shared" ref="ACP117" si="1914">ACP79+ACP109</f>
        <v>2845535.5126014412</v>
      </c>
      <c r="ACQ117" s="477"/>
      <c r="ACR117" s="477"/>
      <c r="ACS117" s="477"/>
      <c r="ACT117" s="477">
        <f t="shared" ref="ACT117" si="1915">ACT79+ACT109</f>
        <v>23079.72329767255</v>
      </c>
      <c r="ACU117" s="477"/>
      <c r="ACV117" s="477"/>
      <c r="ACW117" s="477"/>
      <c r="ACX117" s="477">
        <f t="shared" ref="ACX117" si="1916">ACX79+ACX109</f>
        <v>0</v>
      </c>
      <c r="ACY117" s="477"/>
      <c r="ACZ117" s="477"/>
      <c r="ADA117" s="477"/>
      <c r="ADB117" s="477">
        <f t="shared" ref="ADB117" si="1917">ADB79+ADB109</f>
        <v>-29784183.808222674</v>
      </c>
      <c r="ADC117" s="477"/>
      <c r="ADD117" s="477"/>
      <c r="ADE117" s="477"/>
      <c r="ADF117" s="477">
        <f t="shared" ref="ADF117" si="1918">ADF79+ADF109</f>
        <v>38389477.705381081</v>
      </c>
      <c r="ADG117" s="477"/>
      <c r="ADH117" s="477"/>
      <c r="ADI117" s="477"/>
      <c r="ADJ117" s="477">
        <f t="shared" ref="ADJ117" si="1919">ADJ79+ADJ109</f>
        <v>22229426.784641523</v>
      </c>
      <c r="ADK117" s="477"/>
      <c r="ADL117" s="477"/>
      <c r="ADM117" s="477"/>
      <c r="ADN117" s="477">
        <f t="shared" ref="ADN117" si="1920">ADN79+ADN109</f>
        <v>10113855.756005447</v>
      </c>
      <c r="ADO117" s="477"/>
      <c r="ADP117" s="477"/>
      <c r="ADQ117" s="477"/>
      <c r="ADR117" s="477">
        <f t="shared" ref="ADR117" si="1921">ADR79+ADR109</f>
        <v>7202496.7860280732</v>
      </c>
      <c r="ADS117" s="477"/>
      <c r="ADT117" s="477"/>
      <c r="ADU117" s="477"/>
      <c r="ADV117" s="477">
        <f t="shared" ref="ADV117" si="1922">ADV79+ADV109</f>
        <v>13054874.301857993</v>
      </c>
      <c r="ADW117" s="477"/>
      <c r="ADX117" s="477"/>
      <c r="ADY117" s="477"/>
      <c r="ADZ117" s="477">
        <f t="shared" ref="ADZ117" si="1923">ADZ79+ADZ109</f>
        <v>13979288.644928932</v>
      </c>
      <c r="AEA117" s="477"/>
      <c r="AEB117" s="477"/>
      <c r="AEC117" s="477"/>
      <c r="AED117" s="539">
        <f t="shared" ref="AED117:AED118" si="1924">AED79+AED109</f>
        <v>533421.50397481071</v>
      </c>
    </row>
    <row r="118" spans="1:813" ht="13.8" thickBot="1">
      <c r="A118" s="461"/>
      <c r="B118" s="461" t="str">
        <f>B46</f>
        <v>W incentive</v>
      </c>
      <c r="C118" s="461"/>
      <c r="D118" s="443"/>
      <c r="E118" s="449" t="str">
        <f>E46</f>
        <v>W incentive</v>
      </c>
      <c r="F118" s="972"/>
      <c r="G118" s="973"/>
      <c r="H118" s="973"/>
      <c r="I118" s="973"/>
      <c r="J118" s="949">
        <f>J80+J110</f>
        <v>102680.9029442614</v>
      </c>
      <c r="K118" s="949"/>
      <c r="L118" s="949"/>
      <c r="M118" s="949"/>
      <c r="N118" s="949">
        <f t="shared" ref="N118" si="1925">N80+N110</f>
        <v>106053.10515263226</v>
      </c>
      <c r="O118" s="949"/>
      <c r="P118" s="949"/>
      <c r="Q118" s="949"/>
      <c r="R118" s="949">
        <f t="shared" ref="R118" si="1926">R80+R110</f>
        <v>102885.90262395366</v>
      </c>
      <c r="S118" s="949"/>
      <c r="T118" s="949"/>
      <c r="U118" s="949"/>
      <c r="V118" s="949">
        <f t="shared" ref="V118" si="1927">V80+V110</f>
        <v>66616.79958103456</v>
      </c>
      <c r="W118" s="949"/>
      <c r="X118" s="949"/>
      <c r="Y118" s="949"/>
      <c r="Z118" s="949">
        <f t="shared" ref="Z118" si="1928">Z80+Z110</f>
        <v>739698.78573605255</v>
      </c>
      <c r="AA118" s="949"/>
      <c r="AB118" s="949"/>
      <c r="AC118" s="949"/>
      <c r="AD118" s="949">
        <f t="shared" ref="AD118" si="1929">AD80+AD110</f>
        <v>112536.2311425192</v>
      </c>
      <c r="AE118" s="949"/>
      <c r="AF118" s="949"/>
      <c r="AG118" s="949"/>
      <c r="AH118" s="949">
        <f t="shared" ref="AH118" si="1930">AH80+AH110</f>
        <v>610851.89316174062</v>
      </c>
      <c r="AI118" s="949"/>
      <c r="AJ118" s="949"/>
      <c r="AK118" s="949"/>
      <c r="AL118" s="949">
        <f t="shared" ref="AL118" si="1931">AL80+AL110</f>
        <v>62763.58672392898</v>
      </c>
      <c r="AM118" s="949"/>
      <c r="AN118" s="949"/>
      <c r="AO118" s="949"/>
      <c r="AP118" s="949">
        <f t="shared" ref="AP118" si="1932">AP80+AP110</f>
        <v>229462.80635381638</v>
      </c>
      <c r="AQ118" s="949"/>
      <c r="AR118" s="949"/>
      <c r="AS118" s="949"/>
      <c r="AT118" s="949">
        <f t="shared" ref="AT118" si="1933">AT80+AT110</f>
        <v>31362.883722370269</v>
      </c>
      <c r="AU118" s="949"/>
      <c r="AV118" s="949"/>
      <c r="AW118" s="949"/>
      <c r="AX118" s="949">
        <f t="shared" ref="AX118" si="1934">AX80+AX110</f>
        <v>2377625.1618584925</v>
      </c>
      <c r="AY118" s="949"/>
      <c r="AZ118" s="949"/>
      <c r="BA118" s="949"/>
      <c r="BB118" s="949">
        <f t="shared" ref="BB118" si="1935">BB80+BB110</f>
        <v>4968320.1772004534</v>
      </c>
      <c r="BC118" s="949"/>
      <c r="BD118" s="949"/>
      <c r="BE118" s="949"/>
      <c r="BF118" s="949">
        <f t="shared" ref="BF118" si="1936">BF80+BF110</f>
        <v>1518250.1999993701</v>
      </c>
      <c r="BG118" s="949"/>
      <c r="BH118" s="949"/>
      <c r="BI118" s="949"/>
      <c r="BJ118" s="949">
        <f t="shared" ref="BJ118" si="1937">BJ80+BJ110</f>
        <v>1247073.725641404</v>
      </c>
      <c r="BK118" s="949"/>
      <c r="BL118" s="949"/>
      <c r="BM118" s="949"/>
      <c r="BN118" s="949">
        <f t="shared" ref="BN118" si="1938">BN80+BN110</f>
        <v>1635020.2666671337</v>
      </c>
      <c r="BO118" s="949"/>
      <c r="BP118" s="949"/>
      <c r="BQ118" s="949"/>
      <c r="BR118" s="949">
        <f t="shared" ref="BR118" si="1939">BR80+BR110</f>
        <v>1897121.2482267283</v>
      </c>
      <c r="BS118" s="949"/>
      <c r="BT118" s="949"/>
      <c r="BU118" s="949"/>
      <c r="BV118" s="949">
        <f t="shared" ref="BV118" si="1940">BV80+BV110</f>
        <v>1283284.1684533071</v>
      </c>
      <c r="BW118" s="949"/>
      <c r="BX118" s="949"/>
      <c r="BY118" s="949"/>
      <c r="BZ118" s="949">
        <f t="shared" ref="BZ118" si="1941">BZ80+BZ110</f>
        <v>10822416.530701071</v>
      </c>
      <c r="CA118" s="949"/>
      <c r="CB118" s="949"/>
      <c r="CC118" s="949"/>
      <c r="CD118" s="949">
        <f t="shared" ref="CD118" si="1942">CD80+CD110</f>
        <v>1551666.2911892622</v>
      </c>
      <c r="CE118" s="949"/>
      <c r="CF118" s="949"/>
      <c r="CG118" s="949"/>
      <c r="CH118" s="949">
        <f t="shared" ref="CH118" si="1943">CH80+CH110</f>
        <v>28213.871683800357</v>
      </c>
      <c r="CI118" s="949"/>
      <c r="CJ118" s="949"/>
      <c r="CK118" s="949"/>
      <c r="CL118" s="949">
        <f t="shared" ref="CL118" si="1944">CL80+CL110</f>
        <v>356386.88092390238</v>
      </c>
      <c r="CM118" s="949"/>
      <c r="CN118" s="949"/>
      <c r="CO118" s="949"/>
      <c r="CP118" s="949">
        <f t="shared" ref="CP118" si="1945">CP80+CP110</f>
        <v>268292.89428112458</v>
      </c>
      <c r="CQ118" s="949"/>
      <c r="CR118" s="949"/>
      <c r="CS118" s="949"/>
      <c r="CT118" s="949">
        <f t="shared" ref="CT118" si="1946">CT80+CT110</f>
        <v>4379545.8821890997</v>
      </c>
      <c r="CU118" s="949"/>
      <c r="CV118" s="949"/>
      <c r="CW118" s="949"/>
      <c r="CX118" s="949">
        <f t="shared" ref="CX118" si="1947">CX80+CX110</f>
        <v>18642311.385929402</v>
      </c>
      <c r="CY118" s="949"/>
      <c r="CZ118" s="949"/>
      <c r="DA118" s="949"/>
      <c r="DB118" s="949">
        <f t="shared" ref="DB118" si="1948">DB80+DB110</f>
        <v>116930.72424940061</v>
      </c>
      <c r="DC118" s="949"/>
      <c r="DD118" s="949"/>
      <c r="DE118" s="949"/>
      <c r="DF118" s="949">
        <f t="shared" ref="DF118" si="1949">DF80+DF110</f>
        <v>0</v>
      </c>
      <c r="DG118" s="949"/>
      <c r="DH118" s="949"/>
      <c r="DI118" s="949"/>
      <c r="DJ118" s="949">
        <f t="shared" ref="DJ118" si="1950">DJ80+DJ110</f>
        <v>1408604.3672511682</v>
      </c>
      <c r="DK118" s="949"/>
      <c r="DL118" s="949"/>
      <c r="DM118" s="949"/>
      <c r="DN118" s="949">
        <f t="shared" ref="DN118" si="1951">DN80+DN110</f>
        <v>1524389.0558812541</v>
      </c>
      <c r="DO118" s="949"/>
      <c r="DP118" s="949"/>
      <c r="DQ118" s="949"/>
      <c r="DR118" s="949">
        <f t="shared" ref="DR118" si="1952">DR80+DR110</f>
        <v>1096557.3431175225</v>
      </c>
      <c r="DS118" s="949"/>
      <c r="DT118" s="949"/>
      <c r="DU118" s="949"/>
      <c r="DV118" s="949">
        <f t="shared" ref="DV118" si="1953">DV80+DV110</f>
        <v>314823.58815664967</v>
      </c>
      <c r="DW118" s="949"/>
      <c r="DX118" s="949"/>
      <c r="DY118" s="949"/>
      <c r="DZ118" s="949">
        <f t="shared" ref="DZ118" si="1954">DZ80+DZ110</f>
        <v>1101198.6656247694</v>
      </c>
      <c r="EA118" s="949"/>
      <c r="EB118" s="949"/>
      <c r="EC118" s="949"/>
      <c r="ED118" s="949">
        <f t="shared" ref="ED118" si="1955">ED80+ED110</f>
        <v>1824155.8338295268</v>
      </c>
      <c r="EE118" s="949"/>
      <c r="EF118" s="949"/>
      <c r="EG118" s="949"/>
      <c r="EH118" s="949">
        <f t="shared" ref="EH118" si="1956">EH80+EH110</f>
        <v>2052074.1247649819</v>
      </c>
      <c r="EI118" s="949"/>
      <c r="EJ118" s="949"/>
      <c r="EK118" s="949"/>
      <c r="EL118" s="949">
        <f t="shared" ref="EL118" si="1957">EL80+EL110</f>
        <v>1129290.896703433</v>
      </c>
      <c r="EM118" s="949"/>
      <c r="EN118" s="949"/>
      <c r="EO118" s="949"/>
      <c r="EP118" s="949">
        <f t="shared" ref="EP118" si="1958">EP80+EP110</f>
        <v>2151714.2860346478</v>
      </c>
      <c r="EQ118" s="949"/>
      <c r="ER118" s="949"/>
      <c r="ES118" s="949"/>
      <c r="ET118" s="949">
        <f t="shared" ref="ET118" si="1959">ET80+ET110</f>
        <v>1361622.6689899396</v>
      </c>
      <c r="EU118" s="949"/>
      <c r="EV118" s="949"/>
      <c r="EW118" s="949"/>
      <c r="EX118" s="949">
        <f t="shared" ref="EX118" si="1960">EX80+EX110</f>
        <v>10086974.801637875</v>
      </c>
      <c r="EY118" s="949"/>
      <c r="EZ118" s="949"/>
      <c r="FA118" s="949"/>
      <c r="FB118" s="949">
        <f t="shared" ref="FB118" si="1961">FB80+FB110</f>
        <v>3646021.722069825</v>
      </c>
      <c r="FC118" s="949"/>
      <c r="FD118" s="949"/>
      <c r="FE118" s="949"/>
      <c r="FF118" s="949">
        <f t="shared" ref="FF118" si="1962">FF80+FF110</f>
        <v>1544415.2356887059</v>
      </c>
      <c r="FG118" s="949"/>
      <c r="FH118" s="949"/>
      <c r="FI118" s="949"/>
      <c r="FJ118" s="949">
        <f t="shared" ref="FJ118" si="1963">FJ80+FJ110</f>
        <v>9372578.6588925757</v>
      </c>
      <c r="FK118" s="949"/>
      <c r="FL118" s="949"/>
      <c r="FM118" s="949"/>
      <c r="FN118" s="949">
        <f t="shared" ref="FN118" si="1964">FN80+FN110</f>
        <v>146224.68520242447</v>
      </c>
      <c r="FO118" s="949"/>
      <c r="FP118" s="949"/>
      <c r="FQ118" s="949"/>
      <c r="FR118" s="949">
        <f t="shared" ref="FR118" si="1965">FR80+FR110</f>
        <v>22715.991457202199</v>
      </c>
      <c r="FS118" s="949"/>
      <c r="FT118" s="949"/>
      <c r="FU118" s="949"/>
      <c r="FV118" s="949">
        <f t="shared" ref="FV118" si="1966">FV80+FV110</f>
        <v>2658672.4745841078</v>
      </c>
      <c r="FW118" s="949"/>
      <c r="FX118" s="949"/>
      <c r="FY118" s="949"/>
      <c r="FZ118" s="949">
        <f t="shared" ref="FZ118" si="1967">FZ80+FZ110</f>
        <v>163720.01972955588</v>
      </c>
      <c r="GA118" s="949"/>
      <c r="GB118" s="949"/>
      <c r="GC118" s="949"/>
      <c r="GD118" s="949">
        <f t="shared" ref="GD118" si="1968">GD80+GD110</f>
        <v>1568899.5582666306</v>
      </c>
      <c r="GE118" s="949"/>
      <c r="GF118" s="949"/>
      <c r="GG118" s="949"/>
      <c r="GH118" s="949">
        <f t="shared" ref="GH118" si="1969">GH80+GH110</f>
        <v>684339.57210196415</v>
      </c>
      <c r="GI118" s="949"/>
      <c r="GJ118" s="949"/>
      <c r="GK118" s="949"/>
      <c r="GL118" s="949">
        <f t="shared" ref="GL118" si="1970">GL80+GL110</f>
        <v>594303.66549941956</v>
      </c>
      <c r="GM118" s="949"/>
      <c r="GN118" s="949"/>
      <c r="GO118" s="949"/>
      <c r="GP118" s="949">
        <f t="shared" ref="GP118" si="1971">GP80+GP110</f>
        <v>345984.52034901542</v>
      </c>
      <c r="GQ118" s="949"/>
      <c r="GR118" s="949"/>
      <c r="GS118" s="949"/>
      <c r="GT118" s="949">
        <f t="shared" ref="GT118" si="1972">GT80+GT110</f>
        <v>2271301.5975800552</v>
      </c>
      <c r="GU118" s="949"/>
      <c r="GV118" s="949"/>
      <c r="GW118" s="949"/>
      <c r="GX118" s="949">
        <f t="shared" ref="GX118" si="1973">GX80+GX110</f>
        <v>105332.44390292869</v>
      </c>
      <c r="GY118" s="949"/>
      <c r="GZ118" s="949"/>
      <c r="HA118" s="949"/>
      <c r="HB118" s="949">
        <f t="shared" ref="HB118" si="1974">HB80+HB110</f>
        <v>502624.86843203445</v>
      </c>
      <c r="HC118" s="949"/>
      <c r="HD118" s="949"/>
      <c r="HE118" s="949"/>
      <c r="HF118" s="949">
        <f t="shared" ref="HF118" si="1975">HF80+HF110</f>
        <v>2167094.4029263067</v>
      </c>
      <c r="HG118" s="949"/>
      <c r="HH118" s="949"/>
      <c r="HI118" s="949"/>
      <c r="HJ118" s="949">
        <f t="shared" ref="HJ118" si="1976">HJ80+HJ110</f>
        <v>350714.56966639374</v>
      </c>
      <c r="HK118" s="949"/>
      <c r="HL118" s="949"/>
      <c r="HM118" s="949"/>
      <c r="HN118" s="949">
        <f t="shared" ref="HN118" si="1977">HN80+HN110</f>
        <v>363943.02963000123</v>
      </c>
      <c r="HO118" s="949"/>
      <c r="HP118" s="949"/>
      <c r="HQ118" s="949"/>
      <c r="HR118" s="949">
        <f t="shared" ref="HR118" si="1978">HR80+HR110</f>
        <v>79960.506069654206</v>
      </c>
      <c r="HS118" s="949"/>
      <c r="HT118" s="949"/>
      <c r="HU118" s="949"/>
      <c r="HV118" s="949">
        <f t="shared" ref="HV118" si="1979">HV80+HV110</f>
        <v>651181.82913706754</v>
      </c>
      <c r="HW118" s="949"/>
      <c r="HX118" s="949"/>
      <c r="HY118" s="949"/>
      <c r="HZ118" s="949">
        <f t="shared" ref="HZ118" si="1980">HZ80+HZ110</f>
        <v>2610281.4510851572</v>
      </c>
      <c r="IA118" s="949"/>
      <c r="IB118" s="949"/>
      <c r="IC118" s="949"/>
      <c r="ID118" s="949">
        <f t="shared" ref="ID118" si="1981">ID80+ID110</f>
        <v>2398370.2186608519</v>
      </c>
      <c r="IE118" s="949"/>
      <c r="IF118" s="949"/>
      <c r="IG118" s="949"/>
      <c r="IH118" s="949">
        <f t="shared" ref="IH118" si="1982">IH80+IH110</f>
        <v>13576783.129768481</v>
      </c>
      <c r="II118" s="949"/>
      <c r="IJ118" s="949"/>
      <c r="IK118" s="949"/>
      <c r="IL118" s="949">
        <f t="shared" ref="IL118" si="1983">IL80+IL110</f>
        <v>13689471.236291274</v>
      </c>
      <c r="IM118" s="949"/>
      <c r="IN118" s="949"/>
      <c r="IO118" s="949"/>
      <c r="IP118" s="949">
        <f t="shared" ref="IP118" si="1984">IP80+IP110</f>
        <v>1826449.5724070882</v>
      </c>
      <c r="IQ118" s="949"/>
      <c r="IR118" s="949"/>
      <c r="IS118" s="949"/>
      <c r="IT118" s="949">
        <f t="shared" ref="IT118" si="1985">IT80+IT110</f>
        <v>57414.607669243407</v>
      </c>
      <c r="IU118" s="949"/>
      <c r="IV118" s="949"/>
      <c r="IW118" s="949"/>
      <c r="IX118" s="949">
        <f t="shared" ref="IX118" si="1986">IX80+IX110</f>
        <v>11855.114648213594</v>
      </c>
      <c r="IY118" s="949"/>
      <c r="IZ118" s="949"/>
      <c r="JA118" s="949"/>
      <c r="JB118" s="949">
        <f t="shared" ref="JB118" si="1987">JB80+JB110</f>
        <v>8218.5375337138776</v>
      </c>
      <c r="JC118" s="949"/>
      <c r="JD118" s="949"/>
      <c r="JE118" s="949"/>
      <c r="JF118" s="949">
        <f t="shared" ref="JF118" si="1988">JF80+JF110</f>
        <v>1510043.4692333178</v>
      </c>
      <c r="JG118" s="949"/>
      <c r="JH118" s="949"/>
      <c r="JI118" s="949"/>
      <c r="JJ118" s="949">
        <f t="shared" ref="JJ118" si="1989">JJ80+JJ110</f>
        <v>141390.30241511521</v>
      </c>
      <c r="JK118" s="949"/>
      <c r="JL118" s="949"/>
      <c r="JM118" s="949"/>
      <c r="JN118" s="949">
        <f t="shared" ref="JN118" si="1990">JN80+JN110</f>
        <v>55437.550792022317</v>
      </c>
      <c r="JO118" s="949"/>
      <c r="JP118" s="949"/>
      <c r="JQ118" s="949"/>
      <c r="JR118" s="949">
        <f t="shared" ref="JR118" si="1991">JR80+JR110</f>
        <v>80405.458607632128</v>
      </c>
      <c r="JS118" s="949"/>
      <c r="JT118" s="949"/>
      <c r="JU118" s="949"/>
      <c r="JV118" s="949">
        <f t="shared" ref="JV118" si="1992">JV80+JV110</f>
        <v>1821.0467649605887</v>
      </c>
      <c r="JW118" s="949"/>
      <c r="JX118" s="949"/>
      <c r="JY118" s="949"/>
      <c r="JZ118" s="949">
        <f t="shared" ref="JZ118" si="1993">JZ80+JZ110</f>
        <v>1821.0467649605887</v>
      </c>
      <c r="KA118" s="949"/>
      <c r="KB118" s="949"/>
      <c r="KC118" s="949"/>
      <c r="KD118" s="949">
        <f t="shared" ref="KD118" si="1994">KD80+KD110</f>
        <v>96083.989577900007</v>
      </c>
      <c r="KE118" s="949"/>
      <c r="KF118" s="949"/>
      <c r="KG118" s="949"/>
      <c r="KH118" s="949">
        <f t="shared" ref="KH118" si="1995">KH80+KH110</f>
        <v>96083.989577900007</v>
      </c>
      <c r="KI118" s="949"/>
      <c r="KJ118" s="949"/>
      <c r="KK118" s="949"/>
      <c r="KL118" s="949">
        <f t="shared" ref="KL118" si="1996">KL80+KL110</f>
        <v>26012.976383256515</v>
      </c>
      <c r="KM118" s="949"/>
      <c r="KN118" s="949"/>
      <c r="KO118" s="949"/>
      <c r="KP118" s="949">
        <f t="shared" ref="KP118" si="1997">KP80+KP110</f>
        <v>1742809.00987465</v>
      </c>
      <c r="KQ118" s="949"/>
      <c r="KR118" s="949"/>
      <c r="KS118" s="949"/>
      <c r="KT118" s="949">
        <f t="shared" ref="KT118" si="1998">KT80+KT110</f>
        <v>185791.16074727586</v>
      </c>
      <c r="KU118" s="949"/>
      <c r="KV118" s="949"/>
      <c r="KW118" s="949"/>
      <c r="KX118" s="949">
        <f t="shared" ref="KX118" si="1999">KX80+KX110</f>
        <v>0</v>
      </c>
      <c r="KY118" s="949"/>
      <c r="KZ118" s="949"/>
      <c r="LA118" s="949"/>
      <c r="LB118" s="949">
        <f t="shared" ref="LB118" si="2000">LB80+LB110</f>
        <v>170010.05482985411</v>
      </c>
      <c r="LC118" s="949"/>
      <c r="LD118" s="949"/>
      <c r="LE118" s="949"/>
      <c r="LF118" s="949">
        <f t="shared" ref="LF118" si="2001">LF80+LF110</f>
        <v>0</v>
      </c>
      <c r="LG118" s="949"/>
      <c r="LH118" s="949"/>
      <c r="LI118" s="949"/>
      <c r="LJ118" s="949">
        <f t="shared" ref="LJ118" si="2002">LJ80+LJ110</f>
        <v>3778400.5139007582</v>
      </c>
      <c r="LK118" s="949"/>
      <c r="LL118" s="949"/>
      <c r="LM118" s="949"/>
      <c r="LN118" s="949">
        <f t="shared" ref="LN118" si="2003">LN80+LN110</f>
        <v>758402.11728564091</v>
      </c>
      <c r="LO118" s="949"/>
      <c r="LP118" s="949"/>
      <c r="LQ118" s="949"/>
      <c r="LR118" s="949">
        <f t="shared" ref="LR118" si="2004">LR80+LR110</f>
        <v>459715.00988201861</v>
      </c>
      <c r="LS118" s="949"/>
      <c r="LT118" s="949"/>
      <c r="LU118" s="949"/>
      <c r="LV118" s="949">
        <f t="shared" ref="LV118" si="2005">LV80+LV110</f>
        <v>13699.784523849699</v>
      </c>
      <c r="LW118" s="949"/>
      <c r="LX118" s="949"/>
      <c r="LY118" s="949"/>
      <c r="LZ118" s="949">
        <f t="shared" ref="LZ118" si="2006">LZ80+LZ110</f>
        <v>2105202.3684573043</v>
      </c>
      <c r="MA118" s="949"/>
      <c r="MB118" s="949"/>
      <c r="MC118" s="949"/>
      <c r="MD118" s="949">
        <f t="shared" ref="MD118" si="2007">MD80+MD110</f>
        <v>2497012.5321277264</v>
      </c>
      <c r="ME118" s="949"/>
      <c r="MF118" s="949"/>
      <c r="MG118" s="949"/>
      <c r="MH118" s="949">
        <f t="shared" ref="MH118" si="2008">MH80+MH110</f>
        <v>358717.21605660411</v>
      </c>
      <c r="MI118" s="949"/>
      <c r="MJ118" s="949"/>
      <c r="MK118" s="949"/>
      <c r="ML118" s="949">
        <f t="shared" ref="ML118" si="2009">ML80+ML110</f>
        <v>4087223.2954715802</v>
      </c>
      <c r="MM118" s="949"/>
      <c r="MN118" s="949"/>
      <c r="MO118" s="949"/>
      <c r="MP118" s="949">
        <f t="shared" ref="MP118" si="2010">MP80+MP110</f>
        <v>2091794.5154232432</v>
      </c>
      <c r="MQ118" s="949"/>
      <c r="MR118" s="949"/>
      <c r="MS118" s="949"/>
      <c r="MT118" s="949">
        <f t="shared" ref="MT118" si="2011">MT80+MT110</f>
        <v>4433547.7710253084</v>
      </c>
      <c r="MU118" s="949"/>
      <c r="MV118" s="949"/>
      <c r="MW118" s="949"/>
      <c r="MX118" s="949">
        <f t="shared" ref="MX118" si="2012">MX80+MX110</f>
        <v>1432972.5595498346</v>
      </c>
      <c r="MY118" s="949"/>
      <c r="MZ118" s="949"/>
      <c r="NA118" s="949"/>
      <c r="NB118" s="949">
        <f t="shared" ref="NB118" si="2013">NB80+NB110</f>
        <v>538929.73242624267</v>
      </c>
      <c r="NC118" s="949"/>
      <c r="ND118" s="949"/>
      <c r="NE118" s="949"/>
      <c r="NF118" s="949">
        <f t="shared" ref="NF118" si="2014">NF80+NF110</f>
        <v>4311964.449607891</v>
      </c>
      <c r="NG118" s="949"/>
      <c r="NH118" s="949"/>
      <c r="NI118" s="949"/>
      <c r="NJ118" s="949">
        <f t="shared" ref="NJ118" si="2015">NJ80+NJ110</f>
        <v>548066.41969278036</v>
      </c>
      <c r="NK118" s="949"/>
      <c r="NL118" s="949"/>
      <c r="NM118" s="949"/>
      <c r="NN118" s="949">
        <f t="shared" ref="NN118" si="2016">NN80+NN110</f>
        <v>5981980.6064348118</v>
      </c>
      <c r="NO118" s="949"/>
      <c r="NP118" s="949"/>
      <c r="NQ118" s="949"/>
      <c r="NR118" s="949">
        <f t="shared" ref="NR118" si="2017">NR80+NR110</f>
        <v>235143.01080215405</v>
      </c>
      <c r="NS118" s="949"/>
      <c r="NT118" s="949"/>
      <c r="NU118" s="949"/>
      <c r="NV118" s="949">
        <f t="shared" ref="NV118" si="2018">NV80+NV110</f>
        <v>741673.5239279063</v>
      </c>
      <c r="NW118" s="949"/>
      <c r="NX118" s="949"/>
      <c r="NY118" s="949"/>
      <c r="NZ118" s="949">
        <f t="shared" ref="NZ118" si="2019">NZ80+NZ110</f>
        <v>142588.39716026824</v>
      </c>
      <c r="OA118" s="949"/>
      <c r="OB118" s="949"/>
      <c r="OC118" s="949"/>
      <c r="OD118" s="949">
        <f t="shared" ref="OD118" si="2020">OD80+OD110</f>
        <v>1401081.9639304145</v>
      </c>
      <c r="OE118" s="949"/>
      <c r="OF118" s="949"/>
      <c r="OG118" s="949"/>
      <c r="OH118" s="949">
        <f t="shared" ref="OH118" si="2021">OH80+OH110</f>
        <v>795746.66455293656</v>
      </c>
      <c r="OI118" s="949"/>
      <c r="OJ118" s="949"/>
      <c r="OK118" s="949"/>
      <c r="OL118" s="949">
        <f t="shared" ref="OL118" si="2022">OL80+OL110</f>
        <v>2743541.4908540216</v>
      </c>
      <c r="OM118" s="949"/>
      <c r="ON118" s="949"/>
      <c r="OO118" s="949"/>
      <c r="OP118" s="949">
        <f t="shared" ref="OP118" si="2023">OP80+OP110</f>
        <v>1487269.6819183547</v>
      </c>
      <c r="OQ118" s="949"/>
      <c r="OR118" s="949"/>
      <c r="OS118" s="949"/>
      <c r="OT118" s="949">
        <f t="shared" ref="OT118" si="2024">OT80+OT110</f>
        <v>121363.31930382911</v>
      </c>
      <c r="OU118" s="949"/>
      <c r="OV118" s="949"/>
      <c r="OW118" s="949"/>
      <c r="OX118" s="949">
        <f t="shared" ref="OX118" si="2025">OX80+OX110</f>
        <v>522660.04516233003</v>
      </c>
      <c r="OY118" s="949"/>
      <c r="OZ118" s="949"/>
      <c r="PA118" s="949"/>
      <c r="PB118" s="949">
        <f t="shared" ref="PB118" si="2026">PB80+PB110</f>
        <v>679315.38920892554</v>
      </c>
      <c r="PC118" s="949"/>
      <c r="PD118" s="949"/>
      <c r="PE118" s="949"/>
      <c r="PF118" s="949">
        <f t="shared" ref="PF118" si="2027">PF80+PF110</f>
        <v>8966265.3275734428</v>
      </c>
      <c r="PG118" s="949"/>
      <c r="PH118" s="949"/>
      <c r="PI118" s="949"/>
      <c r="PJ118" s="949">
        <f t="shared" ref="PJ118" si="2028">PJ80+PJ110</f>
        <v>3613833.5286608739</v>
      </c>
      <c r="PK118" s="949"/>
      <c r="PL118" s="949"/>
      <c r="PM118" s="949"/>
      <c r="PN118" s="949">
        <f t="shared" ref="PN118" si="2029">PN80+PN110</f>
        <v>2676218.0893594627</v>
      </c>
      <c r="PO118" s="949"/>
      <c r="PP118" s="949"/>
      <c r="PQ118" s="949"/>
      <c r="PR118" s="949">
        <f t="shared" ref="PR118" si="2030">PR80+PR110</f>
        <v>2782421.5817259941</v>
      </c>
      <c r="PS118" s="949"/>
      <c r="PT118" s="949"/>
      <c r="PU118" s="949"/>
      <c r="PV118" s="949">
        <f t="shared" ref="PV118" si="2031">PV80+PV110</f>
        <v>1244446.5920380394</v>
      </c>
      <c r="PW118" s="949"/>
      <c r="PX118" s="949"/>
      <c r="PY118" s="949"/>
      <c r="PZ118" s="949">
        <f t="shared" ref="PZ118" si="2032">PZ80+PZ110</f>
        <v>31308213.394523337</v>
      </c>
      <c r="QA118" s="949"/>
      <c r="QB118" s="949"/>
      <c r="QC118" s="949"/>
      <c r="QD118" s="949">
        <f t="shared" ref="QD118" si="2033">QD80+QD110</f>
        <v>219260.83444116279</v>
      </c>
      <c r="QE118" s="949"/>
      <c r="QF118" s="949"/>
      <c r="QG118" s="949"/>
      <c r="QH118" s="949">
        <f t="shared" ref="QH118" si="2034">QH80+QH110</f>
        <v>1243057.2155719162</v>
      </c>
      <c r="QI118" s="949"/>
      <c r="QJ118" s="949"/>
      <c r="QK118" s="949"/>
      <c r="QL118" s="949">
        <f t="shared" ref="QL118" si="2035">QL80+QL110</f>
        <v>4982509.7420418328</v>
      </c>
      <c r="QM118" s="949"/>
      <c r="QN118" s="949"/>
      <c r="QO118" s="949"/>
      <c r="QP118" s="949">
        <f t="shared" ref="QP118" si="2036">QP80+QP110</f>
        <v>4974162.8991819937</v>
      </c>
      <c r="QQ118" s="949"/>
      <c r="QR118" s="949"/>
      <c r="QS118" s="949"/>
      <c r="QT118" s="949">
        <f t="shared" ref="QT118" si="2037">QT80+QT110</f>
        <v>2437187.3800009899</v>
      </c>
      <c r="QU118" s="949"/>
      <c r="QV118" s="949"/>
      <c r="QW118" s="949"/>
      <c r="QX118" s="949">
        <f t="shared" ref="QX118" si="2038">QX80+QX110</f>
        <v>838152.98265999579</v>
      </c>
      <c r="QY118" s="949"/>
      <c r="QZ118" s="949"/>
      <c r="RA118" s="949"/>
      <c r="RB118" s="949">
        <f t="shared" ref="RB118" si="2039">RB80+RB110</f>
        <v>956152.98132598144</v>
      </c>
      <c r="RC118" s="949"/>
      <c r="RD118" s="949"/>
      <c r="RE118" s="949"/>
      <c r="RF118" s="949">
        <f t="shared" ref="RF118" si="2040">RF80+RF110</f>
        <v>1797047.3107246801</v>
      </c>
      <c r="RG118" s="949"/>
      <c r="RH118" s="949"/>
      <c r="RI118" s="949"/>
      <c r="RJ118" s="949">
        <f t="shared" ref="RJ118" si="2041">RJ80+RJ110</f>
        <v>1205660.8523462852</v>
      </c>
      <c r="RK118" s="949"/>
      <c r="RL118" s="949"/>
      <c r="RM118" s="949"/>
      <c r="RN118" s="949">
        <f t="shared" ref="RN118" si="2042">RN80+RN110</f>
        <v>75830.60293697461</v>
      </c>
      <c r="RO118" s="949"/>
      <c r="RP118" s="949"/>
      <c r="RQ118" s="949"/>
      <c r="RR118" s="949">
        <f t="shared" ref="RR118" si="2043">RR80+RR110</f>
        <v>104047.82375006238</v>
      </c>
      <c r="RS118" s="949"/>
      <c r="RT118" s="949"/>
      <c r="RU118" s="949"/>
      <c r="RV118" s="949">
        <f t="shared" ref="RV118" si="2044">RV80+RV110</f>
        <v>5237231.2178145926</v>
      </c>
      <c r="RW118" s="949"/>
      <c r="RX118" s="949"/>
      <c r="RY118" s="949"/>
      <c r="RZ118" s="949">
        <f t="shared" ref="RZ118" si="2045">RZ80+RZ110</f>
        <v>1344428.3620515862</v>
      </c>
      <c r="SA118" s="949"/>
      <c r="SB118" s="949"/>
      <c r="SC118" s="949"/>
      <c r="SD118" s="949">
        <f t="shared" ref="SD118" si="2046">SD80+SD110</f>
        <v>647934.73178982188</v>
      </c>
      <c r="SE118" s="949"/>
      <c r="SF118" s="949"/>
      <c r="SG118" s="949"/>
      <c r="SH118" s="949">
        <f t="shared" ref="SH118" si="2047">SH80+SH110</f>
        <v>178126.92646509572</v>
      </c>
      <c r="SI118" s="949"/>
      <c r="SJ118" s="949"/>
      <c r="SK118" s="949"/>
      <c r="SL118" s="949">
        <f t="shared" ref="SL118" si="2048">SL80+SL110</f>
        <v>13941.494674351394</v>
      </c>
      <c r="SM118" s="949"/>
      <c r="SN118" s="949"/>
      <c r="SO118" s="949"/>
      <c r="SP118" s="949">
        <f t="shared" ref="SP118" si="2049">SP80+SP110</f>
        <v>11138.628566313011</v>
      </c>
      <c r="SQ118" s="949"/>
      <c r="SR118" s="949"/>
      <c r="SS118" s="949"/>
      <c r="ST118" s="949">
        <f t="shared" ref="ST118" si="2050">ST80+ST110</f>
        <v>2260040.2293808493</v>
      </c>
      <c r="SU118" s="949"/>
      <c r="SV118" s="949"/>
      <c r="SW118" s="949"/>
      <c r="SX118" s="949">
        <f t="shared" ref="SX118" si="2051">SX80+SX110</f>
        <v>88606.158727307658</v>
      </c>
      <c r="SY118" s="949"/>
      <c r="SZ118" s="949"/>
      <c r="TA118" s="949"/>
      <c r="TB118" s="949">
        <f t="shared" ref="TB118" si="2052">TB80+TB110</f>
        <v>148680.44864693869</v>
      </c>
      <c r="TC118" s="949"/>
      <c r="TD118" s="949"/>
      <c r="TE118" s="949"/>
      <c r="TF118" s="949">
        <f t="shared" ref="TF118" si="2053">TF80+TF110</f>
        <v>173591.58818764711</v>
      </c>
      <c r="TG118" s="949"/>
      <c r="TH118" s="949"/>
      <c r="TI118" s="949"/>
      <c r="TJ118" s="949">
        <f t="shared" ref="TJ118" si="2054">TJ80+TJ110</f>
        <v>468039.92530248477</v>
      </c>
      <c r="TK118" s="949"/>
      <c r="TL118" s="949"/>
      <c r="TM118" s="949"/>
      <c r="TN118" s="949">
        <f t="shared" ref="TN118" si="2055">TN80+TN110</f>
        <v>2506228.0581514975</v>
      </c>
      <c r="TO118" s="949"/>
      <c r="TP118" s="949"/>
      <c r="TQ118" s="949"/>
      <c r="TR118" s="949">
        <f t="shared" ref="TR118" si="2056">TR80+TR110</f>
        <v>3095029.0558835785</v>
      </c>
      <c r="TS118" s="949"/>
      <c r="TT118" s="949"/>
      <c r="TU118" s="949"/>
      <c r="TV118" s="949">
        <f t="shared" ref="TV118" si="2057">TV80+TV110</f>
        <v>3083379.5223722267</v>
      </c>
      <c r="TW118" s="949"/>
      <c r="TX118" s="949"/>
      <c r="TY118" s="949"/>
      <c r="TZ118" s="949">
        <f t="shared" ref="TZ118" si="2058">TZ80+TZ110</f>
        <v>3408543.8858833313</v>
      </c>
      <c r="UA118" s="949"/>
      <c r="UB118" s="949"/>
      <c r="UC118" s="949"/>
      <c r="UD118" s="949">
        <f t="shared" ref="UD118" si="2059">UD80+UD110</f>
        <v>12280.776337886733</v>
      </c>
      <c r="UE118" s="949"/>
      <c r="UF118" s="949"/>
      <c r="UG118" s="949"/>
      <c r="UH118" s="949">
        <f t="shared" ref="UH118" si="2060">UH80+UH110</f>
        <v>392131.77592858719</v>
      </c>
      <c r="UI118" s="949"/>
      <c r="UJ118" s="949"/>
      <c r="UK118" s="949"/>
      <c r="UL118" s="949">
        <f t="shared" ref="UL118" si="2061">UL80+UL110</f>
        <v>309844.59285287198</v>
      </c>
      <c r="UM118" s="949"/>
      <c r="UN118" s="949"/>
      <c r="UO118" s="949"/>
      <c r="UP118" s="949">
        <f t="shared" ref="UP118" si="2062">UP80+UP110</f>
        <v>3385214.9115089774</v>
      </c>
      <c r="UQ118" s="949"/>
      <c r="UR118" s="949"/>
      <c r="US118" s="949"/>
      <c r="UT118" s="949">
        <f t="shared" ref="UT118" si="2063">UT80+UT110</f>
        <v>330476.0038267757</v>
      </c>
      <c r="UU118" s="949"/>
      <c r="UV118" s="949"/>
      <c r="UW118" s="949"/>
      <c r="UX118" s="949">
        <f t="shared" ref="UX118" si="2064">UX80+UX110</f>
        <v>1917463.5594461332</v>
      </c>
      <c r="UY118" s="949"/>
      <c r="UZ118" s="949"/>
      <c r="VA118" s="949"/>
      <c r="VB118" s="949">
        <f t="shared" ref="VB118" si="2065">VB80+VB110</f>
        <v>49280.071127424642</v>
      </c>
      <c r="VC118" s="949"/>
      <c r="VD118" s="949"/>
      <c r="VE118" s="949"/>
      <c r="VF118" s="949">
        <f t="shared" ref="VF118" si="2066">VF80+VF110</f>
        <v>259514.01706464612</v>
      </c>
      <c r="VG118" s="949"/>
      <c r="VH118" s="949"/>
      <c r="VI118" s="949"/>
      <c r="VJ118" s="949">
        <f t="shared" ref="VJ118" si="2067">VJ80+VJ110</f>
        <v>10393205.506444091</v>
      </c>
      <c r="VK118" s="949"/>
      <c r="VL118" s="949"/>
      <c r="VM118" s="949"/>
      <c r="VN118" s="949">
        <f t="shared" ref="VN118" si="2068">VN80+VN110</f>
        <v>922157.87071436527</v>
      </c>
      <c r="VO118" s="949"/>
      <c r="VP118" s="949"/>
      <c r="VQ118" s="949"/>
      <c r="VR118" s="949">
        <f t="shared" ref="VR118" si="2069">VR80+VR110</f>
        <v>-2493593.2538752821</v>
      </c>
      <c r="VS118" s="949"/>
      <c r="VT118" s="949"/>
      <c r="VU118" s="949"/>
      <c r="VV118" s="949">
        <f t="shared" ref="VV118" si="2070">VV80+VV110</f>
        <v>9243995.020834351</v>
      </c>
      <c r="VW118" s="949"/>
      <c r="VX118" s="949"/>
      <c r="VY118" s="949"/>
      <c r="VZ118" s="949">
        <f t="shared" ref="VZ118" si="2071">VZ80+VZ110</f>
        <v>3377111.2903938689</v>
      </c>
      <c r="WA118" s="949"/>
      <c r="WB118" s="949"/>
      <c r="WC118" s="949"/>
      <c r="WD118" s="949">
        <f t="shared" ref="WD118" si="2072">WD80+WD110</f>
        <v>1820975.4764391221</v>
      </c>
      <c r="WE118" s="949"/>
      <c r="WF118" s="949"/>
      <c r="WG118" s="949"/>
      <c r="WH118" s="949">
        <f t="shared" ref="WH118" si="2073">WH80+WH110</f>
        <v>200310.10894761694</v>
      </c>
      <c r="WI118" s="949"/>
      <c r="WJ118" s="949"/>
      <c r="WK118" s="949"/>
      <c r="WL118" s="949">
        <f t="shared" ref="WL118" si="2074">WL80+WL110</f>
        <v>8810316.9613812882</v>
      </c>
      <c r="WM118" s="949"/>
      <c r="WN118" s="949"/>
      <c r="WO118" s="949"/>
      <c r="WP118" s="949">
        <f t="shared" ref="WP118" si="2075">WP80+WP110</f>
        <v>2950491.037366116</v>
      </c>
      <c r="WQ118" s="949"/>
      <c r="WR118" s="949"/>
      <c r="WS118" s="949"/>
      <c r="WT118" s="949">
        <f t="shared" ref="WT118" si="2076">WT80+WT110</f>
        <v>2678435.1813363591</v>
      </c>
      <c r="WU118" s="949"/>
      <c r="WV118" s="949"/>
      <c r="WW118" s="949"/>
      <c r="WX118" s="949">
        <f t="shared" ref="WX118" si="2077">WX80+WX110</f>
        <v>22030722.636791892</v>
      </c>
      <c r="WY118" s="949"/>
      <c r="WZ118" s="949"/>
      <c r="XA118" s="949"/>
      <c r="XB118" s="949">
        <f t="shared" ref="XB118" si="2078">XB80+XB110</f>
        <v>950265.94667731202</v>
      </c>
      <c r="XC118" s="949"/>
      <c r="XD118" s="949"/>
      <c r="XE118" s="949"/>
      <c r="XF118" s="949">
        <f t="shared" ref="XF118" si="2079">XF80+XF110</f>
        <v>3368805.4257098073</v>
      </c>
      <c r="XG118" s="949"/>
      <c r="XH118" s="949"/>
      <c r="XI118" s="949"/>
      <c r="XJ118" s="949">
        <f t="shared" ref="XJ118" si="2080">XJ80+XJ110</f>
        <v>6770714.6939152628</v>
      </c>
      <c r="XK118" s="949"/>
      <c r="XL118" s="949"/>
      <c r="XM118" s="949"/>
      <c r="XN118" s="949">
        <f t="shared" ref="XN118" si="2081">XN80+XN110</f>
        <v>57734.160810866757</v>
      </c>
      <c r="XO118" s="949"/>
      <c r="XP118" s="949"/>
      <c r="XQ118" s="949"/>
      <c r="XR118" s="949">
        <f t="shared" ref="XR118" si="2082">XR80+XR110</f>
        <v>4130291.4994817502</v>
      </c>
      <c r="XS118" s="949"/>
      <c r="XT118" s="949"/>
      <c r="XU118" s="949"/>
      <c r="XV118" s="949">
        <f t="shared" ref="XV118" si="2083">XV80+XV110</f>
        <v>3254169.087206115</v>
      </c>
      <c r="XW118" s="949"/>
      <c r="XX118" s="949"/>
      <c r="XY118" s="949"/>
      <c r="XZ118" s="949">
        <f t="shared" ref="XZ118" si="2084">XZ80+XZ110</f>
        <v>889783.10773712595</v>
      </c>
      <c r="YA118" s="949"/>
      <c r="YB118" s="949"/>
      <c r="YC118" s="949"/>
      <c r="YD118" s="949">
        <f t="shared" ref="YD118" si="2085">YD80+YD110</f>
        <v>315263.3108143495</v>
      </c>
      <c r="YE118" s="949"/>
      <c r="YF118" s="949"/>
      <c r="YG118" s="949"/>
      <c r="YH118" s="949">
        <f t="shared" ref="YH118" si="2086">YH80+YH110</f>
        <v>3525573.7930711838</v>
      </c>
      <c r="YI118" s="949"/>
      <c r="YJ118" s="949"/>
      <c r="YK118" s="949"/>
      <c r="YL118" s="949">
        <f t="shared" ref="YL118" si="2087">YL80+YL110</f>
        <v>3481455.5978897265</v>
      </c>
      <c r="YM118" s="949"/>
      <c r="YN118" s="949"/>
      <c r="YO118" s="949"/>
      <c r="YP118" s="949">
        <f t="shared" ref="YP118" si="2088">YP80+YP110</f>
        <v>166010.67780892493</v>
      </c>
      <c r="YQ118" s="949"/>
      <c r="YR118" s="949"/>
      <c r="YS118" s="949"/>
      <c r="YT118" s="949">
        <f t="shared" ref="YT118" si="2089">YT80+YT110</f>
        <v>4829819.4735997282</v>
      </c>
      <c r="YU118" s="949"/>
      <c r="YV118" s="949"/>
      <c r="YW118" s="949"/>
      <c r="YX118" s="949">
        <f t="shared" ref="YX118" si="2090">YX80+YX110</f>
        <v>1552970.0808934993</v>
      </c>
      <c r="YY118" s="949"/>
      <c r="YZ118" s="949"/>
      <c r="ZA118" s="949"/>
      <c r="ZB118" s="949">
        <f t="shared" ref="ZB118" si="2091">ZB80+ZB110</f>
        <v>7254758.6842258712</v>
      </c>
      <c r="ZC118" s="949"/>
      <c r="ZD118" s="949"/>
      <c r="ZE118" s="949"/>
      <c r="ZF118" s="949">
        <f t="shared" ref="ZF118" si="2092">ZF80+ZF110</f>
        <v>0</v>
      </c>
      <c r="ZG118" s="949"/>
      <c r="ZH118" s="949"/>
      <c r="ZI118" s="949"/>
      <c r="ZJ118" s="949">
        <f t="shared" ref="ZJ118" si="2093">ZJ80+ZJ110</f>
        <v>14825665.66563292</v>
      </c>
      <c r="ZK118" s="949"/>
      <c r="ZL118" s="949"/>
      <c r="ZM118" s="949"/>
      <c r="ZN118" s="949">
        <f t="shared" ref="ZN118" si="2094">ZN80+ZN110</f>
        <v>13321503.591291063</v>
      </c>
      <c r="ZO118" s="949"/>
      <c r="ZP118" s="949"/>
      <c r="ZQ118" s="949"/>
      <c r="ZR118" s="949">
        <f t="shared" ref="ZR118" si="2095">ZR80+ZR110</f>
        <v>4939478.8863865472</v>
      </c>
      <c r="ZS118" s="949"/>
      <c r="ZT118" s="949"/>
      <c r="ZU118" s="949"/>
      <c r="ZV118" s="949">
        <f t="shared" ref="ZV118" si="2096">ZV80+ZV110</f>
        <v>7870814.0532588866</v>
      </c>
      <c r="ZW118" s="949"/>
      <c r="ZX118" s="949"/>
      <c r="ZY118" s="949"/>
      <c r="ZZ118" s="949">
        <f t="shared" ref="ZZ118" si="2097">ZZ80+ZZ110</f>
        <v>11208966.215116028</v>
      </c>
      <c r="AAA118" s="949"/>
      <c r="AAB118" s="949"/>
      <c r="AAC118" s="949"/>
      <c r="AAD118" s="949">
        <f t="shared" ref="AAD118" si="2098">AAD80+AAD110</f>
        <v>28225955.816945396</v>
      </c>
      <c r="AAE118" s="949"/>
      <c r="AAF118" s="949"/>
      <c r="AAG118" s="949"/>
      <c r="AAH118" s="949">
        <f t="shared" ref="AAH118" si="2099">AAH80+AAH110</f>
        <v>681301.81171616877</v>
      </c>
      <c r="AAI118" s="949"/>
      <c r="AAJ118" s="949"/>
      <c r="AAK118" s="949"/>
      <c r="AAL118" s="949">
        <f t="shared" ref="AAL118" si="2100">AAL80+AAL110</f>
        <v>4131124.7501445096</v>
      </c>
      <c r="AAM118" s="949"/>
      <c r="AAN118" s="949"/>
      <c r="AAO118" s="949"/>
      <c r="AAP118" s="949">
        <f t="shared" ref="AAP118" si="2101">AAP80+AAP110</f>
        <v>2309644.5980701838</v>
      </c>
      <c r="AAQ118" s="949"/>
      <c r="AAR118" s="949"/>
      <c r="AAS118" s="949"/>
      <c r="AAT118" s="949">
        <f t="shared" ref="AAT118" si="2102">AAT80+AAT110</f>
        <v>2410018.2882404607</v>
      </c>
      <c r="AAU118" s="949"/>
      <c r="AAV118" s="949"/>
      <c r="AAW118" s="949"/>
      <c r="AAX118" s="949">
        <f t="shared" ref="AAX118" si="2103">AAX80+AAX110</f>
        <v>3377298.8888626327</v>
      </c>
      <c r="AAY118" s="949"/>
      <c r="AAZ118" s="949"/>
      <c r="ABA118" s="949"/>
      <c r="ABB118" s="949">
        <f t="shared" ref="ABB118" si="2104">ABB80+ABB110</f>
        <v>1126944.3511926436</v>
      </c>
      <c r="ABC118" s="949"/>
      <c r="ABD118" s="949"/>
      <c r="ABE118" s="949"/>
      <c r="ABF118" s="949">
        <f t="shared" ref="ABF118" si="2105">ABF80+ABF110</f>
        <v>2428633.8000269765</v>
      </c>
      <c r="ABG118" s="949"/>
      <c r="ABH118" s="949"/>
      <c r="ABI118" s="949"/>
      <c r="ABJ118" s="949">
        <f t="shared" ref="ABJ118" si="2106">ABJ80+ABJ110</f>
        <v>2735055.1969741033</v>
      </c>
      <c r="ABK118" s="949"/>
      <c r="ABL118" s="949"/>
      <c r="ABM118" s="949"/>
      <c r="ABN118" s="949">
        <f t="shared" ref="ABN118" si="2107">ABN80+ABN110</f>
        <v>2809640.2261656011</v>
      </c>
      <c r="ABO118" s="949"/>
      <c r="ABP118" s="949"/>
      <c r="ABQ118" s="949"/>
      <c r="ABR118" s="949">
        <f t="shared" ref="ABR118" si="2108">ABR80+ABR110</f>
        <v>1606195.4497551685</v>
      </c>
      <c r="ABS118" s="949"/>
      <c r="ABT118" s="949"/>
      <c r="ABU118" s="949"/>
      <c r="ABV118" s="949">
        <f t="shared" ref="ABV118" si="2109">ABV80+ABV110</f>
        <v>4765714.2550219279</v>
      </c>
      <c r="ABW118" s="949"/>
      <c r="ABX118" s="949"/>
      <c r="ABY118" s="949"/>
      <c r="ABZ118" s="949">
        <f t="shared" ref="ABZ118" si="2110">ABZ80+ABZ110</f>
        <v>2250939.9463422</v>
      </c>
      <c r="ACA118" s="949"/>
      <c r="ACB118" s="949"/>
      <c r="ACC118" s="949"/>
      <c r="ACD118" s="949">
        <f t="shared" ref="ACD118" si="2111">ACD80+ACD110</f>
        <v>887348.94818289508</v>
      </c>
      <c r="ACE118" s="949"/>
      <c r="ACF118" s="949"/>
      <c r="ACG118" s="949"/>
      <c r="ACH118" s="949">
        <f t="shared" ref="ACH118" si="2112">ACH80+ACH110</f>
        <v>3449709.3788973237</v>
      </c>
      <c r="ACI118" s="949"/>
      <c r="ACJ118" s="949"/>
      <c r="ACK118" s="949"/>
      <c r="ACL118" s="949">
        <f t="shared" ref="ACL118" si="2113">ACL80+ACL110</f>
        <v>2470628.0099136448</v>
      </c>
      <c r="ACM118" s="949"/>
      <c r="ACN118" s="949"/>
      <c r="ACO118" s="949"/>
      <c r="ACP118" s="949">
        <f t="shared" ref="ACP118" si="2114">ACP80+ACP110</f>
        <v>2845535.5126014412</v>
      </c>
      <c r="ACQ118" s="949"/>
      <c r="ACR118" s="949"/>
      <c r="ACS118" s="949"/>
      <c r="ACT118" s="949">
        <f t="shared" ref="ACT118" si="2115">ACT80+ACT110</f>
        <v>23079.72329767255</v>
      </c>
      <c r="ACU118" s="949"/>
      <c r="ACV118" s="949"/>
      <c r="ACW118" s="949"/>
      <c r="ACX118" s="949">
        <f t="shared" ref="ACX118" si="2116">ACX80+ACX110</f>
        <v>0</v>
      </c>
      <c r="ACY118" s="949"/>
      <c r="ACZ118" s="949"/>
      <c r="ADA118" s="949"/>
      <c r="ADB118" s="949">
        <f t="shared" ref="ADB118" si="2117">ADB80+ADB110</f>
        <v>-29784183.808222674</v>
      </c>
      <c r="ADC118" s="949"/>
      <c r="ADD118" s="949"/>
      <c r="ADE118" s="949"/>
      <c r="ADF118" s="949">
        <f t="shared" ref="ADF118" si="2118">ADF80+ADF110</f>
        <v>38389477.705381081</v>
      </c>
      <c r="ADG118" s="949"/>
      <c r="ADH118" s="949"/>
      <c r="ADI118" s="949"/>
      <c r="ADJ118" s="949">
        <f t="shared" ref="ADJ118" si="2119">ADJ80+ADJ110</f>
        <v>22229426.784641523</v>
      </c>
      <c r="ADK118" s="949"/>
      <c r="ADL118" s="949"/>
      <c r="ADM118" s="949"/>
      <c r="ADN118" s="949">
        <f t="shared" ref="ADN118" si="2120">ADN80+ADN110</f>
        <v>10113855.756005447</v>
      </c>
      <c r="ADO118" s="949"/>
      <c r="ADP118" s="949"/>
      <c r="ADQ118" s="949"/>
      <c r="ADR118" s="949">
        <f t="shared" ref="ADR118" si="2121">ADR80+ADR110</f>
        <v>7202496.7860280732</v>
      </c>
      <c r="ADS118" s="949"/>
      <c r="ADT118" s="949"/>
      <c r="ADU118" s="949"/>
      <c r="ADV118" s="949">
        <f t="shared" ref="ADV118" si="2122">ADV80+ADV110</f>
        <v>13054874.301857993</v>
      </c>
      <c r="ADW118" s="949"/>
      <c r="ADX118" s="949"/>
      <c r="ADY118" s="949"/>
      <c r="ADZ118" s="949">
        <f t="shared" ref="ADZ118" si="2123">ADZ80+ADZ110</f>
        <v>13979288.644928932</v>
      </c>
      <c r="AEA118" s="949"/>
      <c r="AEB118" s="949"/>
      <c r="AEC118" s="949"/>
      <c r="AED118" s="950">
        <f t="shared" si="1924"/>
        <v>533421.50397481071</v>
      </c>
    </row>
  </sheetData>
  <mergeCells count="202">
    <mergeCell ref="ABO28:ABR28"/>
    <mergeCell ref="ACQ28:ACT28"/>
    <mergeCell ref="ADK28:ADN28"/>
    <mergeCell ref="ADO28:ADR28"/>
    <mergeCell ref="ADS28:ADV28"/>
    <mergeCell ref="ADW28:ADZ28"/>
    <mergeCell ref="AEA28:AED28"/>
    <mergeCell ref="EQ28:ET28"/>
    <mergeCell ref="ACU28:ACX28"/>
    <mergeCell ref="ZC28:ZF28"/>
    <mergeCell ref="FW28:FZ28"/>
    <mergeCell ref="GA28:GD28"/>
    <mergeCell ref="GE28:GH28"/>
    <mergeCell ref="GI28:GL28"/>
    <mergeCell ref="HK28:HN28"/>
    <mergeCell ref="HO28:HR28"/>
    <mergeCell ref="HS28:HV28"/>
    <mergeCell ref="HW28:HZ28"/>
    <mergeCell ref="IA28:ID28"/>
    <mergeCell ref="IE28:IH28"/>
    <mergeCell ref="GM28:GP28"/>
    <mergeCell ref="GQ28:GT28"/>
    <mergeCell ref="GU28:GX28"/>
    <mergeCell ref="GY28:HB28"/>
    <mergeCell ref="CQ28:CT28"/>
    <mergeCell ref="DG28:DJ28"/>
    <mergeCell ref="A24:C27"/>
    <mergeCell ref="G28:J28"/>
    <mergeCell ref="K28:N28"/>
    <mergeCell ref="O28:R28"/>
    <mergeCell ref="S28:V28"/>
    <mergeCell ref="W28:Z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FO28:FR28"/>
    <mergeCell ref="FS28:FV28"/>
    <mergeCell ref="EU28:EX28"/>
    <mergeCell ref="EY28:FB28"/>
    <mergeCell ref="FC28:FF28"/>
    <mergeCell ref="FG28:FJ28"/>
    <mergeCell ref="FK28:FN28"/>
    <mergeCell ref="CU28:CX28"/>
    <mergeCell ref="CY28:DB28"/>
    <mergeCell ref="DC28:DF28"/>
    <mergeCell ref="DS28:DV28"/>
    <mergeCell ref="DW28:DZ28"/>
    <mergeCell ref="EA28:ED28"/>
    <mergeCell ref="EE28:EH28"/>
    <mergeCell ref="EI28:EL28"/>
    <mergeCell ref="EM28:EP28"/>
    <mergeCell ref="DK28:DN28"/>
    <mergeCell ref="DO28:DR28"/>
    <mergeCell ref="BW28:BZ28"/>
    <mergeCell ref="CA28:CD28"/>
    <mergeCell ref="CE28:CH28"/>
    <mergeCell ref="CI28:CL28"/>
    <mergeCell ref="CM28:CP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UI28:UL28"/>
    <mergeCell ref="UM28:UP28"/>
    <mergeCell ref="UQ28:UT28"/>
    <mergeCell ref="UU28:UX28"/>
    <mergeCell ref="UY28:VB28"/>
    <mergeCell ref="VC28:VF28"/>
    <mergeCell ref="VS28:VV28"/>
    <mergeCell ref="TK28:TN28"/>
    <mergeCell ref="TO28:TR28"/>
    <mergeCell ref="TS28:TV28"/>
    <mergeCell ref="TW28:TZ28"/>
    <mergeCell ref="UA28:UD28"/>
    <mergeCell ref="UE28:UH28"/>
    <mergeCell ref="WQ28:WT28"/>
    <mergeCell ref="WU28:WX28"/>
    <mergeCell ref="WY28:XB28"/>
    <mergeCell ref="XC28:XF28"/>
    <mergeCell ref="XG28:XJ28"/>
    <mergeCell ref="XK28:XN28"/>
    <mergeCell ref="VG28:VJ28"/>
    <mergeCell ref="VW28:VZ28"/>
    <mergeCell ref="WA28:WD28"/>
    <mergeCell ref="WE28:WH28"/>
    <mergeCell ref="WI28:WL28"/>
    <mergeCell ref="WM28:WP28"/>
    <mergeCell ref="AAI28:AAL28"/>
    <mergeCell ref="YM28:YP28"/>
    <mergeCell ref="YQ28:YT28"/>
    <mergeCell ref="YU28:YX28"/>
    <mergeCell ref="YY28:ZB28"/>
    <mergeCell ref="ZG28:ZJ28"/>
    <mergeCell ref="XO28:XR28"/>
    <mergeCell ref="XS28:XV28"/>
    <mergeCell ref="XW28:XZ28"/>
    <mergeCell ref="YA28:YD28"/>
    <mergeCell ref="YE28:YH28"/>
    <mergeCell ref="YI28:YL28"/>
    <mergeCell ref="ABG28:ABJ28"/>
    <mergeCell ref="ABK28:ABN28"/>
    <mergeCell ref="ADC28:ADF28"/>
    <mergeCell ref="ADG28:ADJ28"/>
    <mergeCell ref="ACY28:ADB28"/>
    <mergeCell ref="ACE28:ACH28"/>
    <mergeCell ref="ACI28:ACL28"/>
    <mergeCell ref="ACM28:ACP28"/>
    <mergeCell ref="VK28:VN28"/>
    <mergeCell ref="VO28:VR28"/>
    <mergeCell ref="AAE28:AAH28"/>
    <mergeCell ref="ABC28:ABF28"/>
    <mergeCell ref="ACA28:ACD28"/>
    <mergeCell ref="AAM28:AAP28"/>
    <mergeCell ref="AAQ28:AAT28"/>
    <mergeCell ref="AAU28:AAX28"/>
    <mergeCell ref="AAY28:ABB28"/>
    <mergeCell ref="ABS28:ABV28"/>
    <mergeCell ref="ABW28:ABZ28"/>
    <mergeCell ref="ZK28:ZN28"/>
    <mergeCell ref="ZO28:ZR28"/>
    <mergeCell ref="ZS28:ZV28"/>
    <mergeCell ref="ZW28:ZZ28"/>
    <mergeCell ref="AAA28:AAD28"/>
  </mergeCells>
  <conditionalFormatting sqref="A22:XFD22">
    <cfRule type="containsText" dxfId="2" priority="1" operator="containsText" text="true">
      <formula>NOT(ISERROR(SEARCH("true",A22)))</formula>
    </cfRule>
  </conditionalFormatting>
  <conditionalFormatting sqref="G22:AED22">
    <cfRule type="containsText" dxfId="1" priority="2" operator="containsText" text="false">
      <formula>NOT(ISERROR(SEARCH("false",G22)))</formula>
    </cfRule>
  </conditionalFormatting>
  <conditionalFormatting sqref="J102:AED105">
    <cfRule type="containsErrors" dxfId="0" priority="11">
      <formula>ISERROR(J102)</formula>
    </cfRule>
  </conditionalFormatting>
  <pageMargins left="0.75" right="0.75" top="1.125" bottom="1" header="0.5" footer="0.5"/>
  <pageSetup scale="40"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67" manualBreakCount="67">
    <brk id="14" max="111" man="1"/>
    <brk id="26" max="111" man="1"/>
    <brk id="38" max="111" man="1"/>
    <brk id="50" max="111" man="1"/>
    <brk id="62" max="111" man="1"/>
    <brk id="74" max="111" man="1"/>
    <brk id="86" max="111" man="1"/>
    <brk id="98" max="111" man="1"/>
    <brk id="110" max="111" man="1"/>
    <brk id="122" max="115" man="1"/>
    <brk id="134" max="115" man="1"/>
    <brk id="146" max="115" man="1"/>
    <brk id="158" max="115" man="1"/>
    <brk id="170" max="115" man="1"/>
    <brk id="182" max="115" man="1"/>
    <brk id="194" max="115" man="1"/>
    <brk id="206" max="115" man="1"/>
    <brk id="218" max="115" man="1"/>
    <brk id="230" max="115" man="1"/>
    <brk id="242" max="115" man="1"/>
    <brk id="254" max="115" man="1"/>
    <brk id="266" max="115" man="1"/>
    <brk id="278" max="115" man="1"/>
    <brk id="290" max="115" man="1"/>
    <brk id="302" max="115" man="1"/>
    <brk id="314" max="115" man="1"/>
    <brk id="326" max="115" man="1"/>
    <brk id="338" max="115" man="1"/>
    <brk id="350" max="115" man="1"/>
    <brk id="362" max="115" man="1"/>
    <brk id="374" max="115" man="1"/>
    <brk id="386" max="115" man="1"/>
    <brk id="398" max="115" man="1"/>
    <brk id="410" max="115" man="1"/>
    <brk id="422" max="115" man="1"/>
    <brk id="434" max="115" man="1"/>
    <brk id="446" max="115" man="1"/>
    <brk id="458" max="115" man="1"/>
    <brk id="470" max="115" man="1"/>
    <brk id="482" max="115" man="1"/>
    <brk id="494" max="115" man="1"/>
    <brk id="506" max="115" man="1"/>
    <brk id="518" max="115" man="1"/>
    <brk id="530" max="115" man="1"/>
    <brk id="542" max="115" man="1"/>
    <brk id="554" max="115" man="1"/>
    <brk id="566" max="115" man="1"/>
    <brk id="578" max="115" man="1"/>
    <brk id="590" max="115" man="1"/>
    <brk id="602" max="115" man="1"/>
    <brk id="614" max="115" man="1"/>
    <brk id="626" max="115" man="1"/>
    <brk id="638" max="115" man="1"/>
    <brk id="650" max="115" man="1"/>
    <brk id="662" max="115" man="1"/>
    <brk id="674" max="115" man="1"/>
    <brk id="686" max="115" man="1"/>
    <brk id="698" max="115" man="1"/>
    <brk id="710" max="115" man="1"/>
    <brk id="722" max="115" man="1"/>
    <brk id="734" max="115" man="1"/>
    <brk id="746" max="115" man="1"/>
    <brk id="758" max="115" man="1"/>
    <brk id="770" max="115" man="1"/>
    <brk id="782" max="115" man="1"/>
    <brk id="794" max="115" man="1"/>
    <brk id="806" max="115" man="1"/>
  </col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340" t="str">
        <f>+'Appendix A'!A1</f>
        <v xml:space="preserve">Virginia Electric and Power Company  </v>
      </c>
      <c r="B1" s="1340"/>
      <c r="C1" s="1340"/>
      <c r="D1" s="1340"/>
      <c r="E1" s="1340"/>
      <c r="F1" s="1340"/>
    </row>
    <row r="2" spans="1:11" ht="17.399999999999999">
      <c r="A2" s="1340" t="s">
        <v>661</v>
      </c>
      <c r="B2" s="1340"/>
      <c r="C2" s="1340"/>
      <c r="D2" s="1340"/>
      <c r="E2" s="1340"/>
      <c r="F2" s="1340"/>
      <c r="G2" s="1340"/>
      <c r="H2" s="1340"/>
      <c r="I2" s="1340"/>
      <c r="J2" s="1340"/>
      <c r="K2" s="1340"/>
    </row>
    <row r="3" spans="1:11" ht="15.6">
      <c r="A3" s="1341" t="s">
        <v>218</v>
      </c>
      <c r="B3" s="1439"/>
      <c r="C3" s="1439"/>
      <c r="D3" s="1439"/>
      <c r="E3" s="1439"/>
      <c r="F3" s="1439"/>
    </row>
    <row r="4" spans="1:11">
      <c r="A4" s="70"/>
      <c r="B4" s="43"/>
      <c r="C4" s="174"/>
      <c r="D4" s="1438" t="s">
        <v>580</v>
      </c>
      <c r="E4" s="1438"/>
      <c r="F4" s="70"/>
    </row>
    <row r="5" spans="1:11">
      <c r="A5" s="43"/>
      <c r="B5" s="70"/>
      <c r="C5" s="70"/>
      <c r="D5" s="70"/>
      <c r="E5" s="70"/>
      <c r="F5" s="70"/>
    </row>
    <row r="6" spans="1:11">
      <c r="A6" s="70"/>
      <c r="B6" s="70"/>
      <c r="C6" s="70"/>
      <c r="D6" s="43"/>
      <c r="E6" s="79"/>
      <c r="F6" s="70"/>
    </row>
    <row r="7" spans="1:11">
      <c r="A7" s="70"/>
      <c r="B7" s="70"/>
      <c r="C7" s="70"/>
      <c r="D7" s="70"/>
      <c r="E7" s="70"/>
      <c r="F7" s="70"/>
    </row>
    <row r="8" spans="1:11">
      <c r="A8" s="70"/>
      <c r="B8" s="70"/>
      <c r="C8" s="70"/>
      <c r="D8" s="70"/>
      <c r="E8" s="70"/>
      <c r="F8" s="70"/>
    </row>
    <row r="9" spans="1:11">
      <c r="A9" s="70"/>
      <c r="B9" s="78"/>
      <c r="C9" s="78"/>
      <c r="D9" s="78"/>
      <c r="E9" s="78"/>
      <c r="F9" s="78"/>
      <c r="G9" s="78"/>
    </row>
    <row r="10" spans="1:11">
      <c r="A10" s="70"/>
      <c r="B10" s="70"/>
      <c r="C10" s="70"/>
      <c r="D10" s="70"/>
      <c r="E10" s="70"/>
      <c r="F10" s="70"/>
    </row>
    <row r="11" spans="1:11">
      <c r="A11" s="70"/>
      <c r="B11" s="70"/>
      <c r="C11" s="70"/>
      <c r="D11" s="70"/>
      <c r="E11" s="70"/>
      <c r="F11" s="70"/>
    </row>
    <row r="12" spans="1:11">
      <c r="A12" s="70" t="s">
        <v>276</v>
      </c>
      <c r="B12" s="70"/>
      <c r="C12" s="70"/>
      <c r="D12" s="70"/>
      <c r="E12" s="70"/>
      <c r="F12" s="70"/>
    </row>
    <row r="13" spans="1:11">
      <c r="A13" s="70"/>
      <c r="B13" s="70"/>
      <c r="C13" s="70" t="s">
        <v>485</v>
      </c>
      <c r="D13" s="70"/>
      <c r="E13" s="70"/>
      <c r="F13" s="70"/>
    </row>
    <row r="14" spans="1:11">
      <c r="A14" s="91">
        <f>+'Appendix A'!A184</f>
        <v>105</v>
      </c>
      <c r="B14" s="91">
        <f>+'Appendix A'!B184</f>
        <v>0</v>
      </c>
      <c r="C14" s="91" t="str">
        <f>+'Appendix A'!C184</f>
        <v xml:space="preserve">    Less LTD Interest on Securitization Bonds</v>
      </c>
      <c r="D14" s="91"/>
      <c r="E14" s="77">
        <v>0</v>
      </c>
      <c r="F14" s="78"/>
    </row>
    <row r="15" spans="1:11">
      <c r="A15" s="70"/>
      <c r="B15" s="70"/>
      <c r="C15" s="70"/>
      <c r="D15" s="70"/>
      <c r="E15" s="70"/>
      <c r="F15" s="70"/>
    </row>
    <row r="16" spans="1:11">
      <c r="A16" s="70"/>
      <c r="B16" s="70"/>
      <c r="C16" s="70"/>
      <c r="D16" s="70"/>
      <c r="E16" s="70"/>
      <c r="F16" s="70"/>
    </row>
    <row r="17" spans="1:6">
      <c r="A17" s="70"/>
      <c r="B17" s="70"/>
      <c r="C17" s="70" t="s">
        <v>551</v>
      </c>
      <c r="D17" s="70"/>
      <c r="E17" s="70"/>
      <c r="F17" s="70"/>
    </row>
    <row r="18" spans="1:6">
      <c r="A18" s="91">
        <f>+'Appendix A'!A199</f>
        <v>115</v>
      </c>
      <c r="B18" s="70"/>
      <c r="C18" s="91" t="str">
        <f>+'Appendix A'!C199</f>
        <v xml:space="preserve">      Less LTD on Securitization Bonds</v>
      </c>
      <c r="D18" s="91"/>
      <c r="E18" s="77">
        <v>0</v>
      </c>
      <c r="F18" s="78"/>
    </row>
    <row r="19" spans="1:6">
      <c r="A19" s="70"/>
      <c r="B19" s="70"/>
      <c r="C19" s="70"/>
      <c r="D19" s="70"/>
      <c r="E19" s="70"/>
      <c r="F19" s="70"/>
    </row>
    <row r="20" spans="1:6">
      <c r="A20" s="70"/>
      <c r="B20" s="70"/>
      <c r="C20" s="70"/>
      <c r="D20" s="70"/>
      <c r="E20" s="70"/>
      <c r="F20" s="70"/>
    </row>
    <row r="21" spans="1:6">
      <c r="A21" s="70"/>
      <c r="B21" s="70"/>
      <c r="C21" s="70"/>
      <c r="D21" s="70"/>
      <c r="E21" s="70"/>
      <c r="F21" s="70"/>
    </row>
    <row r="22" spans="1:6">
      <c r="A22" s="70"/>
    </row>
    <row r="23" spans="1:6">
      <c r="A23" s="70"/>
    </row>
    <row r="24" spans="1:6">
      <c r="A24" s="70"/>
    </row>
    <row r="25" spans="1:6">
      <c r="A25" s="70"/>
    </row>
    <row r="26" spans="1:6">
      <c r="A26" s="70"/>
    </row>
    <row r="27" spans="1:6">
      <c r="A27" s="70"/>
    </row>
    <row r="28" spans="1:6">
      <c r="A28" s="70"/>
    </row>
    <row r="29" spans="1:6">
      <c r="A29" s="70"/>
    </row>
    <row r="30" spans="1:6">
      <c r="A30" s="70"/>
    </row>
    <row r="31" spans="1:6">
      <c r="A31" s="70"/>
    </row>
    <row r="32" spans="1:6">
      <c r="A32" s="70"/>
    </row>
    <row r="33" spans="1:6">
      <c r="A33" s="70"/>
    </row>
    <row r="34" spans="1:6">
      <c r="A34" s="70"/>
    </row>
    <row r="35" spans="1:6">
      <c r="A35" s="70"/>
    </row>
    <row r="36" spans="1:6">
      <c r="A36" s="70"/>
    </row>
    <row r="37" spans="1:6">
      <c r="A37" s="70"/>
    </row>
    <row r="38" spans="1:6">
      <c r="A38" s="70"/>
    </row>
    <row r="39" spans="1:6">
      <c r="A39" s="70"/>
    </row>
    <row r="40" spans="1:6">
      <c r="A40" s="70"/>
    </row>
    <row r="41" spans="1:6">
      <c r="A41" s="70"/>
    </row>
    <row r="42" spans="1:6">
      <c r="A42" s="70"/>
    </row>
    <row r="43" spans="1:6">
      <c r="A43" s="70"/>
    </row>
    <row r="44" spans="1:6">
      <c r="A44" s="70"/>
    </row>
    <row r="45" spans="1:6">
      <c r="A45" s="70"/>
    </row>
    <row r="46" spans="1:6">
      <c r="A46" s="70"/>
      <c r="B46" s="70"/>
      <c r="C46" s="70"/>
      <c r="D46" s="70"/>
      <c r="E46" s="70"/>
      <c r="F46" s="70"/>
    </row>
    <row r="47" spans="1:6">
      <c r="A47" s="70"/>
      <c r="B47" s="70"/>
      <c r="C47" s="70"/>
      <c r="D47" s="70"/>
      <c r="E47" s="70"/>
      <c r="F47" s="70"/>
    </row>
    <row r="48" spans="1:6">
      <c r="A48" s="70"/>
      <c r="B48" s="70"/>
      <c r="C48" s="70"/>
      <c r="D48" s="70"/>
      <c r="E48" s="70"/>
      <c r="F48" s="70"/>
    </row>
    <row r="49" spans="1:6">
      <c r="A49" s="70"/>
      <c r="B49" s="70"/>
      <c r="C49" s="70"/>
      <c r="D49" s="70"/>
      <c r="E49" s="70"/>
      <c r="F49" s="70"/>
    </row>
    <row r="50" spans="1:6">
      <c r="A50" s="70"/>
      <c r="B50" s="70"/>
      <c r="C50" s="70"/>
      <c r="D50" s="70"/>
      <c r="E50" s="70"/>
      <c r="F50" s="70"/>
    </row>
    <row r="51" spans="1:6">
      <c r="A51" s="70"/>
      <c r="B51" s="70"/>
      <c r="C51" s="70"/>
      <c r="D51" s="70"/>
      <c r="E51" s="70"/>
      <c r="F51" s="70"/>
    </row>
    <row r="52" spans="1:6">
      <c r="A52" s="70"/>
      <c r="B52" s="70"/>
      <c r="C52" s="70"/>
      <c r="D52" s="70"/>
      <c r="E52" s="70"/>
      <c r="F52" s="70"/>
    </row>
    <row r="53" spans="1:6">
      <c r="A53" s="70"/>
      <c r="B53" s="70"/>
      <c r="C53" s="70"/>
      <c r="D53" s="70"/>
      <c r="E53" s="70"/>
      <c r="F53" s="70"/>
    </row>
    <row r="54" spans="1:6">
      <c r="A54" s="70"/>
      <c r="B54" s="70"/>
      <c r="C54" s="70"/>
      <c r="D54" s="70"/>
      <c r="E54" s="70"/>
      <c r="F54" s="70"/>
    </row>
    <row r="55" spans="1:6">
      <c r="A55" s="70"/>
      <c r="B55" s="70"/>
      <c r="C55" s="70"/>
      <c r="D55" s="70"/>
      <c r="E55" s="70"/>
      <c r="F55" s="70"/>
    </row>
    <row r="56" spans="1:6">
      <c r="A56" s="70"/>
      <c r="B56" s="70"/>
      <c r="C56" s="70"/>
      <c r="D56" s="70"/>
      <c r="E56" s="70"/>
      <c r="F56" s="70"/>
    </row>
    <row r="57" spans="1:6">
      <c r="A57" s="70"/>
      <c r="B57" s="70"/>
      <c r="C57" s="70"/>
      <c r="D57" s="70"/>
      <c r="E57" s="70"/>
      <c r="F57" s="70"/>
    </row>
    <row r="58" spans="1:6">
      <c r="A58" s="70"/>
      <c r="B58" s="70"/>
      <c r="C58" s="70"/>
      <c r="D58" s="70"/>
      <c r="E58" s="70"/>
      <c r="F58" s="70"/>
    </row>
    <row r="59" spans="1:6">
      <c r="A59" s="70"/>
      <c r="B59" s="70"/>
      <c r="C59" s="70"/>
      <c r="D59" s="70"/>
      <c r="E59" s="70"/>
      <c r="F59" s="70"/>
    </row>
    <row r="60" spans="1:6">
      <c r="A60" s="70"/>
      <c r="B60" s="70"/>
      <c r="C60" s="70"/>
      <c r="D60" s="70"/>
      <c r="E60" s="70"/>
      <c r="F60" s="70"/>
    </row>
    <row r="61" spans="1:6">
      <c r="A61" s="70"/>
      <c r="B61" s="70"/>
      <c r="C61" s="70"/>
      <c r="D61" s="70"/>
      <c r="E61" s="70"/>
      <c r="F61" s="70"/>
    </row>
  </sheetData>
  <mergeCells count="5">
    <mergeCell ref="G2:K2"/>
    <mergeCell ref="D4:E4"/>
    <mergeCell ref="A3:F3"/>
    <mergeCell ref="A1:F1"/>
    <mergeCell ref="A2:F2"/>
  </mergeCells>
  <phoneticPr fontId="73" type="noConversion"/>
  <pageMargins left="1.08" right="0.75" top="1" bottom="1" header="0.5" footer="0.5"/>
  <pageSetup scale="90" orientation="portrait" r:id="rId1"/>
  <headerFooter alignWithMargins="0">
    <oddHeader>&amp;RPage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Q212"/>
  <sheetViews>
    <sheetView zoomScaleNormal="100" zoomScaleSheetLayoutView="100" workbookViewId="0">
      <selection sqref="A1:C1"/>
    </sheetView>
  </sheetViews>
  <sheetFormatPr defaultColWidth="6.21875" defaultRowHeight="13.2"/>
  <cols>
    <col min="1" max="1" width="58.77734375" style="616" customWidth="1"/>
    <col min="2" max="3" width="15.5546875" style="616" customWidth="1"/>
    <col min="4" max="22" width="12.77734375" style="616" customWidth="1"/>
    <col min="23" max="16384" width="6.21875" style="616"/>
  </cols>
  <sheetData>
    <row r="1" spans="1:17">
      <c r="A1" s="1442" t="s">
        <v>233</v>
      </c>
      <c r="B1" s="1442"/>
      <c r="C1" s="1442"/>
      <c r="D1" s="195"/>
      <c r="E1" s="195"/>
      <c r="F1" s="195"/>
      <c r="G1" s="195"/>
      <c r="H1" s="195"/>
      <c r="I1" s="195"/>
      <c r="J1" s="195"/>
      <c r="K1" s="195"/>
      <c r="L1" s="195"/>
      <c r="M1" s="195"/>
      <c r="N1" s="195"/>
      <c r="O1" s="195"/>
      <c r="P1" s="195"/>
      <c r="Q1" s="195"/>
    </row>
    <row r="2" spans="1:17" ht="17.399999999999999">
      <c r="A2" s="1441" t="s">
        <v>661</v>
      </c>
      <c r="B2" s="1441"/>
      <c r="C2" s="1441"/>
      <c r="D2" s="195"/>
      <c r="E2" s="195"/>
      <c r="F2" s="195"/>
      <c r="G2" s="195"/>
      <c r="H2" s="195"/>
      <c r="I2" s="195"/>
      <c r="J2" s="195"/>
      <c r="K2" s="195"/>
      <c r="L2" s="195"/>
      <c r="M2" s="195"/>
      <c r="N2" s="195"/>
      <c r="O2" s="195"/>
      <c r="P2" s="195"/>
      <c r="Q2" s="195"/>
    </row>
    <row r="3" spans="1:17" ht="15.6">
      <c r="A3" s="1440" t="s">
        <v>420</v>
      </c>
      <c r="B3" s="1440"/>
      <c r="C3" s="1440"/>
      <c r="D3" s="195"/>
      <c r="E3" s="195"/>
      <c r="F3" s="195"/>
      <c r="G3" s="195"/>
      <c r="H3" s="195"/>
      <c r="I3" s="195"/>
      <c r="J3" s="195"/>
      <c r="K3" s="195"/>
      <c r="L3" s="195"/>
      <c r="M3" s="195"/>
      <c r="N3" s="195"/>
      <c r="O3" s="195"/>
      <c r="P3" s="195"/>
      <c r="Q3" s="195"/>
    </row>
    <row r="4" spans="1:17">
      <c r="A4" s="429"/>
      <c r="C4" s="430"/>
      <c r="D4" s="195"/>
      <c r="E4" s="195"/>
      <c r="F4" s="195"/>
      <c r="G4" s="195"/>
      <c r="H4" s="195"/>
      <c r="I4" s="195"/>
      <c r="J4" s="195"/>
      <c r="K4" s="195"/>
      <c r="L4" s="195"/>
      <c r="M4" s="195"/>
      <c r="N4" s="195"/>
      <c r="O4" s="195"/>
      <c r="P4" s="195"/>
      <c r="Q4" s="195"/>
    </row>
    <row r="5" spans="1:17">
      <c r="A5" s="1440" t="s">
        <v>863</v>
      </c>
      <c r="B5" s="1440"/>
      <c r="C5" s="1440"/>
      <c r="D5" s="195"/>
      <c r="E5" s="195"/>
      <c r="F5" s="195"/>
      <c r="G5" s="195"/>
      <c r="H5" s="195"/>
      <c r="I5" s="195"/>
      <c r="J5" s="195"/>
      <c r="K5" s="195"/>
      <c r="L5" s="195"/>
      <c r="M5" s="195"/>
      <c r="N5" s="195"/>
      <c r="O5" s="195"/>
      <c r="P5" s="195"/>
      <c r="Q5" s="195"/>
    </row>
    <row r="6" spans="1:17">
      <c r="A6" s="614"/>
      <c r="B6" s="614"/>
      <c r="C6" s="614"/>
      <c r="D6" s="195"/>
      <c r="E6" s="195"/>
      <c r="F6" s="195"/>
      <c r="G6" s="195"/>
      <c r="H6" s="195"/>
      <c r="I6" s="195"/>
      <c r="J6" s="195"/>
      <c r="K6" s="195"/>
      <c r="L6" s="195"/>
      <c r="M6" s="195"/>
      <c r="N6" s="195"/>
      <c r="O6" s="195"/>
      <c r="P6" s="195"/>
      <c r="Q6" s="195"/>
    </row>
    <row r="7" spans="1:17">
      <c r="A7" s="614"/>
      <c r="B7" s="614"/>
      <c r="C7" s="614"/>
      <c r="D7" s="195"/>
      <c r="E7" s="195"/>
      <c r="F7" s="195"/>
      <c r="G7" s="195"/>
      <c r="H7" s="195"/>
      <c r="I7" s="195"/>
      <c r="J7" s="195"/>
      <c r="K7" s="195"/>
      <c r="L7" s="195"/>
      <c r="M7" s="195"/>
      <c r="N7" s="195"/>
      <c r="O7" s="195"/>
      <c r="P7" s="195"/>
      <c r="Q7" s="195"/>
    </row>
    <row r="8" spans="1:17">
      <c r="A8" s="429"/>
      <c r="B8" s="429"/>
      <c r="C8" s="429"/>
      <c r="D8" s="195"/>
      <c r="E8" s="195"/>
      <c r="F8" s="195"/>
      <c r="G8" s="195"/>
      <c r="H8" s="195"/>
      <c r="I8" s="195"/>
      <c r="J8" s="195"/>
      <c r="K8" s="195"/>
      <c r="L8" s="195"/>
      <c r="M8" s="195"/>
      <c r="N8" s="195"/>
      <c r="O8" s="195"/>
      <c r="P8" s="195"/>
      <c r="Q8" s="195"/>
    </row>
    <row r="9" spans="1:17">
      <c r="A9" s="429"/>
      <c r="B9" s="429"/>
      <c r="C9" s="429"/>
      <c r="D9" s="195"/>
      <c r="E9" s="195"/>
      <c r="F9" s="195"/>
      <c r="G9" s="195"/>
      <c r="H9" s="195"/>
      <c r="I9" s="195"/>
      <c r="J9" s="195"/>
      <c r="K9" s="195"/>
      <c r="L9" s="195"/>
      <c r="M9" s="195"/>
      <c r="N9" s="195"/>
      <c r="O9" s="195"/>
      <c r="P9" s="195"/>
      <c r="Q9" s="195"/>
    </row>
    <row r="10" spans="1:17">
      <c r="A10" s="429"/>
      <c r="B10" s="615"/>
      <c r="C10" s="615" t="s">
        <v>229</v>
      </c>
      <c r="D10" s="195"/>
      <c r="E10" s="195"/>
      <c r="F10" s="195"/>
      <c r="G10" s="195"/>
      <c r="H10" s="195"/>
      <c r="I10" s="195"/>
      <c r="J10" s="195"/>
      <c r="K10" s="195"/>
      <c r="L10" s="195"/>
      <c r="M10" s="195"/>
      <c r="N10" s="195"/>
      <c r="O10" s="195"/>
      <c r="P10" s="195"/>
      <c r="Q10" s="195"/>
    </row>
    <row r="11" spans="1:17">
      <c r="A11" s="429"/>
      <c r="B11" s="615"/>
      <c r="C11" s="615" t="s">
        <v>61</v>
      </c>
      <c r="D11" s="195"/>
      <c r="E11" s="195"/>
      <c r="F11" s="195"/>
      <c r="G11" s="195"/>
      <c r="H11" s="195"/>
      <c r="I11" s="195"/>
      <c r="J11" s="195"/>
      <c r="K11" s="195"/>
      <c r="L11" s="195"/>
      <c r="M11" s="195"/>
      <c r="N11" s="195"/>
      <c r="O11" s="195"/>
      <c r="P11" s="195"/>
      <c r="Q11" s="195"/>
    </row>
    <row r="12" spans="1:17">
      <c r="A12" s="431" t="s">
        <v>228</v>
      </c>
      <c r="B12" s="432"/>
      <c r="C12" s="433" t="s">
        <v>230</v>
      </c>
      <c r="D12" s="195"/>
      <c r="E12" s="195"/>
      <c r="F12" s="195"/>
      <c r="G12" s="195"/>
      <c r="H12" s="195"/>
      <c r="I12" s="195"/>
      <c r="J12" s="195"/>
      <c r="K12" s="195"/>
      <c r="L12" s="195"/>
      <c r="M12" s="195"/>
      <c r="N12" s="195"/>
      <c r="O12" s="195"/>
      <c r="P12" s="195"/>
      <c r="Q12" s="195"/>
    </row>
    <row r="13" spans="1:17">
      <c r="A13" s="429"/>
      <c r="B13" s="429"/>
      <c r="C13" s="429"/>
      <c r="D13" s="195"/>
      <c r="E13" s="195"/>
      <c r="F13" s="195"/>
      <c r="G13" s="195"/>
      <c r="H13" s="195"/>
      <c r="I13" s="195"/>
      <c r="J13" s="195"/>
      <c r="K13" s="195"/>
      <c r="L13" s="195"/>
      <c r="M13" s="195"/>
      <c r="N13" s="195"/>
      <c r="O13" s="195"/>
      <c r="P13" s="195"/>
      <c r="Q13" s="195"/>
    </row>
    <row r="14" spans="1:17">
      <c r="A14" s="429" t="s">
        <v>753</v>
      </c>
      <c r="B14" s="429"/>
      <c r="C14" s="429"/>
      <c r="D14" s="195"/>
      <c r="E14" s="195"/>
      <c r="F14" s="195"/>
      <c r="G14" s="195"/>
      <c r="H14" s="195"/>
      <c r="I14" s="195"/>
      <c r="J14" s="195"/>
      <c r="K14" s="195"/>
      <c r="L14" s="195"/>
      <c r="M14" s="195"/>
      <c r="N14" s="195"/>
      <c r="O14" s="195"/>
      <c r="P14" s="195"/>
      <c r="Q14" s="195"/>
    </row>
    <row r="15" spans="1:17">
      <c r="A15" s="429" t="s">
        <v>754</v>
      </c>
      <c r="B15" s="434"/>
      <c r="C15" s="434"/>
      <c r="D15" s="195"/>
      <c r="E15" s="195"/>
      <c r="F15" s="195"/>
      <c r="G15" s="195"/>
      <c r="H15" s="195"/>
      <c r="I15" s="195"/>
      <c r="J15" s="195"/>
      <c r="K15" s="195"/>
      <c r="L15" s="195"/>
      <c r="M15" s="195"/>
      <c r="N15" s="195"/>
      <c r="O15" s="195"/>
      <c r="P15" s="195"/>
      <c r="Q15" s="195"/>
    </row>
    <row r="16" spans="1:17">
      <c r="A16" s="429" t="s">
        <v>755</v>
      </c>
      <c r="B16" s="434"/>
      <c r="C16" s="434">
        <v>1.3599999999999999E-2</v>
      </c>
      <c r="D16" s="195"/>
      <c r="E16" s="195"/>
      <c r="F16" s="195"/>
      <c r="G16" s="195"/>
      <c r="H16" s="195"/>
      <c r="I16" s="195"/>
      <c r="J16" s="195"/>
      <c r="K16" s="195"/>
      <c r="L16" s="195"/>
      <c r="M16" s="195"/>
      <c r="N16" s="195"/>
      <c r="O16" s="195"/>
      <c r="P16" s="195"/>
      <c r="Q16" s="195"/>
    </row>
    <row r="17" spans="1:17">
      <c r="A17" s="429" t="s">
        <v>231</v>
      </c>
      <c r="B17" s="434"/>
      <c r="C17" s="434">
        <v>1.41E-2</v>
      </c>
      <c r="D17" s="195"/>
      <c r="E17" s="195"/>
      <c r="F17" s="195"/>
      <c r="G17" s="195"/>
      <c r="H17" s="195"/>
      <c r="I17" s="195"/>
      <c r="J17" s="195"/>
      <c r="K17" s="195"/>
      <c r="L17" s="195"/>
      <c r="M17" s="195"/>
      <c r="N17" s="195"/>
      <c r="O17" s="195"/>
      <c r="P17" s="195"/>
      <c r="Q17" s="195"/>
    </row>
    <row r="18" spans="1:17">
      <c r="A18" s="429" t="s">
        <v>864</v>
      </c>
      <c r="B18" s="434"/>
      <c r="C18" s="434">
        <v>2.0199999999999999E-2</v>
      </c>
      <c r="D18" s="195"/>
      <c r="E18" s="195"/>
      <c r="F18" s="195"/>
      <c r="G18" s="195"/>
      <c r="H18" s="195"/>
      <c r="I18" s="195"/>
      <c r="J18" s="195"/>
      <c r="K18" s="195"/>
      <c r="L18" s="195"/>
      <c r="M18" s="195"/>
      <c r="N18" s="195"/>
      <c r="O18" s="195"/>
      <c r="P18" s="195"/>
      <c r="Q18" s="195"/>
    </row>
    <row r="19" spans="1:17">
      <c r="A19" s="429" t="s">
        <v>756</v>
      </c>
      <c r="B19" s="434"/>
      <c r="C19" s="434">
        <v>2.3599999999999999E-2</v>
      </c>
      <c r="D19" s="195"/>
      <c r="E19" s="195"/>
      <c r="F19" s="195"/>
      <c r="G19" s="195"/>
      <c r="H19" s="195"/>
      <c r="I19" s="195"/>
      <c r="J19" s="195"/>
      <c r="K19" s="195"/>
      <c r="L19" s="195"/>
      <c r="M19" s="195"/>
      <c r="N19" s="195"/>
      <c r="O19" s="195"/>
      <c r="P19" s="195"/>
      <c r="Q19" s="195"/>
    </row>
    <row r="20" spans="1:17">
      <c r="A20" s="429" t="s">
        <v>757</v>
      </c>
      <c r="B20" s="434"/>
      <c r="C20" s="434">
        <v>1.89E-2</v>
      </c>
      <c r="D20" s="195"/>
      <c r="E20" s="195"/>
      <c r="F20" s="195"/>
      <c r="G20" s="195"/>
      <c r="H20" s="195"/>
      <c r="I20" s="195"/>
      <c r="J20" s="195"/>
      <c r="K20" s="195"/>
      <c r="L20" s="195"/>
      <c r="M20" s="195"/>
      <c r="N20" s="195"/>
      <c r="O20" s="195"/>
      <c r="P20" s="195"/>
      <c r="Q20" s="195"/>
    </row>
    <row r="21" spans="1:17">
      <c r="A21" s="429" t="s">
        <v>865</v>
      </c>
      <c r="B21" s="434"/>
      <c r="C21" s="434">
        <v>1.9E-2</v>
      </c>
      <c r="D21" s="195"/>
      <c r="E21" s="195"/>
      <c r="F21" s="195"/>
      <c r="G21" s="195"/>
      <c r="H21" s="195"/>
      <c r="I21" s="195"/>
      <c r="J21" s="195"/>
      <c r="K21" s="195"/>
      <c r="L21" s="195"/>
      <c r="M21" s="195"/>
      <c r="N21" s="195"/>
      <c r="O21" s="195"/>
      <c r="P21" s="195"/>
      <c r="Q21" s="195"/>
    </row>
    <row r="22" spans="1:17">
      <c r="A22" s="429" t="s">
        <v>758</v>
      </c>
      <c r="B22" s="434"/>
      <c r="C22" s="434">
        <v>1.7399999999999999E-2</v>
      </c>
      <c r="D22" s="195"/>
      <c r="E22" s="195"/>
      <c r="F22" s="195"/>
      <c r="G22" s="195"/>
      <c r="H22" s="195"/>
      <c r="I22" s="195"/>
      <c r="J22" s="195"/>
      <c r="K22" s="195"/>
      <c r="L22" s="195"/>
      <c r="M22" s="195"/>
      <c r="N22" s="195"/>
      <c r="O22" s="195"/>
      <c r="P22" s="195"/>
      <c r="Q22" s="195"/>
    </row>
    <row r="23" spans="1:17">
      <c r="A23" s="429" t="s">
        <v>759</v>
      </c>
      <c r="B23" s="434"/>
      <c r="C23" s="434">
        <v>2.5000000000000001E-2</v>
      </c>
      <c r="D23" s="195"/>
      <c r="E23" s="195"/>
      <c r="F23" s="195"/>
      <c r="G23" s="195"/>
      <c r="H23" s="195"/>
      <c r="I23" s="195"/>
      <c r="J23" s="195"/>
      <c r="K23" s="195"/>
      <c r="L23" s="195"/>
      <c r="M23" s="195"/>
      <c r="N23" s="195"/>
      <c r="O23" s="195"/>
      <c r="P23" s="195"/>
      <c r="Q23" s="195"/>
    </row>
    <row r="24" spans="1:17">
      <c r="A24" s="429" t="s">
        <v>760</v>
      </c>
      <c r="B24" s="434"/>
      <c r="C24" s="434">
        <v>1.17E-2</v>
      </c>
      <c r="D24" s="195"/>
      <c r="E24" s="195"/>
      <c r="F24" s="195"/>
      <c r="G24" s="195"/>
      <c r="H24" s="195"/>
      <c r="I24" s="195"/>
      <c r="J24" s="195"/>
      <c r="K24" s="195"/>
      <c r="L24" s="195"/>
      <c r="M24" s="195"/>
      <c r="N24" s="195"/>
      <c r="O24" s="195"/>
      <c r="P24" s="195"/>
      <c r="Q24" s="195"/>
    </row>
    <row r="25" spans="1:17">
      <c r="A25" s="429"/>
      <c r="B25" s="434"/>
      <c r="C25" s="434"/>
      <c r="D25" s="195"/>
      <c r="E25" s="195"/>
      <c r="F25" s="195"/>
      <c r="G25" s="195"/>
      <c r="H25" s="195"/>
      <c r="I25" s="195"/>
      <c r="J25" s="195"/>
      <c r="K25" s="195"/>
      <c r="L25" s="195"/>
      <c r="M25" s="195"/>
      <c r="N25" s="195"/>
      <c r="O25" s="195"/>
      <c r="P25" s="195"/>
      <c r="Q25" s="195"/>
    </row>
    <row r="26" spans="1:17">
      <c r="A26" s="429" t="s">
        <v>761</v>
      </c>
      <c r="B26" s="434"/>
      <c r="C26" s="434"/>
      <c r="D26" s="195"/>
      <c r="E26" s="195"/>
      <c r="F26" s="195"/>
      <c r="G26" s="195"/>
      <c r="H26" s="195"/>
      <c r="I26" s="195"/>
      <c r="J26" s="195"/>
      <c r="K26" s="195"/>
      <c r="L26" s="195"/>
      <c r="M26" s="195"/>
      <c r="N26" s="195"/>
      <c r="O26" s="195"/>
      <c r="P26" s="195"/>
      <c r="Q26" s="195"/>
    </row>
    <row r="27" spans="1:17">
      <c r="A27" s="429" t="s">
        <v>755</v>
      </c>
      <c r="B27" s="434"/>
      <c r="C27" s="434">
        <v>1.7000000000000001E-2</v>
      </c>
      <c r="D27" s="195"/>
      <c r="E27" s="195"/>
      <c r="F27" s="195"/>
      <c r="G27" s="195"/>
      <c r="H27" s="195"/>
      <c r="I27" s="195"/>
      <c r="J27" s="195"/>
      <c r="K27" s="195"/>
      <c r="L27" s="195"/>
      <c r="M27" s="195"/>
      <c r="N27" s="195"/>
      <c r="O27" s="195"/>
      <c r="P27" s="195"/>
      <c r="Q27" s="195"/>
    </row>
    <row r="28" spans="1:17">
      <c r="A28" s="429" t="s">
        <v>762</v>
      </c>
      <c r="B28" s="434"/>
      <c r="C28" s="434">
        <v>1.8200000000000001E-2</v>
      </c>
      <c r="D28" s="195"/>
      <c r="E28" s="195"/>
      <c r="F28" s="195"/>
      <c r="G28" s="195"/>
      <c r="H28" s="195"/>
      <c r="I28" s="195"/>
      <c r="J28" s="195"/>
      <c r="K28" s="195"/>
      <c r="L28" s="195"/>
      <c r="M28" s="195"/>
      <c r="N28" s="195"/>
      <c r="O28" s="195"/>
      <c r="P28" s="195"/>
      <c r="Q28" s="195"/>
    </row>
    <row r="29" spans="1:17">
      <c r="A29" s="429" t="s">
        <v>775</v>
      </c>
      <c r="B29" s="434"/>
      <c r="C29" s="434">
        <v>2.2599999999999999E-2</v>
      </c>
      <c r="D29" s="195"/>
      <c r="E29" s="195"/>
      <c r="F29" s="195"/>
      <c r="G29" s="195"/>
      <c r="H29" s="195"/>
      <c r="I29" s="195"/>
      <c r="J29" s="195"/>
      <c r="K29" s="195"/>
      <c r="L29" s="195"/>
      <c r="M29" s="195"/>
      <c r="N29" s="195"/>
      <c r="O29" s="195"/>
      <c r="P29" s="195"/>
      <c r="Q29" s="195"/>
    </row>
    <row r="30" spans="1:17">
      <c r="A30" s="429" t="s">
        <v>232</v>
      </c>
      <c r="B30" s="434"/>
      <c r="C30" s="434">
        <v>3.2000000000000001E-2</v>
      </c>
      <c r="D30" s="195"/>
      <c r="E30" s="195"/>
      <c r="F30" s="195"/>
      <c r="G30" s="195"/>
      <c r="H30" s="195"/>
      <c r="I30" s="195"/>
      <c r="J30" s="195"/>
      <c r="K30" s="195"/>
      <c r="L30" s="195"/>
      <c r="M30" s="195"/>
      <c r="N30" s="195"/>
      <c r="O30" s="195"/>
      <c r="P30" s="195"/>
      <c r="Q30" s="195"/>
    </row>
    <row r="31" spans="1:17">
      <c r="A31" s="429" t="s">
        <v>763</v>
      </c>
      <c r="B31" s="434"/>
      <c r="C31" s="434">
        <v>6.2199999999999998E-2</v>
      </c>
      <c r="D31" s="195"/>
      <c r="E31" s="195"/>
      <c r="F31" s="195"/>
      <c r="G31" s="195"/>
      <c r="H31" s="195"/>
      <c r="I31" s="195"/>
      <c r="J31" s="195"/>
      <c r="K31" s="195"/>
      <c r="L31" s="195"/>
      <c r="M31" s="195"/>
      <c r="N31" s="195"/>
      <c r="O31" s="195"/>
      <c r="P31" s="195"/>
      <c r="Q31" s="195"/>
    </row>
    <row r="32" spans="1:17">
      <c r="A32" s="429" t="s">
        <v>764</v>
      </c>
      <c r="B32" s="434"/>
      <c r="C32" s="434">
        <v>6.2199999999999998E-2</v>
      </c>
      <c r="D32" s="195"/>
      <c r="E32" s="195"/>
      <c r="F32" s="195"/>
      <c r="G32" s="195"/>
      <c r="H32" s="195"/>
      <c r="I32" s="195"/>
      <c r="J32" s="195"/>
      <c r="K32" s="195"/>
      <c r="L32" s="195"/>
      <c r="M32" s="195"/>
      <c r="N32" s="195"/>
      <c r="O32" s="195"/>
      <c r="P32" s="195"/>
      <c r="Q32" s="195"/>
    </row>
    <row r="33" spans="1:17">
      <c r="A33" s="429" t="s">
        <v>765</v>
      </c>
      <c r="B33" s="434"/>
      <c r="C33" s="434">
        <v>3.7199999999999997E-2</v>
      </c>
      <c r="D33" s="195"/>
      <c r="E33" s="195"/>
      <c r="F33" s="195"/>
      <c r="G33" s="195"/>
      <c r="H33" s="195"/>
      <c r="I33" s="195"/>
      <c r="J33" s="195"/>
      <c r="K33" s="195"/>
      <c r="L33" s="195"/>
      <c r="M33" s="195"/>
      <c r="N33" s="195"/>
      <c r="O33" s="195"/>
      <c r="P33" s="195"/>
      <c r="Q33" s="195"/>
    </row>
    <row r="34" spans="1:17">
      <c r="A34" s="429" t="s">
        <v>766</v>
      </c>
      <c r="B34" s="434"/>
      <c r="C34" s="434">
        <v>0.27379999999999999</v>
      </c>
      <c r="D34" s="195"/>
      <c r="E34" s="195"/>
      <c r="F34" s="195"/>
      <c r="G34" s="195"/>
      <c r="H34" s="195"/>
      <c r="I34" s="195"/>
      <c r="J34" s="195"/>
      <c r="K34" s="195"/>
      <c r="L34" s="195"/>
      <c r="M34" s="195"/>
      <c r="N34" s="195"/>
      <c r="O34" s="195"/>
      <c r="P34" s="195"/>
      <c r="Q34" s="195"/>
    </row>
    <row r="35" spans="1:17">
      <c r="A35" s="429" t="s">
        <v>767</v>
      </c>
      <c r="B35" s="434"/>
      <c r="C35" s="434">
        <v>0.1221</v>
      </c>
      <c r="D35" s="195"/>
      <c r="E35" s="195"/>
      <c r="F35" s="195"/>
      <c r="G35" s="195"/>
      <c r="H35" s="195"/>
      <c r="I35" s="195"/>
      <c r="J35" s="195"/>
      <c r="K35" s="195"/>
      <c r="L35" s="195"/>
      <c r="M35" s="195"/>
      <c r="N35" s="195"/>
      <c r="O35" s="195"/>
      <c r="P35" s="195"/>
      <c r="Q35" s="195"/>
    </row>
    <row r="36" spans="1:17">
      <c r="A36" s="429" t="s">
        <v>768</v>
      </c>
      <c r="B36" s="434"/>
      <c r="C36" s="434">
        <v>1.6400000000000001E-2</v>
      </c>
      <c r="D36" s="195"/>
      <c r="E36" s="195"/>
      <c r="F36" s="195"/>
      <c r="G36" s="195"/>
      <c r="H36" s="195"/>
      <c r="I36" s="195"/>
      <c r="J36" s="195"/>
      <c r="K36" s="195"/>
      <c r="L36" s="195"/>
      <c r="M36" s="195"/>
      <c r="N36" s="195"/>
      <c r="O36" s="195"/>
      <c r="P36" s="195"/>
      <c r="Q36" s="195"/>
    </row>
    <row r="37" spans="1:17">
      <c r="A37" s="429" t="s">
        <v>769</v>
      </c>
      <c r="B37" s="434"/>
      <c r="C37" s="434">
        <v>4.2299999999999997E-2</v>
      </c>
      <c r="D37" s="195"/>
      <c r="E37" s="195"/>
      <c r="F37" s="195"/>
      <c r="G37" s="195"/>
      <c r="H37" s="195"/>
      <c r="I37" s="195"/>
      <c r="J37" s="195"/>
      <c r="K37" s="195"/>
      <c r="L37" s="195"/>
      <c r="M37" s="195"/>
      <c r="N37" s="195"/>
      <c r="O37" s="195"/>
      <c r="P37" s="195"/>
      <c r="Q37" s="195"/>
    </row>
    <row r="38" spans="1:17">
      <c r="A38" s="429" t="s">
        <v>831</v>
      </c>
      <c r="B38" s="434"/>
      <c r="C38" s="434">
        <v>2.53E-2</v>
      </c>
      <c r="D38" s="195"/>
      <c r="E38" s="195"/>
      <c r="F38" s="195"/>
      <c r="G38" s="195"/>
      <c r="H38" s="195"/>
      <c r="I38" s="195"/>
      <c r="J38" s="195"/>
      <c r="K38" s="195"/>
      <c r="L38" s="195"/>
      <c r="M38" s="195"/>
      <c r="N38" s="195"/>
      <c r="O38" s="195"/>
      <c r="P38" s="195"/>
      <c r="Q38" s="195"/>
    </row>
    <row r="39" spans="1:17">
      <c r="A39" s="429" t="s">
        <v>770</v>
      </c>
      <c r="B39" s="434"/>
      <c r="C39" s="434">
        <v>5.0799999999999998E-2</v>
      </c>
      <c r="D39" s="195"/>
      <c r="E39" s="195"/>
      <c r="F39" s="195"/>
      <c r="G39" s="195"/>
      <c r="H39" s="195"/>
      <c r="I39" s="195"/>
      <c r="J39" s="195"/>
      <c r="K39" s="195"/>
      <c r="L39" s="195"/>
      <c r="M39" s="195"/>
      <c r="N39" s="195"/>
      <c r="O39" s="195"/>
      <c r="P39" s="195"/>
      <c r="Q39" s="195"/>
    </row>
    <row r="40" spans="1:17">
      <c r="A40" s="429" t="s">
        <v>771</v>
      </c>
      <c r="B40" s="434"/>
      <c r="C40" s="434">
        <v>8.1600000000000006E-2</v>
      </c>
      <c r="D40" s="195"/>
      <c r="E40" s="195"/>
      <c r="F40" s="195"/>
      <c r="G40" s="195"/>
      <c r="H40" s="195"/>
      <c r="I40" s="195"/>
      <c r="J40" s="195"/>
      <c r="K40" s="195"/>
      <c r="L40" s="195"/>
      <c r="M40" s="195"/>
      <c r="N40" s="195"/>
      <c r="O40" s="195"/>
      <c r="P40" s="195"/>
      <c r="Q40" s="195"/>
    </row>
    <row r="41" spans="1:17">
      <c r="A41" s="429" t="s">
        <v>772</v>
      </c>
      <c r="B41" s="434"/>
      <c r="C41" s="434">
        <v>4.7600000000000003E-2</v>
      </c>
      <c r="D41" s="195"/>
      <c r="E41" s="195"/>
      <c r="F41" s="195"/>
      <c r="G41" s="195"/>
      <c r="H41" s="195"/>
      <c r="I41" s="195"/>
      <c r="J41" s="195"/>
      <c r="K41" s="195"/>
      <c r="L41" s="195"/>
      <c r="M41" s="195"/>
      <c r="N41" s="195"/>
      <c r="O41" s="195"/>
      <c r="P41" s="195"/>
      <c r="Q41" s="195"/>
    </row>
    <row r="42" spans="1:17">
      <c r="A42" s="429" t="s">
        <v>866</v>
      </c>
      <c r="B42" s="434"/>
      <c r="C42" s="434">
        <v>0.1323</v>
      </c>
      <c r="D42" s="195"/>
      <c r="E42" s="195"/>
      <c r="F42" s="195"/>
      <c r="G42" s="195"/>
      <c r="H42" s="195"/>
      <c r="I42" s="195"/>
      <c r="J42" s="195"/>
      <c r="K42" s="195"/>
      <c r="L42" s="195"/>
      <c r="M42" s="195"/>
      <c r="N42" s="195"/>
      <c r="O42" s="195"/>
      <c r="P42" s="195"/>
      <c r="Q42" s="195"/>
    </row>
    <row r="43" spans="1:17">
      <c r="A43" s="429"/>
      <c r="B43" s="434"/>
      <c r="C43" s="435"/>
      <c r="D43" s="195"/>
      <c r="E43" s="195"/>
      <c r="F43" s="195"/>
      <c r="G43" s="195"/>
      <c r="H43" s="195"/>
      <c r="I43" s="195"/>
      <c r="J43" s="195"/>
      <c r="K43" s="195"/>
      <c r="L43" s="195"/>
      <c r="M43" s="195"/>
      <c r="N43" s="195"/>
      <c r="O43" s="195"/>
      <c r="P43" s="195"/>
      <c r="Q43" s="195"/>
    </row>
    <row r="44" spans="1:17">
      <c r="A44" s="429"/>
      <c r="B44" s="434"/>
      <c r="C44" s="435"/>
      <c r="D44" s="195"/>
      <c r="E44" s="195"/>
      <c r="F44" s="195"/>
      <c r="G44" s="195"/>
      <c r="H44" s="195"/>
      <c r="I44" s="195"/>
      <c r="J44" s="195"/>
      <c r="K44" s="195"/>
      <c r="L44" s="195"/>
      <c r="M44" s="195"/>
      <c r="N44" s="195"/>
      <c r="O44" s="195"/>
      <c r="P44" s="195"/>
      <c r="Q44" s="195"/>
    </row>
    <row r="45" spans="1:17">
      <c r="A45" s="436"/>
      <c r="B45" s="436"/>
      <c r="C45" s="437"/>
      <c r="D45" s="195"/>
      <c r="E45" s="195"/>
      <c r="F45" s="195"/>
      <c r="G45" s="195"/>
      <c r="H45" s="195"/>
      <c r="I45" s="195"/>
      <c r="J45" s="195"/>
      <c r="K45" s="195"/>
      <c r="L45" s="195"/>
      <c r="M45" s="195"/>
      <c r="N45" s="195"/>
      <c r="O45" s="195"/>
      <c r="P45" s="195"/>
      <c r="Q45" s="195"/>
    </row>
    <row r="46" spans="1:17" ht="15.6">
      <c r="A46" s="438" t="s">
        <v>773</v>
      </c>
      <c r="B46" s="436"/>
      <c r="C46" s="436"/>
      <c r="D46" s="195"/>
      <c r="E46" s="195"/>
      <c r="F46" s="195"/>
      <c r="G46" s="195"/>
      <c r="H46" s="195"/>
      <c r="I46" s="195"/>
      <c r="J46" s="195"/>
      <c r="K46" s="195"/>
      <c r="L46" s="195"/>
      <c r="M46" s="195"/>
      <c r="N46" s="195"/>
      <c r="O46" s="195"/>
      <c r="P46" s="195"/>
      <c r="Q46" s="195"/>
    </row>
    <row r="47" spans="1:17">
      <c r="A47" s="1442" t="s">
        <v>233</v>
      </c>
      <c r="B47" s="1442"/>
      <c r="C47" s="1442"/>
      <c r="D47" s="195"/>
      <c r="E47" s="195"/>
      <c r="F47" s="195"/>
      <c r="G47" s="195"/>
      <c r="H47" s="195"/>
      <c r="I47" s="195"/>
      <c r="J47" s="195"/>
      <c r="K47" s="195"/>
      <c r="L47" s="195"/>
      <c r="M47" s="195"/>
      <c r="N47" s="195"/>
      <c r="O47" s="195"/>
      <c r="P47" s="195"/>
      <c r="Q47" s="195"/>
    </row>
    <row r="48" spans="1:17" ht="17.399999999999999">
      <c r="A48" s="1441" t="s">
        <v>661</v>
      </c>
      <c r="B48" s="1441"/>
      <c r="C48" s="1441"/>
      <c r="D48" s="195"/>
      <c r="E48" s="195"/>
      <c r="F48" s="195"/>
      <c r="G48" s="195"/>
      <c r="H48" s="195"/>
      <c r="I48" s="195"/>
      <c r="J48" s="195"/>
      <c r="K48" s="195"/>
      <c r="L48" s="195"/>
      <c r="M48" s="195"/>
      <c r="N48" s="195"/>
      <c r="O48" s="195"/>
      <c r="P48" s="195"/>
      <c r="Q48" s="195"/>
    </row>
    <row r="49" spans="1:17" ht="15.6">
      <c r="A49" s="1440" t="s">
        <v>867</v>
      </c>
      <c r="B49" s="1440"/>
      <c r="C49" s="1440"/>
      <c r="D49" s="195"/>
      <c r="E49" s="195"/>
      <c r="F49" s="195"/>
      <c r="G49" s="195"/>
      <c r="H49" s="195"/>
      <c r="I49" s="195"/>
      <c r="J49" s="195"/>
      <c r="K49" s="195"/>
      <c r="L49" s="195"/>
      <c r="M49" s="195"/>
      <c r="N49" s="195"/>
      <c r="O49" s="195"/>
      <c r="P49" s="195"/>
      <c r="Q49" s="195"/>
    </row>
    <row r="50" spans="1:17">
      <c r="A50" s="429"/>
      <c r="B50" s="615"/>
      <c r="C50" s="617"/>
      <c r="D50" s="195"/>
      <c r="E50" s="195"/>
      <c r="F50" s="195"/>
      <c r="G50" s="195"/>
      <c r="H50" s="195"/>
      <c r="I50" s="195"/>
      <c r="J50" s="195"/>
      <c r="K50" s="195"/>
      <c r="L50" s="195"/>
      <c r="M50" s="195"/>
      <c r="N50" s="195"/>
      <c r="O50" s="195"/>
      <c r="P50" s="195"/>
      <c r="Q50" s="195"/>
    </row>
    <row r="51" spans="1:17">
      <c r="A51" s="1440" t="s">
        <v>1338</v>
      </c>
      <c r="B51" s="1440"/>
      <c r="C51" s="1440"/>
      <c r="D51" s="195"/>
      <c r="E51" s="195"/>
      <c r="F51" s="195"/>
      <c r="G51" s="195"/>
      <c r="H51" s="195"/>
      <c r="I51" s="195"/>
      <c r="J51" s="195"/>
      <c r="K51" s="195"/>
      <c r="L51" s="195"/>
      <c r="M51" s="195"/>
      <c r="N51" s="195"/>
      <c r="O51" s="195"/>
      <c r="P51" s="195"/>
      <c r="Q51" s="195"/>
    </row>
    <row r="52" spans="1:17">
      <c r="A52" s="614"/>
      <c r="B52" s="614"/>
      <c r="C52" s="614"/>
      <c r="D52" s="195"/>
      <c r="E52" s="195"/>
      <c r="F52" s="195"/>
      <c r="G52" s="195"/>
      <c r="H52" s="195"/>
      <c r="I52" s="195"/>
      <c r="J52" s="195"/>
      <c r="K52" s="195"/>
      <c r="L52" s="195"/>
      <c r="M52" s="195"/>
      <c r="N52" s="195"/>
      <c r="O52" s="195"/>
      <c r="P52" s="195"/>
      <c r="Q52" s="195"/>
    </row>
    <row r="53" spans="1:17">
      <c r="A53" s="614"/>
      <c r="B53" s="614"/>
      <c r="C53" s="614"/>
      <c r="D53" s="195"/>
      <c r="E53" s="195"/>
      <c r="F53" s="195"/>
      <c r="G53" s="195"/>
      <c r="H53" s="195"/>
      <c r="I53" s="195"/>
      <c r="J53" s="195"/>
      <c r="K53" s="195"/>
      <c r="L53" s="195"/>
      <c r="M53" s="195"/>
      <c r="N53" s="195"/>
      <c r="O53" s="195"/>
      <c r="P53" s="195"/>
      <c r="Q53" s="195"/>
    </row>
    <row r="54" spans="1:17">
      <c r="A54" s="429"/>
      <c r="B54" s="615"/>
      <c r="C54" s="615" t="s">
        <v>229</v>
      </c>
      <c r="D54" s="195"/>
      <c r="E54" s="195"/>
      <c r="F54" s="195"/>
      <c r="G54" s="195"/>
      <c r="H54" s="195"/>
      <c r="I54" s="195"/>
      <c r="J54" s="195"/>
      <c r="K54" s="195"/>
      <c r="L54" s="195"/>
      <c r="M54" s="195"/>
      <c r="N54" s="195"/>
      <c r="O54" s="195"/>
      <c r="P54" s="195"/>
      <c r="Q54" s="195"/>
    </row>
    <row r="55" spans="1:17">
      <c r="A55" s="429"/>
      <c r="B55" s="615"/>
      <c r="C55" s="615" t="s">
        <v>61</v>
      </c>
      <c r="D55" s="195"/>
      <c r="E55" s="195"/>
      <c r="F55" s="195"/>
      <c r="G55" s="195"/>
      <c r="H55" s="195"/>
      <c r="I55" s="195"/>
      <c r="J55" s="195"/>
      <c r="K55" s="195"/>
      <c r="L55" s="195"/>
      <c r="M55" s="195"/>
      <c r="N55" s="195"/>
      <c r="O55" s="195"/>
      <c r="P55" s="195"/>
      <c r="Q55" s="195"/>
    </row>
    <row r="56" spans="1:17">
      <c r="A56" s="431" t="s">
        <v>228</v>
      </c>
      <c r="B56" s="432"/>
      <c r="C56" s="433" t="s">
        <v>230</v>
      </c>
      <c r="D56" s="195"/>
      <c r="E56" s="195"/>
      <c r="F56" s="195"/>
      <c r="G56" s="195"/>
      <c r="H56" s="195"/>
      <c r="I56" s="195"/>
      <c r="J56" s="195"/>
      <c r="K56" s="195"/>
      <c r="L56" s="195"/>
      <c r="M56" s="195"/>
      <c r="N56" s="195"/>
      <c r="O56" s="195"/>
      <c r="P56" s="195"/>
      <c r="Q56" s="195"/>
    </row>
    <row r="57" spans="1:17">
      <c r="A57" s="425"/>
      <c r="B57" s="425"/>
      <c r="C57" s="425"/>
      <c r="D57" s="195"/>
      <c r="E57" s="195"/>
      <c r="F57" s="195"/>
      <c r="G57" s="195"/>
      <c r="H57" s="195"/>
      <c r="I57" s="195"/>
      <c r="J57" s="195"/>
      <c r="K57" s="195"/>
      <c r="L57" s="195"/>
      <c r="M57" s="195"/>
      <c r="N57" s="195"/>
      <c r="O57" s="195"/>
      <c r="P57" s="195"/>
      <c r="Q57" s="195"/>
    </row>
    <row r="58" spans="1:17">
      <c r="A58" s="425" t="s">
        <v>753</v>
      </c>
      <c r="B58" s="426"/>
      <c r="C58" s="426"/>
      <c r="D58" s="195"/>
      <c r="E58" s="195"/>
      <c r="F58" s="195"/>
      <c r="G58" s="195"/>
      <c r="H58" s="195"/>
      <c r="I58" s="195"/>
      <c r="J58" s="195"/>
      <c r="K58" s="195"/>
      <c r="L58" s="195"/>
      <c r="M58" s="195"/>
      <c r="N58" s="195"/>
      <c r="O58" s="195"/>
      <c r="P58" s="195"/>
      <c r="Q58" s="195"/>
    </row>
    <row r="59" spans="1:17">
      <c r="A59" s="425" t="s">
        <v>754</v>
      </c>
      <c r="B59" s="427"/>
      <c r="C59" s="434"/>
      <c r="D59" s="195"/>
      <c r="E59" s="195"/>
      <c r="F59" s="195"/>
      <c r="G59" s="195"/>
      <c r="H59" s="195"/>
      <c r="I59" s="195"/>
      <c r="J59" s="195"/>
      <c r="K59" s="195"/>
      <c r="L59" s="195"/>
      <c r="M59" s="195"/>
      <c r="N59" s="195"/>
      <c r="O59" s="195"/>
      <c r="P59" s="195"/>
      <c r="Q59" s="195"/>
    </row>
    <row r="60" spans="1:17">
      <c r="A60" s="425" t="s">
        <v>755</v>
      </c>
      <c r="B60" s="428"/>
      <c r="C60" s="434">
        <v>1.17E-2</v>
      </c>
      <c r="D60" s="195"/>
      <c r="E60" s="195"/>
      <c r="F60" s="195"/>
      <c r="G60" s="195"/>
      <c r="H60" s="195"/>
      <c r="I60" s="195"/>
      <c r="J60" s="195"/>
      <c r="K60" s="195"/>
      <c r="L60" s="195"/>
      <c r="M60" s="195"/>
      <c r="N60" s="195"/>
      <c r="O60" s="195"/>
      <c r="P60" s="195"/>
      <c r="Q60" s="195"/>
    </row>
    <row r="61" spans="1:17">
      <c r="A61" s="425" t="s">
        <v>231</v>
      </c>
      <c r="B61" s="428"/>
      <c r="C61" s="434">
        <v>1.5299999999999999E-2</v>
      </c>
      <c r="D61" s="195"/>
      <c r="E61" s="195"/>
      <c r="F61" s="195"/>
      <c r="G61" s="195"/>
      <c r="H61" s="195"/>
      <c r="I61" s="195"/>
      <c r="J61" s="195"/>
      <c r="K61" s="195"/>
      <c r="L61" s="195"/>
      <c r="M61" s="195"/>
      <c r="N61" s="195"/>
      <c r="O61" s="195"/>
      <c r="P61" s="195"/>
      <c r="Q61" s="195"/>
    </row>
    <row r="62" spans="1:17">
      <c r="A62" s="425" t="s">
        <v>868</v>
      </c>
      <c r="B62" s="428"/>
      <c r="C62" s="434">
        <v>2.8899999999999999E-2</v>
      </c>
      <c r="D62" s="195"/>
      <c r="E62" s="195"/>
      <c r="F62" s="195"/>
      <c r="G62" s="195"/>
      <c r="H62" s="195"/>
      <c r="I62" s="195"/>
      <c r="J62" s="195"/>
      <c r="K62" s="195"/>
      <c r="L62" s="195"/>
      <c r="M62" s="195"/>
      <c r="N62" s="195"/>
      <c r="O62" s="195"/>
      <c r="P62" s="195"/>
      <c r="Q62" s="195"/>
    </row>
    <row r="63" spans="1:17">
      <c r="A63" s="425" t="s">
        <v>869</v>
      </c>
      <c r="B63" s="428"/>
      <c r="C63" s="434">
        <v>0.1046</v>
      </c>
      <c r="D63" s="195"/>
      <c r="E63" s="195"/>
      <c r="F63" s="195"/>
      <c r="G63" s="195"/>
      <c r="H63" s="195"/>
      <c r="I63" s="195"/>
      <c r="J63" s="195"/>
      <c r="K63" s="195"/>
      <c r="L63" s="195"/>
      <c r="M63" s="195"/>
      <c r="N63" s="195"/>
      <c r="O63" s="195"/>
      <c r="P63" s="195"/>
      <c r="Q63" s="195"/>
    </row>
    <row r="64" spans="1:17">
      <c r="A64" s="425" t="s">
        <v>756</v>
      </c>
      <c r="B64" s="428"/>
      <c r="C64" s="434">
        <v>2.0799999999999999E-2</v>
      </c>
      <c r="D64" s="195"/>
      <c r="E64" s="195"/>
      <c r="F64" s="195"/>
      <c r="G64" s="195"/>
      <c r="H64" s="195"/>
      <c r="I64" s="195"/>
      <c r="J64" s="195"/>
      <c r="K64" s="195"/>
      <c r="L64" s="195"/>
      <c r="M64" s="195"/>
      <c r="N64" s="195"/>
      <c r="O64" s="195"/>
      <c r="P64" s="195"/>
      <c r="Q64" s="195"/>
    </row>
    <row r="65" spans="1:17">
      <c r="A65" s="425" t="s">
        <v>757</v>
      </c>
      <c r="B65" s="428"/>
      <c r="C65" s="434">
        <v>2.1100000000000001E-2</v>
      </c>
      <c r="D65" s="195"/>
      <c r="E65" s="195"/>
      <c r="F65" s="195"/>
      <c r="G65" s="195"/>
      <c r="H65" s="195"/>
      <c r="I65" s="195"/>
      <c r="J65" s="195"/>
      <c r="K65" s="195"/>
      <c r="L65" s="195"/>
      <c r="M65" s="195"/>
      <c r="N65" s="195"/>
      <c r="O65" s="195"/>
      <c r="P65" s="195"/>
      <c r="Q65" s="195"/>
    </row>
    <row r="66" spans="1:17">
      <c r="A66" s="425" t="s">
        <v>865</v>
      </c>
      <c r="B66" s="428"/>
      <c r="C66" s="434">
        <v>1.9199999999999998E-2</v>
      </c>
      <c r="D66" s="195"/>
      <c r="E66" s="195"/>
      <c r="F66" s="195"/>
      <c r="G66" s="195"/>
      <c r="H66" s="195"/>
      <c r="I66" s="195"/>
      <c r="J66" s="195"/>
      <c r="K66" s="195"/>
      <c r="L66" s="195"/>
      <c r="M66" s="195"/>
      <c r="N66" s="195"/>
      <c r="O66" s="195"/>
      <c r="P66" s="195"/>
      <c r="Q66" s="195"/>
    </row>
    <row r="67" spans="1:17">
      <c r="A67" s="425" t="s">
        <v>758</v>
      </c>
      <c r="B67" s="428"/>
      <c r="C67" s="434">
        <v>1.6500000000000001E-2</v>
      </c>
      <c r="D67" s="195"/>
      <c r="E67" s="195"/>
      <c r="F67" s="195"/>
      <c r="G67" s="195"/>
      <c r="H67" s="195"/>
      <c r="I67" s="195"/>
      <c r="J67" s="195"/>
      <c r="K67" s="195"/>
      <c r="L67" s="195"/>
      <c r="M67" s="195"/>
      <c r="N67" s="195"/>
      <c r="O67" s="195"/>
      <c r="P67" s="195"/>
      <c r="Q67" s="195"/>
    </row>
    <row r="68" spans="1:17">
      <c r="A68" s="425" t="s">
        <v>759</v>
      </c>
      <c r="B68" s="428"/>
      <c r="C68" s="434">
        <v>1.9199999999999998E-2</v>
      </c>
      <c r="D68" s="195"/>
      <c r="E68" s="195"/>
      <c r="F68" s="195"/>
      <c r="G68" s="195"/>
      <c r="H68" s="195"/>
      <c r="I68" s="195"/>
      <c r="J68" s="195"/>
      <c r="K68" s="195"/>
      <c r="L68" s="195"/>
      <c r="M68" s="195"/>
      <c r="N68" s="195"/>
      <c r="O68" s="195"/>
      <c r="P68" s="195"/>
      <c r="Q68" s="195"/>
    </row>
    <row r="69" spans="1:17">
      <c r="A69" s="425" t="s">
        <v>760</v>
      </c>
      <c r="B69" s="428"/>
      <c r="C69" s="434">
        <v>1.06E-2</v>
      </c>
      <c r="D69" s="195"/>
      <c r="E69" s="195"/>
      <c r="F69" s="195"/>
      <c r="G69" s="195"/>
      <c r="H69" s="195"/>
      <c r="I69" s="195"/>
      <c r="J69" s="195"/>
      <c r="K69" s="195"/>
      <c r="L69" s="195"/>
      <c r="M69" s="195"/>
      <c r="N69" s="195"/>
      <c r="O69" s="195"/>
      <c r="P69" s="195"/>
      <c r="Q69" s="195"/>
    </row>
    <row r="70" spans="1:17">
      <c r="A70" s="425"/>
      <c r="B70" s="427"/>
      <c r="C70" s="434"/>
      <c r="D70" s="195"/>
      <c r="E70" s="195"/>
      <c r="F70" s="195"/>
      <c r="G70" s="195"/>
      <c r="H70" s="195"/>
      <c r="I70" s="195"/>
      <c r="J70" s="195"/>
      <c r="K70" s="195"/>
      <c r="L70" s="195"/>
      <c r="M70" s="195"/>
      <c r="N70" s="195"/>
      <c r="O70" s="195"/>
      <c r="P70" s="195"/>
      <c r="Q70" s="195"/>
    </row>
    <row r="71" spans="1:17">
      <c r="A71" s="425" t="s">
        <v>761</v>
      </c>
      <c r="B71" s="427"/>
      <c r="C71" s="434"/>
      <c r="D71" s="195"/>
      <c r="E71" s="195"/>
      <c r="F71" s="195"/>
      <c r="G71" s="195"/>
      <c r="H71" s="195"/>
      <c r="I71" s="195"/>
      <c r="J71" s="195"/>
      <c r="K71" s="195"/>
      <c r="L71" s="195"/>
      <c r="M71" s="195"/>
      <c r="N71" s="195"/>
      <c r="O71" s="195"/>
      <c r="P71" s="195"/>
      <c r="Q71" s="195"/>
    </row>
    <row r="72" spans="1:17">
      <c r="A72" s="425" t="s">
        <v>754</v>
      </c>
      <c r="B72" s="427"/>
      <c r="C72" s="434"/>
      <c r="D72" s="195"/>
      <c r="E72" s="195"/>
      <c r="F72" s="195"/>
      <c r="G72" s="195"/>
      <c r="H72" s="195"/>
      <c r="I72" s="195"/>
      <c r="J72" s="195"/>
      <c r="K72" s="195"/>
      <c r="L72" s="195"/>
      <c r="M72" s="195"/>
      <c r="N72" s="195"/>
      <c r="O72" s="195"/>
      <c r="P72" s="195"/>
      <c r="Q72" s="195"/>
    </row>
    <row r="73" spans="1:17">
      <c r="A73" s="425" t="s">
        <v>755</v>
      </c>
      <c r="B73" s="427"/>
      <c r="C73" s="434">
        <v>1.7100000000000001E-2</v>
      </c>
      <c r="D73" s="195"/>
      <c r="E73" s="195"/>
      <c r="F73" s="195"/>
      <c r="G73" s="195"/>
      <c r="H73" s="195"/>
      <c r="I73" s="195"/>
      <c r="J73" s="195"/>
      <c r="K73" s="195"/>
      <c r="L73" s="195"/>
      <c r="M73" s="195"/>
      <c r="N73" s="195"/>
      <c r="O73" s="195"/>
      <c r="P73" s="195"/>
      <c r="Q73" s="195"/>
    </row>
    <row r="74" spans="1:17">
      <c r="A74" s="425" t="s">
        <v>762</v>
      </c>
      <c r="B74" s="428"/>
      <c r="C74" s="434">
        <v>1.95E-2</v>
      </c>
      <c r="D74" s="195"/>
      <c r="E74" s="195"/>
      <c r="F74" s="195"/>
      <c r="G74" s="195"/>
      <c r="H74" s="195"/>
      <c r="I74" s="195"/>
      <c r="J74" s="195"/>
      <c r="K74" s="195"/>
      <c r="L74" s="195"/>
      <c r="M74" s="195"/>
      <c r="N74" s="195"/>
      <c r="O74" s="195"/>
      <c r="P74" s="195"/>
      <c r="Q74" s="195"/>
    </row>
    <row r="75" spans="1:17">
      <c r="A75" s="425" t="s">
        <v>775</v>
      </c>
      <c r="B75" s="428"/>
      <c r="C75" s="434">
        <v>2.8199999999999999E-2</v>
      </c>
      <c r="D75" s="195"/>
      <c r="E75" s="195"/>
      <c r="F75" s="195"/>
      <c r="G75" s="195"/>
      <c r="H75" s="195"/>
      <c r="I75" s="195"/>
      <c r="J75" s="195"/>
      <c r="K75" s="195"/>
      <c r="L75" s="195"/>
      <c r="M75" s="195"/>
      <c r="N75" s="195"/>
      <c r="O75" s="195"/>
      <c r="P75" s="195"/>
      <c r="Q75" s="195"/>
    </row>
    <row r="76" spans="1:17">
      <c r="A76" s="425" t="s">
        <v>768</v>
      </c>
      <c r="B76" s="428"/>
      <c r="C76" s="434">
        <v>2.6800000000000001E-2</v>
      </c>
      <c r="D76" s="195"/>
      <c r="E76" s="195"/>
      <c r="F76" s="195"/>
      <c r="G76" s="195"/>
      <c r="H76" s="195"/>
      <c r="I76" s="195"/>
      <c r="J76" s="195"/>
      <c r="K76" s="195"/>
      <c r="L76" s="195"/>
      <c r="M76" s="195"/>
      <c r="N76" s="195"/>
      <c r="O76" s="195"/>
      <c r="P76" s="195"/>
      <c r="Q76" s="195"/>
    </row>
    <row r="77" spans="1:17">
      <c r="A77" s="425" t="s">
        <v>766</v>
      </c>
      <c r="B77" s="428"/>
      <c r="C77" s="434">
        <v>0.15260000000000001</v>
      </c>
      <c r="D77" s="195"/>
      <c r="E77" s="195"/>
      <c r="F77" s="195"/>
      <c r="G77" s="195"/>
      <c r="H77" s="195"/>
      <c r="I77" s="195"/>
      <c r="J77" s="195"/>
      <c r="K77" s="195"/>
      <c r="L77" s="195"/>
      <c r="M77" s="195"/>
      <c r="N77" s="195"/>
      <c r="O77" s="195"/>
      <c r="P77" s="195"/>
      <c r="Q77" s="195"/>
    </row>
    <row r="78" spans="1:17">
      <c r="A78" s="425" t="s">
        <v>767</v>
      </c>
      <c r="B78" s="428"/>
      <c r="C78" s="434">
        <v>7.2599999999999998E-2</v>
      </c>
      <c r="D78" s="195"/>
      <c r="E78" s="195"/>
      <c r="F78" s="195"/>
      <c r="G78" s="195"/>
      <c r="H78" s="195"/>
      <c r="I78" s="195"/>
      <c r="J78" s="195"/>
      <c r="K78" s="195"/>
      <c r="L78" s="195"/>
      <c r="M78" s="195"/>
      <c r="N78" s="195"/>
      <c r="O78" s="195"/>
      <c r="P78" s="195"/>
      <c r="Q78" s="195"/>
    </row>
    <row r="79" spans="1:17">
      <c r="A79" s="425" t="s">
        <v>862</v>
      </c>
      <c r="B79" s="428"/>
      <c r="C79" s="434">
        <v>3.9E-2</v>
      </c>
      <c r="D79" s="195"/>
      <c r="E79" s="195"/>
      <c r="F79" s="195"/>
      <c r="G79" s="195"/>
      <c r="H79" s="195"/>
      <c r="I79" s="195"/>
      <c r="J79" s="195"/>
      <c r="K79" s="195"/>
      <c r="L79" s="195"/>
      <c r="M79" s="195"/>
      <c r="N79" s="195"/>
      <c r="O79" s="195"/>
      <c r="P79" s="195"/>
      <c r="Q79" s="195"/>
    </row>
    <row r="80" spans="1:17">
      <c r="A80" s="425" t="s">
        <v>770</v>
      </c>
      <c r="B80" s="428"/>
      <c r="C80" s="434">
        <v>2.52E-2</v>
      </c>
      <c r="D80" s="195"/>
      <c r="E80" s="195"/>
      <c r="F80" s="195"/>
      <c r="G80" s="195"/>
      <c r="H80" s="195"/>
      <c r="I80" s="195"/>
      <c r="J80" s="195"/>
      <c r="K80" s="195"/>
      <c r="L80" s="195"/>
      <c r="M80" s="195"/>
      <c r="N80" s="195"/>
      <c r="O80" s="195"/>
      <c r="P80" s="195"/>
      <c r="Q80" s="195"/>
    </row>
    <row r="81" spans="1:17">
      <c r="A81" s="425" t="s">
        <v>772</v>
      </c>
      <c r="B81" s="428"/>
      <c r="C81" s="434">
        <v>4.3200000000000002E-2</v>
      </c>
      <c r="D81" s="195"/>
      <c r="E81" s="195"/>
      <c r="F81" s="195"/>
      <c r="G81" s="195"/>
      <c r="H81" s="195"/>
      <c r="I81" s="195"/>
      <c r="J81" s="195"/>
      <c r="K81" s="195"/>
      <c r="L81" s="195"/>
      <c r="M81" s="195"/>
      <c r="N81" s="195"/>
      <c r="O81" s="195"/>
      <c r="P81" s="195"/>
      <c r="Q81" s="195"/>
    </row>
    <row r="82" spans="1:17">
      <c r="A82" s="425" t="s">
        <v>769</v>
      </c>
      <c r="B82" s="428"/>
      <c r="C82" s="434">
        <v>3.6900000000000002E-2</v>
      </c>
      <c r="D82" s="195"/>
      <c r="E82" s="195"/>
      <c r="F82" s="195"/>
      <c r="G82" s="195"/>
      <c r="H82" s="195"/>
      <c r="I82" s="195"/>
      <c r="J82" s="195"/>
      <c r="K82" s="195"/>
      <c r="L82" s="195"/>
      <c r="M82" s="195"/>
      <c r="N82" s="195"/>
      <c r="O82" s="195"/>
      <c r="P82" s="195"/>
      <c r="Q82" s="195"/>
    </row>
    <row r="83" spans="1:17">
      <c r="A83" s="425" t="s">
        <v>771</v>
      </c>
      <c r="B83" s="428"/>
      <c r="C83" s="434">
        <v>4.7500000000000001E-2</v>
      </c>
      <c r="D83" s="195"/>
      <c r="E83" s="195"/>
      <c r="F83" s="195"/>
      <c r="G83" s="195"/>
      <c r="H83" s="195"/>
      <c r="I83" s="195"/>
      <c r="J83" s="195"/>
      <c r="K83" s="195"/>
      <c r="L83" s="195"/>
      <c r="M83" s="195"/>
      <c r="N83" s="195"/>
      <c r="O83" s="195"/>
      <c r="P83" s="195"/>
      <c r="Q83" s="195"/>
    </row>
    <row r="84" spans="1:17">
      <c r="A84" s="425" t="s">
        <v>232</v>
      </c>
      <c r="B84" s="428"/>
      <c r="C84" s="434">
        <v>3.1399999999999997E-2</v>
      </c>
      <c r="D84" s="195"/>
      <c r="E84" s="195"/>
      <c r="F84" s="195"/>
      <c r="G84" s="195"/>
      <c r="H84" s="195"/>
      <c r="I84" s="195"/>
      <c r="J84" s="195"/>
      <c r="K84" s="195"/>
      <c r="L84" s="195"/>
      <c r="M84" s="195"/>
      <c r="N84" s="195"/>
      <c r="O84" s="195"/>
      <c r="P84" s="195"/>
      <c r="Q84" s="195"/>
    </row>
    <row r="85" spans="1:17">
      <c r="A85" s="425" t="s">
        <v>764</v>
      </c>
      <c r="B85" s="428"/>
      <c r="C85" s="434">
        <v>5.9700000000000003E-2</v>
      </c>
      <c r="D85" s="195"/>
      <c r="E85" s="195"/>
      <c r="F85" s="195"/>
      <c r="G85" s="195"/>
      <c r="H85" s="195"/>
      <c r="I85" s="195"/>
      <c r="J85" s="195"/>
      <c r="K85" s="195"/>
      <c r="L85" s="195"/>
      <c r="M85" s="195"/>
      <c r="N85" s="195"/>
      <c r="O85" s="195"/>
      <c r="P85" s="195"/>
      <c r="Q85" s="195"/>
    </row>
    <row r="86" spans="1:17">
      <c r="A86" s="425" t="s">
        <v>765</v>
      </c>
      <c r="B86" s="428"/>
      <c r="C86" s="434">
        <v>2.4799999999999999E-2</v>
      </c>
      <c r="D86" s="195"/>
      <c r="E86" s="195"/>
      <c r="F86" s="195"/>
      <c r="G86" s="195"/>
      <c r="H86" s="195"/>
      <c r="I86" s="195"/>
      <c r="J86" s="195"/>
      <c r="K86" s="195"/>
      <c r="L86" s="195"/>
      <c r="M86" s="195"/>
      <c r="N86" s="195"/>
      <c r="O86" s="195"/>
      <c r="P86" s="195"/>
      <c r="Q86" s="195"/>
    </row>
    <row r="87" spans="1:17">
      <c r="A87" s="425" t="s">
        <v>831</v>
      </c>
      <c r="B87" s="428"/>
      <c r="C87" s="434">
        <v>6.6699999999999995E-2</v>
      </c>
      <c r="D87" s="195"/>
      <c r="E87" s="195"/>
      <c r="F87" s="195"/>
      <c r="G87" s="195"/>
      <c r="H87" s="195"/>
      <c r="I87" s="195"/>
      <c r="J87" s="195"/>
      <c r="K87" s="195"/>
      <c r="L87" s="195"/>
      <c r="M87" s="195"/>
      <c r="N87" s="195"/>
      <c r="O87" s="195"/>
      <c r="P87" s="195"/>
      <c r="Q87" s="195"/>
    </row>
    <row r="88" spans="1:17">
      <c r="A88" s="195"/>
      <c r="B88" s="195"/>
      <c r="C88" s="195"/>
      <c r="D88" s="195"/>
      <c r="E88" s="195"/>
      <c r="F88" s="195"/>
      <c r="G88" s="195"/>
      <c r="H88" s="195"/>
      <c r="I88" s="195"/>
      <c r="J88" s="195"/>
      <c r="K88" s="195"/>
      <c r="L88" s="195"/>
      <c r="M88" s="195"/>
      <c r="N88" s="195"/>
      <c r="O88" s="195"/>
      <c r="P88" s="195"/>
      <c r="Q88" s="195"/>
    </row>
    <row r="89" spans="1:17">
      <c r="A89" s="195"/>
      <c r="B89" s="195"/>
      <c r="C89" s="195"/>
      <c r="D89" s="195"/>
      <c r="E89" s="195"/>
      <c r="F89" s="195"/>
      <c r="G89" s="195"/>
      <c r="H89" s="195"/>
      <c r="I89" s="195"/>
      <c r="J89" s="195"/>
      <c r="K89" s="195"/>
      <c r="L89" s="195"/>
      <c r="M89" s="195"/>
      <c r="N89" s="195"/>
      <c r="O89" s="195"/>
      <c r="P89" s="195"/>
      <c r="Q89" s="195"/>
    </row>
    <row r="90" spans="1:17" ht="15.6">
      <c r="A90" s="438" t="s">
        <v>773</v>
      </c>
      <c r="B90" s="195"/>
      <c r="C90" s="195"/>
      <c r="D90" s="195"/>
      <c r="E90" s="195"/>
      <c r="F90" s="195"/>
      <c r="G90" s="195"/>
      <c r="H90" s="195"/>
      <c r="I90" s="195"/>
      <c r="J90" s="195"/>
      <c r="K90" s="195"/>
      <c r="L90" s="195"/>
      <c r="M90" s="195"/>
      <c r="N90" s="195"/>
      <c r="O90" s="195"/>
      <c r="P90" s="195"/>
      <c r="Q90" s="195"/>
    </row>
    <row r="91" spans="1:17">
      <c r="A91" s="195"/>
      <c r="B91" s="195"/>
      <c r="C91" s="195"/>
      <c r="D91" s="195"/>
      <c r="E91" s="195"/>
      <c r="F91" s="195"/>
      <c r="G91" s="195"/>
      <c r="H91" s="195"/>
      <c r="I91" s="195"/>
      <c r="J91" s="195"/>
      <c r="K91" s="195"/>
      <c r="L91" s="195"/>
      <c r="M91" s="195"/>
      <c r="N91" s="195"/>
      <c r="O91" s="195"/>
      <c r="P91" s="195"/>
      <c r="Q91" s="195"/>
    </row>
    <row r="92" spans="1:17">
      <c r="A92" s="618"/>
      <c r="B92" s="619"/>
      <c r="C92" s="618"/>
      <c r="D92" s="195"/>
      <c r="E92" s="195"/>
      <c r="F92" s="195"/>
      <c r="G92" s="195"/>
      <c r="H92" s="195"/>
      <c r="I92" s="195"/>
      <c r="J92" s="195"/>
      <c r="K92" s="195"/>
      <c r="L92" s="195"/>
      <c r="M92" s="195"/>
      <c r="N92" s="195"/>
      <c r="O92" s="195"/>
      <c r="P92" s="195"/>
      <c r="Q92" s="195"/>
    </row>
    <row r="93" spans="1:17">
      <c r="A93" s="618"/>
      <c r="B93" s="619"/>
      <c r="C93" s="618"/>
      <c r="D93" s="195"/>
      <c r="E93" s="195"/>
      <c r="F93" s="195"/>
      <c r="G93" s="195"/>
      <c r="H93" s="195"/>
      <c r="I93" s="195"/>
      <c r="J93" s="195"/>
      <c r="K93" s="195"/>
      <c r="L93" s="195"/>
      <c r="M93" s="195"/>
      <c r="N93" s="195"/>
      <c r="O93" s="195"/>
      <c r="P93" s="195"/>
      <c r="Q93" s="195"/>
    </row>
    <row r="94" spans="1:17">
      <c r="A94" s="618"/>
      <c r="B94" s="619"/>
      <c r="C94" s="618"/>
      <c r="D94" s="195"/>
      <c r="E94" s="195"/>
      <c r="F94" s="195"/>
      <c r="G94" s="195"/>
      <c r="H94" s="195"/>
      <c r="I94" s="195"/>
      <c r="J94" s="195"/>
      <c r="K94" s="195"/>
      <c r="L94" s="195"/>
      <c r="M94" s="195"/>
      <c r="N94" s="195"/>
      <c r="O94" s="195"/>
      <c r="P94" s="195"/>
      <c r="Q94" s="195"/>
    </row>
    <row r="95" spans="1:17">
      <c r="A95" s="1442" t="s">
        <v>233</v>
      </c>
      <c r="B95" s="1442"/>
      <c r="C95" s="1442"/>
      <c r="D95" s="195"/>
      <c r="E95" s="195"/>
      <c r="F95" s="195"/>
      <c r="G95" s="195"/>
      <c r="H95" s="195"/>
      <c r="I95" s="195"/>
      <c r="J95" s="195"/>
      <c r="K95" s="195"/>
      <c r="L95" s="195"/>
      <c r="M95" s="195"/>
      <c r="N95" s="195"/>
      <c r="O95" s="195"/>
      <c r="P95" s="195"/>
      <c r="Q95" s="195"/>
    </row>
    <row r="96" spans="1:17" ht="17.399999999999999">
      <c r="A96" s="1441" t="s">
        <v>661</v>
      </c>
      <c r="B96" s="1441"/>
      <c r="C96" s="1441"/>
      <c r="D96" s="195"/>
      <c r="E96" s="195"/>
      <c r="F96" s="195"/>
      <c r="G96" s="195"/>
      <c r="H96" s="195"/>
      <c r="I96" s="195"/>
      <c r="J96" s="195"/>
      <c r="K96" s="195"/>
      <c r="L96" s="195"/>
      <c r="M96" s="195"/>
      <c r="N96" s="195"/>
      <c r="O96" s="195"/>
      <c r="P96" s="195"/>
      <c r="Q96" s="195"/>
    </row>
    <row r="97" spans="1:17" ht="15.6">
      <c r="A97" s="1440" t="s">
        <v>867</v>
      </c>
      <c r="B97" s="1440"/>
      <c r="C97" s="1440"/>
      <c r="E97" s="195"/>
      <c r="F97" s="195"/>
      <c r="G97" s="195"/>
      <c r="H97" s="195"/>
      <c r="I97" s="195"/>
      <c r="J97" s="195"/>
      <c r="K97" s="195"/>
      <c r="L97" s="195"/>
      <c r="M97" s="195"/>
      <c r="N97" s="195"/>
      <c r="O97" s="195"/>
      <c r="P97" s="195"/>
      <c r="Q97" s="195"/>
    </row>
    <row r="98" spans="1:17">
      <c r="A98" s="429"/>
      <c r="B98" s="615"/>
      <c r="C98" s="617"/>
      <c r="E98" s="195"/>
      <c r="F98" s="195"/>
      <c r="G98" s="195"/>
      <c r="H98" s="195"/>
      <c r="I98" s="195"/>
      <c r="J98" s="195"/>
      <c r="K98" s="195"/>
      <c r="L98" s="195"/>
      <c r="M98" s="195"/>
      <c r="N98" s="195"/>
      <c r="O98" s="195"/>
      <c r="P98" s="195"/>
      <c r="Q98" s="195"/>
    </row>
    <row r="99" spans="1:17">
      <c r="A99" s="1440" t="s">
        <v>2016</v>
      </c>
      <c r="B99" s="1440"/>
      <c r="C99" s="1440"/>
      <c r="E99" s="195"/>
      <c r="F99" s="195"/>
      <c r="G99" s="195"/>
      <c r="H99" s="195"/>
      <c r="I99" s="195"/>
      <c r="J99" s="195"/>
      <c r="K99" s="195"/>
      <c r="L99" s="195"/>
      <c r="M99" s="195"/>
      <c r="N99" s="195"/>
      <c r="O99" s="195"/>
      <c r="P99" s="195"/>
      <c r="Q99" s="195"/>
    </row>
    <row r="100" spans="1:17">
      <c r="A100" s="614"/>
      <c r="B100" s="614"/>
      <c r="C100" s="614"/>
      <c r="E100" s="195"/>
      <c r="F100" s="195"/>
      <c r="G100" s="195"/>
      <c r="H100" s="195"/>
      <c r="I100" s="195"/>
      <c r="J100" s="195"/>
      <c r="K100" s="195"/>
      <c r="L100" s="195"/>
      <c r="M100" s="195"/>
      <c r="N100" s="195"/>
      <c r="O100" s="195"/>
      <c r="P100" s="195"/>
      <c r="Q100" s="195"/>
    </row>
    <row r="101" spans="1:17">
      <c r="A101" s="614"/>
      <c r="B101" s="614"/>
      <c r="C101" s="614"/>
      <c r="E101" s="195"/>
      <c r="F101" s="195"/>
      <c r="G101" s="195"/>
      <c r="H101" s="195"/>
      <c r="I101" s="195"/>
      <c r="J101" s="195"/>
      <c r="K101" s="195"/>
      <c r="L101" s="195"/>
      <c r="M101" s="195"/>
      <c r="N101" s="195"/>
      <c r="O101" s="195"/>
      <c r="P101" s="195"/>
      <c r="Q101" s="195"/>
    </row>
    <row r="102" spans="1:17" ht="12.75" customHeight="1">
      <c r="A102" s="429"/>
      <c r="B102" s="615"/>
      <c r="C102" s="615" t="s">
        <v>229</v>
      </c>
      <c r="E102" s="620"/>
      <c r="F102" s="620"/>
      <c r="G102" s="620"/>
      <c r="H102" s="195"/>
      <c r="I102" s="195"/>
      <c r="J102" s="195"/>
      <c r="K102" s="195"/>
      <c r="L102" s="195"/>
      <c r="M102" s="195"/>
      <c r="N102" s="195"/>
      <c r="O102" s="195"/>
      <c r="P102" s="195"/>
      <c r="Q102" s="195"/>
    </row>
    <row r="103" spans="1:17" ht="12.75" customHeight="1">
      <c r="A103" s="429"/>
      <c r="B103" s="615"/>
      <c r="C103" s="615" t="s">
        <v>61</v>
      </c>
      <c r="E103" s="620"/>
      <c r="F103" s="620"/>
      <c r="G103" s="620"/>
      <c r="H103" s="195"/>
      <c r="I103" s="195"/>
      <c r="J103" s="195"/>
      <c r="K103" s="195"/>
      <c r="L103" s="195"/>
      <c r="M103" s="195"/>
      <c r="N103" s="195"/>
      <c r="O103" s="195"/>
      <c r="P103" s="195"/>
      <c r="Q103" s="195"/>
    </row>
    <row r="104" spans="1:17" ht="12.75" customHeight="1">
      <c r="A104" s="431" t="s">
        <v>228</v>
      </c>
      <c r="B104" s="432"/>
      <c r="C104" s="433" t="s">
        <v>230</v>
      </c>
      <c r="E104" s="620"/>
      <c r="F104" s="620"/>
      <c r="G104" s="620"/>
      <c r="H104" s="195"/>
      <c r="I104" s="195"/>
      <c r="J104" s="195"/>
      <c r="K104" s="195"/>
      <c r="L104" s="195"/>
      <c r="M104" s="195"/>
      <c r="N104" s="195"/>
      <c r="O104" s="195"/>
      <c r="P104" s="195"/>
      <c r="Q104" s="195"/>
    </row>
    <row r="105" spans="1:17" ht="12.75" customHeight="1">
      <c r="A105" s="425"/>
      <c r="B105" s="425"/>
      <c r="C105" s="425"/>
      <c r="E105" s="620"/>
      <c r="F105" s="620"/>
      <c r="G105" s="620"/>
      <c r="H105" s="195"/>
      <c r="I105" s="195"/>
      <c r="J105" s="195"/>
      <c r="K105" s="195"/>
      <c r="L105" s="195"/>
      <c r="M105" s="195"/>
      <c r="N105" s="195"/>
      <c r="O105" s="195"/>
      <c r="P105" s="195"/>
      <c r="Q105" s="195"/>
    </row>
    <row r="106" spans="1:17" ht="12.75" customHeight="1">
      <c r="A106" s="425" t="s">
        <v>753</v>
      </c>
      <c r="B106" s="426"/>
      <c r="C106" s="426"/>
      <c r="E106" s="620"/>
      <c r="F106" s="620"/>
      <c r="G106" s="620"/>
      <c r="H106" s="195"/>
      <c r="I106" s="195"/>
      <c r="J106" s="195"/>
      <c r="K106" s="195"/>
      <c r="L106" s="195"/>
      <c r="M106" s="195"/>
      <c r="N106" s="195"/>
      <c r="O106" s="195"/>
      <c r="P106" s="195"/>
      <c r="Q106" s="195"/>
    </row>
    <row r="107" spans="1:17" ht="12.75" customHeight="1">
      <c r="A107" s="425" t="s">
        <v>754</v>
      </c>
      <c r="B107" s="427"/>
      <c r="C107" s="434"/>
      <c r="E107" s="620"/>
      <c r="F107" s="620"/>
      <c r="G107" s="620"/>
      <c r="H107" s="195"/>
      <c r="I107" s="195"/>
      <c r="J107" s="195"/>
      <c r="K107" s="195"/>
      <c r="L107" s="195"/>
      <c r="M107" s="195"/>
      <c r="N107" s="195"/>
      <c r="O107" s="195"/>
      <c r="P107" s="195"/>
      <c r="Q107" s="195"/>
    </row>
    <row r="108" spans="1:17">
      <c r="A108" s="425" t="s">
        <v>755</v>
      </c>
      <c r="B108" s="428"/>
      <c r="C108" s="434">
        <v>1.3141398427605543E-2</v>
      </c>
      <c r="E108" s="195"/>
      <c r="F108" s="195"/>
      <c r="G108" s="195"/>
      <c r="H108" s="195"/>
      <c r="I108" s="195"/>
      <c r="J108" s="195"/>
      <c r="K108" s="195"/>
      <c r="L108" s="195"/>
      <c r="M108" s="195"/>
      <c r="N108" s="195"/>
      <c r="O108" s="195"/>
      <c r="P108" s="195"/>
      <c r="Q108" s="195"/>
    </row>
    <row r="109" spans="1:17">
      <c r="A109" s="425" t="s">
        <v>231</v>
      </c>
      <c r="B109" s="428"/>
      <c r="C109" s="434">
        <v>1.5880895770038282E-2</v>
      </c>
      <c r="E109" s="195"/>
      <c r="F109" s="195"/>
      <c r="G109" s="195"/>
      <c r="H109" s="195"/>
      <c r="I109" s="195"/>
      <c r="J109" s="195"/>
      <c r="K109" s="195"/>
      <c r="L109" s="195"/>
      <c r="M109" s="195"/>
      <c r="N109" s="195"/>
      <c r="O109" s="195"/>
      <c r="P109" s="195"/>
      <c r="Q109" s="195"/>
    </row>
    <row r="110" spans="1:17">
      <c r="A110" s="425" t="s">
        <v>868</v>
      </c>
      <c r="B110" s="428"/>
      <c r="C110" s="434">
        <v>3.053153496895478E-2</v>
      </c>
      <c r="E110" s="195"/>
      <c r="F110" s="195"/>
      <c r="G110" s="195"/>
      <c r="H110" s="195"/>
      <c r="I110" s="195"/>
      <c r="J110" s="195"/>
      <c r="K110" s="195"/>
      <c r="L110" s="195"/>
      <c r="M110" s="195"/>
      <c r="N110" s="195"/>
      <c r="O110" s="195"/>
      <c r="P110" s="195"/>
      <c r="Q110" s="195"/>
    </row>
    <row r="111" spans="1:17">
      <c r="A111" s="425" t="s">
        <v>869</v>
      </c>
      <c r="B111" s="428"/>
      <c r="C111" s="434">
        <v>7.2141213625350198E-2</v>
      </c>
      <c r="E111" s="195"/>
      <c r="F111" s="195"/>
      <c r="G111" s="195"/>
      <c r="H111" s="195"/>
      <c r="I111" s="195"/>
      <c r="J111" s="195"/>
      <c r="K111" s="195"/>
      <c r="L111" s="195"/>
      <c r="M111" s="195"/>
      <c r="N111" s="195"/>
      <c r="O111" s="195"/>
      <c r="P111" s="195"/>
      <c r="Q111" s="195"/>
    </row>
    <row r="112" spans="1:17">
      <c r="A112" s="425" t="s">
        <v>756</v>
      </c>
      <c r="B112" s="428"/>
      <c r="C112" s="434">
        <v>2.2985712422477794E-2</v>
      </c>
      <c r="E112" s="195"/>
      <c r="F112" s="195"/>
      <c r="G112" s="195"/>
      <c r="H112" s="195"/>
      <c r="I112" s="195"/>
      <c r="J112" s="195"/>
      <c r="K112" s="195"/>
      <c r="L112" s="195"/>
      <c r="M112" s="195"/>
      <c r="N112" s="195"/>
      <c r="O112" s="195"/>
      <c r="P112" s="195"/>
      <c r="Q112" s="195"/>
    </row>
    <row r="113" spans="1:17">
      <c r="A113" s="425" t="s">
        <v>757</v>
      </c>
      <c r="B113" s="428"/>
      <c r="C113" s="434">
        <v>2.3340875403163788E-2</v>
      </c>
      <c r="E113" s="195"/>
      <c r="F113" s="195"/>
      <c r="G113" s="195"/>
      <c r="H113" s="195"/>
      <c r="I113" s="195"/>
      <c r="J113" s="195"/>
      <c r="K113" s="195"/>
      <c r="L113" s="195"/>
      <c r="M113" s="195"/>
      <c r="N113" s="195"/>
      <c r="O113" s="195"/>
      <c r="P113" s="195"/>
      <c r="Q113" s="195"/>
    </row>
    <row r="114" spans="1:17">
      <c r="A114" s="425" t="s">
        <v>865</v>
      </c>
      <c r="B114" s="428"/>
      <c r="C114" s="434">
        <v>2.1785740830137727E-2</v>
      </c>
      <c r="E114" s="195"/>
      <c r="F114" s="195"/>
      <c r="G114" s="195"/>
      <c r="H114" s="195"/>
      <c r="I114" s="195"/>
      <c r="J114" s="195"/>
      <c r="K114" s="195"/>
      <c r="L114" s="195"/>
      <c r="M114" s="195"/>
      <c r="N114" s="195"/>
      <c r="O114" s="195"/>
      <c r="P114" s="195"/>
      <c r="Q114" s="195"/>
    </row>
    <row r="115" spans="1:17">
      <c r="A115" s="425" t="s">
        <v>758</v>
      </c>
      <c r="B115" s="428"/>
      <c r="C115" s="434">
        <v>2.1009415226957266E-2</v>
      </c>
      <c r="E115" s="195"/>
      <c r="F115" s="195"/>
      <c r="G115" s="195"/>
      <c r="H115" s="195"/>
      <c r="I115" s="195"/>
      <c r="J115" s="195"/>
      <c r="K115" s="195"/>
      <c r="L115" s="195"/>
      <c r="M115" s="195"/>
      <c r="N115" s="195"/>
      <c r="O115" s="195"/>
      <c r="P115" s="195"/>
      <c r="Q115" s="195"/>
    </row>
    <row r="116" spans="1:17">
      <c r="A116" s="425" t="s">
        <v>759</v>
      </c>
      <c r="B116" s="428"/>
      <c r="C116" s="434">
        <v>2.0298142906769248E-2</v>
      </c>
      <c r="E116" s="195"/>
      <c r="F116" s="195"/>
      <c r="G116" s="195"/>
      <c r="H116" s="195"/>
      <c r="I116" s="195"/>
      <c r="J116" s="195"/>
      <c r="K116" s="195"/>
      <c r="L116" s="195"/>
      <c r="M116" s="195"/>
      <c r="N116" s="195"/>
      <c r="O116" s="195"/>
      <c r="P116" s="195"/>
      <c r="Q116" s="195"/>
    </row>
    <row r="117" spans="1:17">
      <c r="A117" s="425" t="s">
        <v>760</v>
      </c>
      <c r="B117" s="428"/>
      <c r="C117" s="434">
        <v>1.0555719933535275E-2</v>
      </c>
      <c r="E117" s="195"/>
      <c r="F117" s="195"/>
      <c r="G117" s="195"/>
      <c r="H117" s="195"/>
      <c r="I117" s="195"/>
      <c r="J117" s="195"/>
      <c r="K117" s="195"/>
      <c r="L117" s="195"/>
      <c r="M117" s="195"/>
      <c r="N117" s="195"/>
      <c r="O117" s="195"/>
      <c r="P117" s="195"/>
      <c r="Q117" s="195"/>
    </row>
    <row r="118" spans="1:17">
      <c r="A118" s="425"/>
      <c r="B118" s="427"/>
      <c r="C118" s="434"/>
      <c r="E118" s="195"/>
      <c r="F118" s="195"/>
      <c r="G118" s="195"/>
      <c r="H118" s="195"/>
      <c r="I118" s="195"/>
      <c r="J118" s="195"/>
      <c r="K118" s="195"/>
      <c r="L118" s="195"/>
      <c r="M118" s="195"/>
      <c r="N118" s="195"/>
      <c r="O118" s="195"/>
      <c r="P118" s="195"/>
      <c r="Q118" s="195"/>
    </row>
    <row r="119" spans="1:17">
      <c r="A119" s="425" t="s">
        <v>761</v>
      </c>
      <c r="B119" s="427"/>
      <c r="C119" s="434"/>
      <c r="E119" s="195"/>
      <c r="F119" s="195"/>
      <c r="G119" s="195"/>
      <c r="H119" s="195"/>
      <c r="I119" s="195"/>
      <c r="J119" s="195"/>
      <c r="K119" s="195"/>
      <c r="L119" s="195"/>
      <c r="M119" s="195"/>
      <c r="N119" s="195"/>
      <c r="O119" s="195"/>
      <c r="P119" s="195"/>
      <c r="Q119" s="195"/>
    </row>
    <row r="120" spans="1:17">
      <c r="A120" s="425" t="s">
        <v>754</v>
      </c>
      <c r="B120" s="427"/>
      <c r="C120" s="434"/>
      <c r="E120" s="195"/>
      <c r="F120" s="195"/>
      <c r="G120" s="195"/>
      <c r="H120" s="195"/>
      <c r="I120" s="195"/>
      <c r="J120" s="195"/>
      <c r="K120" s="195"/>
      <c r="L120" s="195"/>
      <c r="M120" s="195"/>
      <c r="N120" s="195"/>
      <c r="O120" s="195"/>
      <c r="P120" s="195"/>
      <c r="Q120" s="195"/>
    </row>
    <row r="121" spans="1:17">
      <c r="A121" s="425" t="s">
        <v>755</v>
      </c>
      <c r="B121" s="427"/>
      <c r="C121" s="434">
        <v>1.4877907137523851E-2</v>
      </c>
      <c r="E121" s="195"/>
      <c r="F121" s="195"/>
      <c r="G121" s="195"/>
      <c r="H121" s="195"/>
      <c r="I121" s="195"/>
      <c r="J121" s="195"/>
      <c r="K121" s="195"/>
      <c r="L121" s="195"/>
      <c r="M121" s="195"/>
      <c r="N121" s="195"/>
      <c r="O121" s="195"/>
      <c r="P121" s="195"/>
      <c r="Q121" s="195"/>
    </row>
    <row r="122" spans="1:17">
      <c r="A122" s="425" t="s">
        <v>1339</v>
      </c>
      <c r="B122" s="428"/>
      <c r="C122" s="434">
        <v>2.3795157905461776E-2</v>
      </c>
      <c r="E122" s="195"/>
      <c r="F122" s="195"/>
      <c r="G122" s="195"/>
      <c r="H122" s="195"/>
      <c r="I122" s="195"/>
      <c r="J122" s="195"/>
      <c r="K122" s="195"/>
      <c r="L122" s="195"/>
      <c r="M122" s="195"/>
      <c r="N122" s="195"/>
      <c r="O122" s="195"/>
      <c r="P122" s="195"/>
      <c r="Q122" s="195"/>
    </row>
    <row r="123" spans="1:17">
      <c r="A123" s="425" t="s">
        <v>1340</v>
      </c>
      <c r="B123" s="428"/>
      <c r="C123" s="434">
        <v>2.2376084849359202E-2</v>
      </c>
      <c r="E123" s="195"/>
      <c r="F123" s="195"/>
      <c r="G123" s="195"/>
      <c r="H123" s="195"/>
      <c r="I123" s="195"/>
      <c r="J123" s="195"/>
      <c r="K123" s="195"/>
      <c r="L123" s="195"/>
      <c r="M123" s="195"/>
      <c r="N123" s="195"/>
      <c r="O123" s="195"/>
      <c r="P123" s="195"/>
      <c r="Q123" s="195"/>
    </row>
    <row r="124" spans="1:17">
      <c r="A124" s="425" t="s">
        <v>1341</v>
      </c>
      <c r="B124" s="428"/>
      <c r="C124" s="434">
        <v>8.9707423299969419E-2</v>
      </c>
      <c r="E124" s="195"/>
      <c r="F124" s="195"/>
      <c r="G124" s="195"/>
      <c r="H124" s="195"/>
      <c r="I124" s="195"/>
      <c r="J124" s="195"/>
      <c r="K124" s="195"/>
      <c r="L124" s="195"/>
      <c r="M124" s="195"/>
      <c r="N124" s="195"/>
      <c r="O124" s="195"/>
      <c r="P124" s="195"/>
      <c r="Q124" s="195"/>
    </row>
    <row r="125" spans="1:17">
      <c r="A125" s="425" t="s">
        <v>1342</v>
      </c>
      <c r="B125" s="428"/>
      <c r="C125" s="434">
        <v>6.6688483815717389E-2</v>
      </c>
      <c r="E125" s="195"/>
      <c r="F125" s="195"/>
      <c r="G125" s="195"/>
      <c r="H125" s="195"/>
      <c r="I125" s="195"/>
      <c r="J125" s="195"/>
      <c r="K125" s="195"/>
      <c r="L125" s="195"/>
      <c r="M125" s="195"/>
      <c r="N125" s="195"/>
      <c r="O125" s="195"/>
      <c r="P125" s="195"/>
      <c r="Q125" s="195"/>
    </row>
    <row r="126" spans="1:17">
      <c r="A126" s="425" t="s">
        <v>1343</v>
      </c>
      <c r="B126" s="428"/>
      <c r="C126" s="434">
        <v>0.65492450507627165</v>
      </c>
      <c r="E126" s="195"/>
      <c r="F126" s="195"/>
      <c r="G126" s="195"/>
      <c r="H126" s="195"/>
      <c r="I126" s="195"/>
      <c r="J126" s="195"/>
      <c r="K126" s="195"/>
      <c r="L126" s="195"/>
      <c r="M126" s="195"/>
      <c r="N126" s="195"/>
      <c r="O126" s="195"/>
      <c r="P126" s="195"/>
      <c r="Q126" s="195"/>
    </row>
    <row r="127" spans="1:17">
      <c r="A127" s="425" t="s">
        <v>1344</v>
      </c>
      <c r="B127" s="428"/>
      <c r="C127" s="434">
        <v>0.19996569154678617</v>
      </c>
      <c r="E127" s="195"/>
      <c r="F127" s="195"/>
      <c r="G127" s="195"/>
      <c r="H127" s="195"/>
      <c r="I127" s="195"/>
      <c r="J127" s="195"/>
      <c r="K127" s="195"/>
      <c r="L127" s="195"/>
      <c r="M127" s="195"/>
      <c r="N127" s="195"/>
      <c r="O127" s="195"/>
      <c r="P127" s="195"/>
      <c r="Q127" s="195"/>
    </row>
    <row r="128" spans="1:17">
      <c r="A128" s="425" t="s">
        <v>1345</v>
      </c>
      <c r="B128" s="428"/>
      <c r="C128" s="434">
        <v>0.10829791527120711</v>
      </c>
      <c r="E128" s="195"/>
      <c r="F128" s="195"/>
      <c r="G128" s="195"/>
      <c r="H128" s="195"/>
      <c r="I128" s="195"/>
      <c r="J128" s="195"/>
      <c r="K128" s="195"/>
      <c r="L128" s="195"/>
      <c r="M128" s="195"/>
      <c r="N128" s="195"/>
      <c r="O128" s="195"/>
      <c r="P128" s="195"/>
      <c r="Q128" s="195"/>
    </row>
    <row r="129" spans="1:17">
      <c r="A129" s="425" t="s">
        <v>1346</v>
      </c>
      <c r="B129" s="428"/>
      <c r="C129" s="434">
        <v>0.2000021013569237</v>
      </c>
      <c r="E129" s="195"/>
      <c r="F129" s="195"/>
      <c r="G129" s="195"/>
      <c r="H129" s="195"/>
      <c r="I129" s="195"/>
      <c r="J129" s="195"/>
      <c r="K129" s="195"/>
      <c r="L129" s="195"/>
      <c r="M129" s="195"/>
      <c r="N129" s="195"/>
      <c r="O129" s="195"/>
      <c r="P129" s="195"/>
      <c r="Q129" s="195"/>
    </row>
    <row r="130" spans="1:17">
      <c r="A130" s="425" t="s">
        <v>862</v>
      </c>
      <c r="B130" s="428"/>
      <c r="C130" s="434">
        <v>5.7535079310261E-2</v>
      </c>
      <c r="E130" s="195"/>
      <c r="F130" s="195"/>
      <c r="G130" s="195"/>
      <c r="H130" s="195"/>
      <c r="I130" s="195"/>
      <c r="J130" s="195"/>
      <c r="K130" s="195"/>
      <c r="L130" s="195"/>
      <c r="M130" s="195"/>
      <c r="N130" s="195"/>
      <c r="O130" s="195"/>
      <c r="P130" s="195"/>
      <c r="Q130" s="195"/>
    </row>
    <row r="131" spans="1:17">
      <c r="A131" s="425" t="s">
        <v>1347</v>
      </c>
      <c r="B131" s="428"/>
      <c r="C131" s="434">
        <v>4.2532687923593444E-2</v>
      </c>
      <c r="E131" s="195"/>
      <c r="F131" s="195"/>
      <c r="G131" s="195"/>
      <c r="H131" s="195"/>
      <c r="I131" s="195"/>
      <c r="J131" s="195"/>
      <c r="K131" s="195"/>
      <c r="L131" s="195"/>
      <c r="M131" s="195"/>
      <c r="N131" s="195"/>
      <c r="O131" s="195"/>
      <c r="P131" s="195"/>
      <c r="Q131" s="195"/>
    </row>
    <row r="132" spans="1:17">
      <c r="A132" s="425" t="s">
        <v>1348</v>
      </c>
      <c r="B132" s="428"/>
      <c r="C132" s="434">
        <v>3.9977710753681395E-2</v>
      </c>
      <c r="E132" s="195"/>
      <c r="F132" s="195"/>
      <c r="G132" s="195"/>
      <c r="H132" s="195"/>
      <c r="I132" s="195"/>
      <c r="J132" s="195"/>
      <c r="K132" s="195"/>
      <c r="L132" s="195"/>
      <c r="M132" s="195"/>
      <c r="N132" s="195"/>
      <c r="O132" s="195"/>
      <c r="P132" s="195"/>
      <c r="Q132" s="195"/>
    </row>
    <row r="133" spans="1:17">
      <c r="A133" s="425" t="s">
        <v>1349</v>
      </c>
      <c r="B133" s="428"/>
      <c r="C133" s="434">
        <v>3.7017460907937179E-2</v>
      </c>
      <c r="E133" s="195"/>
      <c r="F133" s="195"/>
      <c r="G133" s="195"/>
      <c r="H133" s="195"/>
      <c r="I133" s="195"/>
      <c r="J133" s="195"/>
      <c r="K133" s="195"/>
      <c r="L133" s="195"/>
      <c r="M133" s="195"/>
      <c r="N133" s="195"/>
      <c r="O133" s="195"/>
      <c r="P133" s="195"/>
      <c r="Q133" s="195"/>
    </row>
    <row r="134" spans="1:17">
      <c r="A134" s="425" t="s">
        <v>1350</v>
      </c>
      <c r="B134" s="428"/>
      <c r="C134" s="434">
        <v>3.995325350161965E-2</v>
      </c>
      <c r="E134" s="195"/>
      <c r="F134" s="195"/>
      <c r="G134" s="195"/>
      <c r="H134" s="195"/>
      <c r="I134" s="195"/>
      <c r="J134" s="195"/>
      <c r="K134" s="195"/>
      <c r="L134" s="195"/>
      <c r="M134" s="195"/>
      <c r="N134" s="195"/>
      <c r="O134" s="195"/>
      <c r="P134" s="195"/>
      <c r="Q134" s="195"/>
    </row>
    <row r="135" spans="1:17">
      <c r="A135" s="425" t="s">
        <v>1351</v>
      </c>
      <c r="B135" s="428"/>
      <c r="C135" s="434">
        <v>0</v>
      </c>
      <c r="E135" s="195"/>
      <c r="F135" s="195"/>
      <c r="G135" s="195"/>
      <c r="H135" s="195"/>
      <c r="I135" s="195"/>
      <c r="J135" s="195"/>
      <c r="K135" s="195"/>
      <c r="L135" s="195"/>
      <c r="M135" s="195"/>
      <c r="N135" s="195"/>
      <c r="O135" s="195"/>
      <c r="P135" s="195"/>
      <c r="Q135" s="195"/>
    </row>
    <row r="136" spans="1:17">
      <c r="A136" s="473" t="s">
        <v>1352</v>
      </c>
      <c r="B136" s="473"/>
      <c r="C136" s="434">
        <v>4.1206343220241304E-2</v>
      </c>
      <c r="E136" s="195"/>
      <c r="F136" s="195"/>
      <c r="G136" s="195"/>
      <c r="H136" s="195"/>
      <c r="I136" s="195"/>
      <c r="J136" s="195"/>
      <c r="K136" s="195"/>
      <c r="L136" s="195"/>
      <c r="M136" s="195"/>
      <c r="N136" s="195"/>
      <c r="O136" s="195"/>
      <c r="P136" s="195"/>
      <c r="Q136" s="195"/>
    </row>
    <row r="137" spans="1:17">
      <c r="A137" s="473" t="s">
        <v>1353</v>
      </c>
      <c r="B137" s="473"/>
      <c r="C137" s="434">
        <v>4.0039426627088662E-2</v>
      </c>
      <c r="E137" s="195"/>
      <c r="F137" s="195"/>
      <c r="G137" s="195"/>
      <c r="H137" s="195"/>
      <c r="I137" s="195"/>
      <c r="J137" s="195"/>
      <c r="K137" s="195"/>
      <c r="L137" s="195"/>
      <c r="M137" s="195"/>
      <c r="N137" s="195"/>
      <c r="O137" s="195"/>
      <c r="P137" s="195"/>
      <c r="Q137" s="195"/>
    </row>
    <row r="138" spans="1:17">
      <c r="A138" s="473" t="s">
        <v>771</v>
      </c>
      <c r="B138" s="473"/>
      <c r="C138" s="434">
        <v>6.4858916712203951E-2</v>
      </c>
      <c r="E138" s="195"/>
      <c r="F138" s="195"/>
      <c r="G138" s="195"/>
      <c r="H138" s="195"/>
      <c r="I138" s="195"/>
      <c r="J138" s="195"/>
      <c r="K138" s="195"/>
      <c r="L138" s="195"/>
      <c r="M138" s="195"/>
      <c r="N138" s="195"/>
      <c r="O138" s="195"/>
      <c r="P138" s="195"/>
      <c r="Q138" s="195"/>
    </row>
    <row r="139" spans="1:17">
      <c r="A139" s="473" t="s">
        <v>1354</v>
      </c>
      <c r="B139" s="473"/>
      <c r="C139" s="434">
        <v>3.701277379916388E-2</v>
      </c>
      <c r="E139" s="195"/>
      <c r="F139" s="195"/>
      <c r="G139" s="195"/>
      <c r="H139" s="195"/>
      <c r="I139" s="195"/>
      <c r="J139" s="195"/>
      <c r="K139" s="195"/>
      <c r="L139" s="195"/>
      <c r="M139" s="195"/>
      <c r="N139" s="195"/>
      <c r="O139" s="195"/>
      <c r="P139" s="195"/>
      <c r="Q139" s="195"/>
    </row>
    <row r="140" spans="1:17">
      <c r="A140" s="473" t="s">
        <v>1355</v>
      </c>
      <c r="B140" s="473"/>
      <c r="C140" s="434">
        <v>4.0042120329374958E-2</v>
      </c>
      <c r="E140" s="195"/>
      <c r="F140" s="195"/>
      <c r="G140" s="195"/>
      <c r="H140" s="195"/>
      <c r="I140" s="195"/>
      <c r="J140" s="195"/>
      <c r="K140" s="195"/>
      <c r="L140" s="195"/>
      <c r="M140" s="195"/>
      <c r="N140" s="195"/>
      <c r="O140" s="195"/>
      <c r="P140" s="195"/>
      <c r="Q140" s="195"/>
    </row>
    <row r="141" spans="1:17">
      <c r="A141" s="473" t="s">
        <v>1356</v>
      </c>
      <c r="B141" s="473"/>
      <c r="C141" s="434">
        <v>0</v>
      </c>
      <c r="E141" s="195"/>
      <c r="F141" s="195"/>
      <c r="G141" s="195"/>
      <c r="H141" s="195"/>
      <c r="I141" s="195"/>
      <c r="J141" s="195"/>
      <c r="K141" s="195"/>
      <c r="L141" s="195"/>
      <c r="M141" s="195"/>
      <c r="N141" s="195"/>
      <c r="O141" s="195"/>
      <c r="P141" s="195"/>
      <c r="Q141" s="195"/>
    </row>
    <row r="142" spans="1:17">
      <c r="A142" s="473" t="s">
        <v>1357</v>
      </c>
      <c r="B142" s="473"/>
      <c r="C142" s="434">
        <v>8.6069467812407471E-2</v>
      </c>
      <c r="E142" s="195"/>
      <c r="F142" s="195"/>
      <c r="G142" s="195"/>
      <c r="H142" s="195"/>
      <c r="I142" s="195"/>
      <c r="J142" s="195"/>
      <c r="K142" s="195"/>
      <c r="L142" s="195"/>
      <c r="M142" s="195"/>
      <c r="N142" s="195"/>
      <c r="O142" s="195"/>
      <c r="P142" s="195"/>
      <c r="Q142" s="195"/>
    </row>
    <row r="143" spans="1:17">
      <c r="A143" s="473" t="s">
        <v>1358</v>
      </c>
      <c r="B143" s="473"/>
      <c r="C143" s="434">
        <v>6.6710341475043261E-2</v>
      </c>
      <c r="E143" s="195"/>
      <c r="F143" s="195"/>
      <c r="G143" s="195"/>
      <c r="H143" s="195"/>
      <c r="I143" s="195"/>
      <c r="J143" s="195"/>
      <c r="K143" s="195"/>
      <c r="L143" s="195"/>
      <c r="M143" s="195"/>
      <c r="N143" s="195"/>
      <c r="O143" s="195"/>
      <c r="P143" s="195"/>
      <c r="Q143" s="195"/>
    </row>
    <row r="144" spans="1:17">
      <c r="A144" s="473" t="s">
        <v>1359</v>
      </c>
      <c r="B144" s="473"/>
      <c r="C144" s="434">
        <v>2.6634120315855325E-2</v>
      </c>
      <c r="E144" s="195"/>
      <c r="F144" s="195"/>
      <c r="G144" s="195"/>
      <c r="H144" s="195"/>
      <c r="I144" s="195"/>
      <c r="J144" s="195"/>
      <c r="K144" s="195"/>
      <c r="L144" s="195"/>
      <c r="M144" s="195"/>
      <c r="N144" s="195"/>
      <c r="O144" s="195"/>
      <c r="P144" s="195"/>
      <c r="Q144" s="195"/>
    </row>
    <row r="145" spans="1:17">
      <c r="A145" s="473" t="s">
        <v>1360</v>
      </c>
      <c r="B145" s="473"/>
      <c r="C145" s="434">
        <v>4.0018846145038624E-2</v>
      </c>
      <c r="E145" s="195"/>
      <c r="F145" s="195"/>
      <c r="G145" s="195"/>
      <c r="H145" s="195"/>
      <c r="I145" s="195"/>
      <c r="J145" s="195"/>
      <c r="K145" s="195"/>
      <c r="L145" s="195"/>
      <c r="M145" s="195"/>
      <c r="N145" s="195"/>
      <c r="O145" s="195"/>
      <c r="P145" s="195"/>
      <c r="Q145" s="195"/>
    </row>
    <row r="146" spans="1:17">
      <c r="A146" s="473" t="s">
        <v>1361</v>
      </c>
      <c r="B146" s="473"/>
      <c r="C146" s="434">
        <v>7.1457057888242942E-2</v>
      </c>
      <c r="E146" s="195"/>
      <c r="F146" s="195"/>
      <c r="G146" s="195"/>
      <c r="H146" s="195"/>
      <c r="I146" s="195"/>
      <c r="J146" s="195"/>
      <c r="K146" s="195"/>
      <c r="L146" s="195"/>
      <c r="M146" s="195"/>
      <c r="N146" s="195"/>
      <c r="O146" s="195"/>
      <c r="P146" s="195"/>
      <c r="Q146" s="195"/>
    </row>
    <row r="147" spans="1:17">
      <c r="A147" s="473" t="s">
        <v>1362</v>
      </c>
      <c r="B147" s="473"/>
      <c r="C147" s="434">
        <v>6.6732430887194591E-2</v>
      </c>
      <c r="E147" s="195"/>
      <c r="F147" s="195"/>
      <c r="G147" s="195"/>
      <c r="H147" s="195"/>
      <c r="I147" s="195"/>
      <c r="J147" s="195"/>
      <c r="K147" s="195"/>
      <c r="L147" s="195"/>
      <c r="M147" s="195"/>
      <c r="N147" s="195"/>
      <c r="O147" s="195"/>
      <c r="P147" s="195"/>
      <c r="Q147" s="195"/>
    </row>
    <row r="148" spans="1:17">
      <c r="A148" s="473"/>
      <c r="B148" s="473"/>
      <c r="C148" s="473"/>
      <c r="E148" s="195"/>
      <c r="F148" s="195"/>
      <c r="G148" s="195"/>
      <c r="H148" s="195"/>
      <c r="I148" s="195"/>
      <c r="J148" s="195"/>
      <c r="K148" s="195"/>
      <c r="L148" s="195"/>
      <c r="M148" s="195"/>
      <c r="N148" s="195"/>
      <c r="O148" s="195"/>
      <c r="P148" s="195"/>
      <c r="Q148" s="195"/>
    </row>
    <row r="149" spans="1:17">
      <c r="A149" s="473"/>
      <c r="B149" s="473"/>
      <c r="C149" s="473"/>
      <c r="E149" s="195"/>
      <c r="F149" s="195"/>
      <c r="G149" s="195"/>
      <c r="H149" s="195"/>
      <c r="I149" s="195"/>
      <c r="J149" s="195"/>
      <c r="K149" s="195"/>
      <c r="L149" s="195"/>
      <c r="M149" s="195"/>
      <c r="N149" s="195"/>
      <c r="O149" s="195"/>
      <c r="P149" s="195"/>
      <c r="Q149" s="195"/>
    </row>
    <row r="150" spans="1:17" ht="15.6">
      <c r="A150" s="438" t="s">
        <v>773</v>
      </c>
      <c r="B150" s="473"/>
      <c r="C150" s="473"/>
      <c r="E150" s="195"/>
      <c r="F150" s="195"/>
      <c r="G150" s="195"/>
      <c r="H150" s="195"/>
      <c r="I150" s="195"/>
      <c r="J150" s="195"/>
      <c r="K150" s="195"/>
      <c r="L150" s="195"/>
      <c r="M150" s="195"/>
      <c r="N150" s="195"/>
      <c r="O150" s="195"/>
      <c r="P150" s="195"/>
      <c r="Q150" s="195"/>
    </row>
    <row r="151" spans="1:17">
      <c r="A151" s="621"/>
      <c r="B151" s="621"/>
      <c r="C151" s="621"/>
      <c r="E151" s="195"/>
      <c r="F151" s="195"/>
      <c r="G151" s="195"/>
      <c r="H151" s="195"/>
      <c r="I151" s="195"/>
      <c r="J151" s="195"/>
      <c r="K151" s="195"/>
      <c r="L151" s="195"/>
      <c r="M151" s="195"/>
      <c r="N151" s="195"/>
      <c r="O151" s="195"/>
      <c r="P151" s="195"/>
      <c r="Q151" s="195"/>
    </row>
    <row r="152" spans="1:17">
      <c r="A152" s="622"/>
      <c r="B152" s="623"/>
      <c r="C152" s="622"/>
      <c r="D152" s="195"/>
      <c r="E152" s="195"/>
      <c r="F152" s="195"/>
      <c r="G152" s="195"/>
      <c r="H152" s="195"/>
      <c r="I152" s="195"/>
      <c r="J152" s="195"/>
      <c r="K152" s="195"/>
      <c r="L152" s="195"/>
      <c r="M152" s="195"/>
      <c r="N152" s="195"/>
      <c r="O152" s="195"/>
      <c r="P152" s="195"/>
      <c r="Q152" s="195"/>
    </row>
    <row r="153" spans="1:17">
      <c r="A153" s="622"/>
      <c r="B153" s="623"/>
      <c r="C153" s="622"/>
      <c r="D153" s="195"/>
      <c r="E153" s="195"/>
      <c r="F153" s="195"/>
      <c r="G153" s="195"/>
      <c r="H153" s="195"/>
      <c r="I153" s="195"/>
      <c r="J153" s="195"/>
      <c r="K153" s="195"/>
      <c r="L153" s="195"/>
      <c r="M153" s="195"/>
      <c r="N153" s="195"/>
      <c r="O153" s="195"/>
      <c r="P153" s="195"/>
      <c r="Q153" s="195"/>
    </row>
    <row r="154" spans="1:17">
      <c r="A154" s="622"/>
      <c r="B154" s="623"/>
      <c r="C154" s="622"/>
      <c r="D154" s="195"/>
      <c r="E154" s="195"/>
      <c r="F154" s="195"/>
      <c r="G154" s="195"/>
      <c r="H154" s="195"/>
      <c r="I154" s="195"/>
      <c r="J154" s="195"/>
      <c r="K154" s="195"/>
      <c r="L154" s="195"/>
      <c r="M154" s="195"/>
      <c r="N154" s="195"/>
      <c r="O154" s="195"/>
      <c r="P154" s="195"/>
      <c r="Q154" s="195"/>
    </row>
    <row r="155" spans="1:17">
      <c r="A155" s="1442" t="s">
        <v>233</v>
      </c>
      <c r="B155" s="1442"/>
      <c r="C155" s="1442"/>
      <c r="D155" s="195"/>
      <c r="E155" s="195"/>
      <c r="F155" s="195"/>
      <c r="G155" s="195"/>
      <c r="H155" s="195"/>
      <c r="I155" s="195"/>
      <c r="J155" s="195"/>
      <c r="K155" s="195"/>
      <c r="L155" s="195"/>
      <c r="M155" s="195"/>
      <c r="N155" s="195"/>
      <c r="O155" s="195"/>
      <c r="P155" s="195"/>
      <c r="Q155" s="195"/>
    </row>
    <row r="156" spans="1:17" ht="17.399999999999999">
      <c r="A156" s="1441" t="s">
        <v>661</v>
      </c>
      <c r="B156" s="1441"/>
      <c r="C156" s="1441"/>
      <c r="D156" s="195"/>
      <c r="E156" s="195"/>
      <c r="F156" s="195"/>
      <c r="G156" s="195"/>
      <c r="H156" s="195"/>
      <c r="I156" s="195"/>
      <c r="J156" s="195"/>
      <c r="K156" s="195"/>
      <c r="L156" s="195"/>
      <c r="M156" s="195"/>
      <c r="N156" s="195"/>
      <c r="O156" s="195"/>
      <c r="P156" s="195"/>
      <c r="Q156" s="195"/>
    </row>
    <row r="157" spans="1:17" ht="15.6">
      <c r="A157" s="1440" t="s">
        <v>867</v>
      </c>
      <c r="B157" s="1440"/>
      <c r="C157" s="1440"/>
      <c r="D157" s="195"/>
      <c r="E157" s="195"/>
      <c r="F157" s="195"/>
      <c r="G157" s="195"/>
      <c r="H157" s="195"/>
      <c r="I157" s="195"/>
      <c r="J157" s="195"/>
      <c r="K157" s="195"/>
      <c r="L157" s="195"/>
      <c r="M157" s="195"/>
      <c r="N157" s="195"/>
      <c r="O157" s="195"/>
      <c r="P157" s="195"/>
      <c r="Q157" s="195"/>
    </row>
    <row r="158" spans="1:17">
      <c r="A158" s="429"/>
      <c r="B158" s="615"/>
      <c r="C158" s="617"/>
      <c r="D158" s="195"/>
      <c r="E158" s="195"/>
      <c r="F158" s="195"/>
      <c r="G158" s="195"/>
      <c r="H158" s="195"/>
      <c r="I158" s="195"/>
      <c r="J158" s="195"/>
      <c r="K158" s="195"/>
      <c r="L158" s="195"/>
      <c r="M158" s="195"/>
      <c r="N158" s="195"/>
      <c r="O158" s="195"/>
      <c r="P158" s="195"/>
      <c r="Q158" s="195"/>
    </row>
    <row r="159" spans="1:17">
      <c r="A159" s="1440" t="s">
        <v>2017</v>
      </c>
      <c r="B159" s="1440"/>
      <c r="C159" s="1440"/>
      <c r="D159" s="195"/>
      <c r="E159" s="195"/>
      <c r="F159" s="195"/>
      <c r="G159" s="195"/>
      <c r="H159" s="195"/>
      <c r="I159" s="195"/>
      <c r="J159" s="195"/>
      <c r="K159" s="195"/>
      <c r="L159" s="195"/>
      <c r="M159" s="195"/>
      <c r="N159" s="195"/>
      <c r="O159" s="195"/>
      <c r="P159" s="195"/>
      <c r="Q159" s="195"/>
    </row>
    <row r="160" spans="1:17">
      <c r="A160" s="614"/>
      <c r="B160" s="614"/>
      <c r="C160" s="614"/>
      <c r="D160" s="195"/>
      <c r="E160" s="195"/>
      <c r="F160" s="195"/>
      <c r="G160" s="195"/>
      <c r="H160" s="195"/>
      <c r="I160" s="195"/>
      <c r="J160" s="195"/>
      <c r="K160" s="195"/>
      <c r="L160" s="195"/>
      <c r="M160" s="195"/>
      <c r="N160" s="195"/>
      <c r="O160" s="195"/>
      <c r="P160" s="195"/>
      <c r="Q160" s="195"/>
    </row>
    <row r="161" spans="1:17">
      <c r="A161" s="614"/>
      <c r="B161" s="614"/>
      <c r="C161" s="614"/>
      <c r="D161" s="195"/>
      <c r="E161" s="195"/>
      <c r="F161" s="195"/>
      <c r="G161" s="195"/>
      <c r="H161" s="195"/>
      <c r="I161" s="195"/>
      <c r="J161" s="195"/>
      <c r="K161" s="195"/>
      <c r="L161" s="195"/>
      <c r="M161" s="195"/>
      <c r="N161" s="195"/>
      <c r="O161" s="195"/>
      <c r="P161" s="195"/>
      <c r="Q161" s="195"/>
    </row>
    <row r="162" spans="1:17">
      <c r="A162" s="429"/>
      <c r="B162" s="615"/>
      <c r="C162" s="615" t="s">
        <v>229</v>
      </c>
      <c r="D162" s="195"/>
      <c r="E162" s="195"/>
      <c r="F162" s="195"/>
      <c r="G162" s="195"/>
      <c r="H162" s="195"/>
      <c r="I162" s="195"/>
      <c r="J162" s="195"/>
      <c r="K162" s="195"/>
      <c r="L162" s="195"/>
      <c r="M162" s="195"/>
      <c r="N162" s="195"/>
      <c r="O162" s="195"/>
      <c r="P162" s="195"/>
      <c r="Q162" s="195"/>
    </row>
    <row r="163" spans="1:17">
      <c r="A163" s="429"/>
      <c r="B163" s="615"/>
      <c r="C163" s="615" t="s">
        <v>61</v>
      </c>
      <c r="D163" s="195"/>
      <c r="E163" s="195"/>
      <c r="F163" s="195"/>
      <c r="G163" s="195"/>
      <c r="H163" s="195"/>
      <c r="I163" s="195"/>
      <c r="J163" s="195"/>
      <c r="K163" s="195"/>
      <c r="L163" s="195"/>
      <c r="M163" s="195"/>
      <c r="N163" s="195"/>
      <c r="O163" s="195"/>
      <c r="P163" s="195"/>
      <c r="Q163" s="195"/>
    </row>
    <row r="164" spans="1:17">
      <c r="A164" s="431" t="s">
        <v>228</v>
      </c>
      <c r="B164" s="432"/>
      <c r="C164" s="433" t="s">
        <v>230</v>
      </c>
      <c r="D164" s="195"/>
      <c r="E164" s="195"/>
      <c r="F164" s="195"/>
      <c r="G164" s="195"/>
      <c r="H164" s="195"/>
      <c r="I164" s="195"/>
      <c r="J164" s="195"/>
      <c r="K164" s="195"/>
      <c r="L164" s="195"/>
      <c r="M164" s="195"/>
      <c r="N164" s="195"/>
      <c r="O164" s="195"/>
      <c r="P164" s="195"/>
      <c r="Q164" s="195"/>
    </row>
    <row r="165" spans="1:17">
      <c r="A165" s="425"/>
      <c r="B165" s="425"/>
      <c r="C165" s="425"/>
      <c r="D165" s="195"/>
      <c r="E165" s="195"/>
      <c r="F165" s="195"/>
      <c r="G165" s="195"/>
      <c r="H165" s="195"/>
      <c r="I165" s="195"/>
      <c r="J165" s="195"/>
      <c r="K165" s="195"/>
      <c r="L165" s="195"/>
      <c r="M165" s="195"/>
      <c r="N165" s="195"/>
      <c r="O165" s="195"/>
      <c r="P165" s="195"/>
      <c r="Q165" s="195"/>
    </row>
    <row r="166" spans="1:17">
      <c r="A166" s="425" t="s">
        <v>753</v>
      </c>
      <c r="B166" s="426"/>
      <c r="C166" s="426"/>
      <c r="D166" s="195"/>
      <c r="E166" s="195"/>
      <c r="F166" s="195"/>
      <c r="G166" s="195"/>
      <c r="H166" s="195"/>
      <c r="I166" s="195"/>
      <c r="J166" s="195"/>
      <c r="K166" s="195"/>
      <c r="L166" s="195"/>
      <c r="M166" s="195"/>
      <c r="N166" s="195"/>
      <c r="O166" s="195"/>
      <c r="P166" s="195"/>
      <c r="Q166" s="195"/>
    </row>
    <row r="167" spans="1:17">
      <c r="A167" s="425" t="s">
        <v>754</v>
      </c>
      <c r="B167" s="427"/>
      <c r="C167" s="434"/>
      <c r="D167" s="195"/>
      <c r="E167" s="195"/>
      <c r="F167" s="195"/>
      <c r="G167" s="195"/>
      <c r="H167" s="195"/>
      <c r="I167" s="195"/>
      <c r="J167" s="195"/>
      <c r="K167" s="195"/>
      <c r="L167" s="195"/>
      <c r="M167" s="195"/>
      <c r="N167" s="195"/>
      <c r="O167" s="195"/>
      <c r="P167" s="195"/>
      <c r="Q167" s="195"/>
    </row>
    <row r="168" spans="1:17">
      <c r="A168" s="425" t="s">
        <v>755</v>
      </c>
      <c r="B168" s="428"/>
      <c r="C168" s="434">
        <v>1.1949177720965338E-2</v>
      </c>
      <c r="D168" s="195"/>
      <c r="E168" s="195"/>
      <c r="F168" s="195"/>
      <c r="G168" s="195"/>
      <c r="H168" s="195"/>
      <c r="I168" s="195"/>
      <c r="J168" s="195"/>
      <c r="K168" s="195"/>
      <c r="L168" s="195"/>
      <c r="M168" s="195"/>
      <c r="N168" s="195"/>
      <c r="O168" s="195"/>
      <c r="P168" s="195"/>
      <c r="Q168" s="195"/>
    </row>
    <row r="169" spans="1:17">
      <c r="A169" s="425" t="s">
        <v>231</v>
      </c>
      <c r="B169" s="428"/>
      <c r="C169" s="434">
        <v>1.5461788584128482E-2</v>
      </c>
      <c r="D169" s="195"/>
      <c r="E169" s="195"/>
      <c r="F169" s="195"/>
      <c r="G169" s="195"/>
      <c r="H169" s="195"/>
      <c r="I169" s="195"/>
      <c r="J169" s="195"/>
      <c r="K169" s="195"/>
      <c r="L169" s="195"/>
      <c r="M169" s="195"/>
      <c r="N169" s="195"/>
      <c r="O169" s="195"/>
      <c r="P169" s="195"/>
      <c r="Q169" s="195"/>
    </row>
    <row r="170" spans="1:17">
      <c r="A170" s="425" t="s">
        <v>868</v>
      </c>
      <c r="B170" s="428"/>
      <c r="C170" s="434">
        <v>2.7858290469316014E-2</v>
      </c>
      <c r="D170" s="195"/>
      <c r="E170" s="195"/>
      <c r="F170" s="195"/>
      <c r="G170" s="195"/>
      <c r="H170" s="195"/>
      <c r="I170" s="195"/>
      <c r="J170" s="195"/>
      <c r="K170" s="195"/>
      <c r="L170" s="195"/>
      <c r="M170" s="195"/>
      <c r="N170" s="195"/>
      <c r="O170" s="195"/>
      <c r="P170" s="195"/>
      <c r="Q170" s="195"/>
    </row>
    <row r="171" spans="1:17">
      <c r="A171" s="425" t="s">
        <v>869</v>
      </c>
      <c r="B171" s="428"/>
      <c r="C171" s="434">
        <v>5.4780838136651966E-2</v>
      </c>
      <c r="D171" s="195"/>
      <c r="E171" s="195"/>
      <c r="F171" s="195"/>
      <c r="G171" s="195"/>
      <c r="H171" s="195"/>
      <c r="I171" s="195"/>
      <c r="J171" s="195"/>
      <c r="K171" s="195"/>
      <c r="L171" s="195"/>
      <c r="M171" s="195"/>
      <c r="N171" s="195"/>
      <c r="O171" s="195"/>
      <c r="P171" s="195"/>
      <c r="Q171" s="195"/>
    </row>
    <row r="172" spans="1:17">
      <c r="A172" s="425" t="s">
        <v>756</v>
      </c>
      <c r="B172" s="428"/>
      <c r="C172" s="434">
        <v>1.8432901076289903E-2</v>
      </c>
      <c r="D172" s="195"/>
      <c r="E172" s="195"/>
      <c r="F172" s="195"/>
      <c r="G172" s="195"/>
      <c r="H172" s="195"/>
      <c r="I172" s="195"/>
      <c r="J172" s="195"/>
      <c r="K172" s="195"/>
      <c r="L172" s="195"/>
      <c r="M172" s="195"/>
      <c r="N172" s="195"/>
      <c r="O172" s="195"/>
      <c r="P172" s="195"/>
      <c r="Q172" s="195"/>
    </row>
    <row r="173" spans="1:17">
      <c r="A173" s="425" t="s">
        <v>757</v>
      </c>
      <c r="B173" s="428"/>
      <c r="C173" s="434">
        <v>2.3143442353927068E-2</v>
      </c>
      <c r="D173" s="195"/>
      <c r="E173" s="195"/>
      <c r="F173" s="195"/>
      <c r="G173" s="195"/>
      <c r="H173" s="195"/>
      <c r="I173" s="195"/>
      <c r="J173" s="195"/>
      <c r="K173" s="195"/>
      <c r="L173" s="195"/>
      <c r="M173" s="195"/>
      <c r="N173" s="195"/>
      <c r="O173" s="195"/>
      <c r="P173" s="195"/>
      <c r="Q173" s="195"/>
    </row>
    <row r="174" spans="1:17">
      <c r="A174" s="425" t="s">
        <v>2030</v>
      </c>
      <c r="B174" s="428"/>
      <c r="C174" s="434">
        <v>1.9662121568978487E-2</v>
      </c>
      <c r="D174" s="195"/>
      <c r="E174" s="195"/>
      <c r="F174" s="195"/>
      <c r="G174" s="195"/>
      <c r="H174" s="195"/>
      <c r="I174" s="195"/>
      <c r="J174" s="195"/>
      <c r="K174" s="195"/>
      <c r="L174" s="195"/>
      <c r="M174" s="195"/>
      <c r="N174" s="195"/>
      <c r="O174" s="195"/>
      <c r="P174" s="195"/>
      <c r="Q174" s="195"/>
    </row>
    <row r="175" spans="1:17">
      <c r="A175" s="425" t="s">
        <v>758</v>
      </c>
      <c r="B175" s="428"/>
      <c r="C175" s="434">
        <v>1.6795320965459652E-2</v>
      </c>
      <c r="D175" s="195"/>
      <c r="E175" s="195"/>
      <c r="F175" s="195"/>
      <c r="G175" s="195"/>
      <c r="H175" s="195"/>
      <c r="I175" s="195"/>
      <c r="J175" s="195"/>
      <c r="K175" s="195"/>
      <c r="L175" s="195"/>
      <c r="M175" s="195"/>
      <c r="N175" s="195"/>
      <c r="O175" s="195"/>
      <c r="P175" s="195"/>
      <c r="Q175" s="195"/>
    </row>
    <row r="176" spans="1:17">
      <c r="A176" s="425" t="s">
        <v>759</v>
      </c>
      <c r="B176" s="428"/>
      <c r="C176" s="434">
        <v>2.0482202864780585E-2</v>
      </c>
      <c r="D176" s="195"/>
      <c r="E176" s="195"/>
      <c r="F176" s="195"/>
      <c r="G176" s="195"/>
      <c r="H176" s="195"/>
      <c r="I176" s="195"/>
      <c r="J176" s="195"/>
      <c r="K176" s="195"/>
      <c r="L176" s="195"/>
      <c r="M176" s="195"/>
      <c r="N176" s="195"/>
      <c r="O176" s="195"/>
      <c r="P176" s="195"/>
      <c r="Q176" s="195"/>
    </row>
    <row r="177" spans="1:17">
      <c r="A177" s="425" t="s">
        <v>760</v>
      </c>
      <c r="B177" s="428"/>
      <c r="C177" s="434">
        <v>7.2212257857088786E-3</v>
      </c>
      <c r="D177" s="195"/>
      <c r="E177" s="195"/>
      <c r="F177" s="195"/>
      <c r="G177" s="195"/>
      <c r="H177" s="195"/>
      <c r="I177" s="195"/>
      <c r="J177" s="195"/>
      <c r="K177" s="195"/>
      <c r="L177" s="195"/>
      <c r="M177" s="195"/>
      <c r="N177" s="195"/>
      <c r="O177" s="195"/>
      <c r="P177" s="195"/>
      <c r="Q177" s="195"/>
    </row>
    <row r="178" spans="1:17">
      <c r="A178" s="425"/>
      <c r="B178" s="427"/>
      <c r="C178" s="434"/>
      <c r="D178" s="195"/>
      <c r="E178" s="195"/>
      <c r="F178" s="195"/>
      <c r="G178" s="195"/>
      <c r="H178" s="195"/>
      <c r="I178" s="195"/>
      <c r="J178" s="195"/>
      <c r="K178" s="195"/>
      <c r="L178" s="195"/>
      <c r="M178" s="195"/>
      <c r="N178" s="195"/>
      <c r="O178" s="195"/>
      <c r="P178" s="195"/>
      <c r="Q178" s="195"/>
    </row>
    <row r="179" spans="1:17">
      <c r="A179" s="425" t="s">
        <v>761</v>
      </c>
      <c r="B179" s="427"/>
      <c r="C179" s="434"/>
      <c r="D179" s="195"/>
      <c r="E179" s="195"/>
      <c r="F179" s="195"/>
      <c r="G179" s="195"/>
      <c r="H179" s="195"/>
      <c r="I179" s="195"/>
      <c r="J179" s="195"/>
      <c r="K179" s="195"/>
      <c r="L179" s="195"/>
      <c r="M179" s="195"/>
      <c r="N179" s="195"/>
      <c r="O179" s="195"/>
      <c r="P179" s="195"/>
      <c r="Q179" s="195"/>
    </row>
    <row r="180" spans="1:17">
      <c r="A180" s="425" t="s">
        <v>754</v>
      </c>
      <c r="B180" s="427"/>
      <c r="C180" s="434"/>
      <c r="D180" s="195"/>
      <c r="E180" s="195"/>
      <c r="F180" s="195"/>
      <c r="G180" s="195"/>
      <c r="H180" s="195"/>
      <c r="I180" s="195"/>
      <c r="J180" s="195"/>
      <c r="K180" s="195"/>
      <c r="L180" s="195"/>
      <c r="M180" s="195"/>
      <c r="N180" s="195"/>
      <c r="O180" s="195"/>
      <c r="P180" s="195"/>
      <c r="Q180" s="195"/>
    </row>
    <row r="181" spans="1:17">
      <c r="A181" s="425" t="s">
        <v>755</v>
      </c>
      <c r="B181" s="427"/>
      <c r="C181" s="434">
        <v>1.4711982522607229E-2</v>
      </c>
      <c r="D181" s="195"/>
      <c r="E181" s="195"/>
      <c r="F181" s="195"/>
      <c r="G181" s="195"/>
      <c r="H181" s="195"/>
      <c r="I181" s="195"/>
      <c r="J181" s="195"/>
      <c r="K181" s="195"/>
      <c r="L181" s="195"/>
      <c r="M181" s="195"/>
      <c r="N181" s="195"/>
      <c r="O181" s="195"/>
      <c r="P181" s="195"/>
      <c r="Q181" s="195"/>
    </row>
    <row r="182" spans="1:17">
      <c r="A182" s="425" t="s">
        <v>1339</v>
      </c>
      <c r="B182" s="428"/>
      <c r="C182" s="434">
        <v>1.9884750702266977E-2</v>
      </c>
      <c r="D182" s="195"/>
      <c r="E182" s="195"/>
      <c r="F182" s="195"/>
      <c r="G182" s="195"/>
      <c r="H182" s="195"/>
      <c r="I182" s="195"/>
      <c r="J182" s="195"/>
      <c r="K182" s="195"/>
      <c r="L182" s="195"/>
      <c r="M182" s="195"/>
      <c r="N182" s="195"/>
      <c r="O182" s="195"/>
      <c r="P182" s="195"/>
      <c r="Q182" s="195"/>
    </row>
    <row r="183" spans="1:17">
      <c r="A183" s="425" t="s">
        <v>1340</v>
      </c>
      <c r="B183" s="428"/>
      <c r="C183" s="434">
        <v>1.9488965128348804E-2</v>
      </c>
      <c r="D183" s="195"/>
      <c r="E183" s="195"/>
      <c r="F183" s="195"/>
      <c r="G183" s="195"/>
      <c r="H183" s="195"/>
      <c r="I183" s="195"/>
      <c r="J183" s="195"/>
      <c r="K183" s="195"/>
      <c r="L183" s="195"/>
      <c r="M183" s="195"/>
      <c r="N183" s="195"/>
      <c r="O183" s="195"/>
      <c r="P183" s="195"/>
      <c r="Q183" s="195"/>
    </row>
    <row r="184" spans="1:17">
      <c r="A184" s="425" t="s">
        <v>1341</v>
      </c>
      <c r="B184" s="428"/>
      <c r="C184" s="434">
        <v>0.13921915468002777</v>
      </c>
      <c r="D184" s="195"/>
      <c r="E184" s="195"/>
      <c r="F184" s="195"/>
      <c r="G184" s="195"/>
      <c r="H184" s="195"/>
      <c r="I184" s="195"/>
      <c r="J184" s="195"/>
      <c r="K184" s="195"/>
      <c r="L184" s="195"/>
      <c r="M184" s="195"/>
      <c r="N184" s="195"/>
      <c r="O184" s="195"/>
      <c r="P184" s="195"/>
      <c r="Q184" s="195"/>
    </row>
    <row r="185" spans="1:17">
      <c r="A185" s="425" t="s">
        <v>1342</v>
      </c>
      <c r="B185" s="428"/>
      <c r="C185" s="434">
        <v>6.6666545192785295E-2</v>
      </c>
      <c r="D185" s="195"/>
      <c r="E185" s="195"/>
      <c r="F185" s="195"/>
      <c r="G185" s="195"/>
      <c r="H185" s="195"/>
      <c r="I185" s="195"/>
      <c r="J185" s="195"/>
      <c r="K185" s="195"/>
      <c r="L185" s="195"/>
      <c r="M185" s="195"/>
      <c r="N185" s="195"/>
      <c r="O185" s="195"/>
      <c r="P185" s="195"/>
      <c r="Q185" s="195"/>
    </row>
    <row r="186" spans="1:17">
      <c r="A186" s="425" t="s">
        <v>1343</v>
      </c>
      <c r="B186" s="428"/>
      <c r="C186" s="434">
        <v>0</v>
      </c>
      <c r="D186" s="195"/>
      <c r="E186" s="195"/>
      <c r="F186" s="195"/>
      <c r="G186" s="195"/>
      <c r="H186" s="195"/>
      <c r="I186" s="195"/>
      <c r="J186" s="195"/>
      <c r="K186" s="195"/>
      <c r="L186" s="195"/>
      <c r="M186" s="195"/>
      <c r="N186" s="195"/>
      <c r="O186" s="195"/>
      <c r="P186" s="195"/>
      <c r="Q186" s="195"/>
    </row>
    <row r="187" spans="1:17">
      <c r="A187" s="425" t="s">
        <v>1344</v>
      </c>
      <c r="B187" s="428"/>
      <c r="C187" s="434">
        <v>0.19995138184121664</v>
      </c>
      <c r="D187" s="195"/>
      <c r="E187" s="195"/>
      <c r="F187" s="195"/>
      <c r="G187" s="195"/>
      <c r="H187" s="195"/>
      <c r="I187" s="195"/>
      <c r="J187" s="195"/>
      <c r="K187" s="195"/>
      <c r="L187" s="195"/>
      <c r="M187" s="195"/>
      <c r="N187" s="195"/>
      <c r="O187" s="195"/>
      <c r="P187" s="195"/>
      <c r="Q187" s="195"/>
    </row>
    <row r="188" spans="1:17">
      <c r="A188" s="425" t="s">
        <v>1345</v>
      </c>
      <c r="B188" s="428"/>
      <c r="C188" s="434">
        <v>0</v>
      </c>
      <c r="D188" s="195"/>
      <c r="E188" s="195"/>
      <c r="F188" s="195"/>
      <c r="G188" s="195"/>
      <c r="H188" s="195"/>
      <c r="I188" s="195"/>
      <c r="J188" s="195"/>
      <c r="K188" s="195"/>
      <c r="L188" s="195"/>
      <c r="M188" s="195"/>
      <c r="N188" s="195"/>
      <c r="O188" s="195"/>
      <c r="P188" s="195"/>
      <c r="Q188" s="195"/>
    </row>
    <row r="189" spans="1:17">
      <c r="A189" s="425" t="s">
        <v>1346</v>
      </c>
      <c r="B189" s="428"/>
      <c r="C189" s="434">
        <v>0.19996320839164572</v>
      </c>
      <c r="D189" s="195"/>
      <c r="E189" s="195"/>
      <c r="F189" s="195"/>
      <c r="G189" s="195"/>
      <c r="H189" s="195"/>
      <c r="I189" s="195"/>
      <c r="J189" s="195"/>
      <c r="K189" s="195"/>
      <c r="L189" s="195"/>
      <c r="M189" s="195"/>
      <c r="N189" s="195"/>
      <c r="O189" s="195"/>
      <c r="P189" s="195"/>
      <c r="Q189" s="195"/>
    </row>
    <row r="190" spans="1:17">
      <c r="A190" s="425" t="s">
        <v>862</v>
      </c>
      <c r="B190" s="428"/>
      <c r="C190" s="434">
        <v>5.7053976978023412E-2</v>
      </c>
      <c r="D190" s="195"/>
      <c r="E190" s="195"/>
      <c r="F190" s="195"/>
      <c r="G190" s="195"/>
      <c r="H190" s="195"/>
      <c r="I190" s="195"/>
      <c r="J190" s="195"/>
      <c r="K190" s="195"/>
      <c r="L190" s="195"/>
      <c r="M190" s="195"/>
      <c r="N190" s="195"/>
      <c r="O190" s="195"/>
      <c r="P190" s="195"/>
      <c r="Q190" s="195"/>
    </row>
    <row r="191" spans="1:17">
      <c r="A191" s="425" t="s">
        <v>1347</v>
      </c>
      <c r="B191" s="428"/>
      <c r="C191" s="434">
        <v>5.5528225938490029E-2</v>
      </c>
      <c r="D191" s="195"/>
      <c r="E191" s="195"/>
      <c r="F191" s="195"/>
      <c r="G191" s="195"/>
      <c r="H191" s="195"/>
      <c r="I191" s="195"/>
      <c r="J191" s="195"/>
      <c r="K191" s="195"/>
      <c r="L191" s="195"/>
      <c r="M191" s="195"/>
      <c r="N191" s="195"/>
      <c r="O191" s="195"/>
      <c r="P191" s="195"/>
      <c r="Q191" s="195"/>
    </row>
    <row r="192" spans="1:17">
      <c r="A192" s="425" t="s">
        <v>1348</v>
      </c>
      <c r="B192" s="428"/>
      <c r="C192" s="434">
        <v>3.9999734495984866E-2</v>
      </c>
      <c r="D192" s="195"/>
      <c r="E192" s="195"/>
      <c r="F192" s="195"/>
      <c r="G192" s="195"/>
      <c r="H192" s="195"/>
      <c r="I192" s="195"/>
      <c r="J192" s="195"/>
      <c r="K192" s="195"/>
      <c r="L192" s="195"/>
      <c r="M192" s="195"/>
      <c r="N192" s="195"/>
      <c r="O192" s="195"/>
      <c r="P192" s="195"/>
      <c r="Q192" s="195"/>
    </row>
    <row r="193" spans="1:17">
      <c r="A193" s="425" t="s">
        <v>2020</v>
      </c>
      <c r="B193" s="428"/>
      <c r="C193" s="434">
        <v>3.9892513543985077E-2</v>
      </c>
      <c r="D193" s="195"/>
      <c r="E193" s="195"/>
      <c r="F193" s="195"/>
      <c r="G193" s="195"/>
      <c r="H193" s="195"/>
      <c r="I193" s="195"/>
      <c r="J193" s="195"/>
      <c r="K193" s="195"/>
      <c r="L193" s="195"/>
      <c r="M193" s="195"/>
      <c r="N193" s="195"/>
      <c r="O193" s="195"/>
      <c r="P193" s="195"/>
      <c r="Q193" s="195"/>
    </row>
    <row r="194" spans="1:17">
      <c r="A194" s="425" t="s">
        <v>2021</v>
      </c>
      <c r="B194" s="428"/>
      <c r="C194" s="434">
        <v>3.9999988729509654E-2</v>
      </c>
      <c r="D194" s="195"/>
      <c r="E194" s="195"/>
      <c r="F194" s="195"/>
      <c r="G194" s="195"/>
      <c r="H194" s="195"/>
      <c r="I194" s="195"/>
      <c r="J194" s="195"/>
      <c r="K194" s="195"/>
      <c r="L194" s="195"/>
      <c r="M194" s="195"/>
      <c r="N194" s="195"/>
      <c r="O194" s="195"/>
      <c r="P194" s="195"/>
      <c r="Q194" s="195"/>
    </row>
    <row r="195" spans="1:17">
      <c r="A195" s="425" t="s">
        <v>2031</v>
      </c>
      <c r="B195" s="428"/>
      <c r="C195" s="434">
        <v>0</v>
      </c>
      <c r="D195" s="195"/>
      <c r="E195" s="195"/>
      <c r="F195" s="195"/>
      <c r="G195" s="195"/>
      <c r="H195" s="195"/>
      <c r="I195" s="195"/>
      <c r="J195" s="195"/>
      <c r="K195" s="195"/>
      <c r="L195" s="195"/>
      <c r="M195" s="195"/>
      <c r="N195" s="195"/>
      <c r="O195" s="195"/>
      <c r="P195" s="195"/>
      <c r="Q195" s="195"/>
    </row>
    <row r="196" spans="1:17">
      <c r="A196" s="425" t="s">
        <v>2032</v>
      </c>
      <c r="B196" s="428"/>
      <c r="C196" s="434">
        <v>9.9999543481871789E-2</v>
      </c>
      <c r="D196" s="195"/>
      <c r="E196" s="195"/>
      <c r="F196" s="195"/>
      <c r="G196" s="195"/>
      <c r="H196" s="195"/>
      <c r="I196" s="195"/>
      <c r="J196" s="195"/>
      <c r="K196" s="195"/>
      <c r="L196" s="195"/>
      <c r="M196" s="195"/>
      <c r="N196" s="195"/>
      <c r="O196" s="195"/>
      <c r="P196" s="195"/>
      <c r="Q196" s="195"/>
    </row>
    <row r="197" spans="1:17">
      <c r="A197" s="473" t="s">
        <v>1352</v>
      </c>
      <c r="B197" s="473"/>
      <c r="C197" s="434">
        <v>3.988799473061605E-2</v>
      </c>
      <c r="D197" s="195"/>
      <c r="E197" s="195"/>
      <c r="F197" s="195"/>
      <c r="G197" s="195"/>
      <c r="H197" s="195"/>
      <c r="I197" s="195"/>
      <c r="J197" s="195"/>
      <c r="K197" s="195"/>
      <c r="L197" s="195"/>
      <c r="M197" s="195"/>
      <c r="N197" s="195"/>
      <c r="O197" s="195"/>
      <c r="P197" s="195"/>
      <c r="Q197" s="195"/>
    </row>
    <row r="198" spans="1:17">
      <c r="A198" s="473" t="s">
        <v>1353</v>
      </c>
      <c r="B198" s="473"/>
      <c r="C198" s="434">
        <v>3.9999987680552587E-2</v>
      </c>
      <c r="D198" s="195"/>
      <c r="E198" s="195"/>
      <c r="F198" s="195"/>
      <c r="G198" s="195"/>
      <c r="H198" s="195"/>
      <c r="I198" s="195"/>
      <c r="J198" s="195"/>
      <c r="K198" s="195"/>
      <c r="L198" s="195"/>
      <c r="M198" s="195"/>
      <c r="N198" s="195"/>
      <c r="O198" s="195"/>
      <c r="P198" s="195"/>
      <c r="Q198" s="195"/>
    </row>
    <row r="199" spans="1:17">
      <c r="A199" s="473" t="s">
        <v>771</v>
      </c>
      <c r="B199" s="473"/>
      <c r="C199" s="434">
        <v>6.3535378200883841E-2</v>
      </c>
      <c r="D199" s="195"/>
      <c r="E199" s="195"/>
      <c r="F199" s="195"/>
      <c r="G199" s="195"/>
      <c r="H199" s="195"/>
      <c r="I199" s="195"/>
      <c r="J199" s="195"/>
      <c r="K199" s="195"/>
      <c r="L199" s="195"/>
      <c r="M199" s="195"/>
      <c r="N199" s="195"/>
      <c r="O199" s="195"/>
      <c r="P199" s="195"/>
      <c r="Q199" s="195"/>
    </row>
    <row r="200" spans="1:17">
      <c r="A200" s="473" t="s">
        <v>1354</v>
      </c>
      <c r="B200" s="473"/>
      <c r="C200" s="434">
        <v>2.390769029770376E-2</v>
      </c>
      <c r="D200" s="195"/>
      <c r="E200" s="195"/>
      <c r="F200" s="195"/>
      <c r="G200" s="195"/>
      <c r="H200" s="195"/>
      <c r="I200" s="195"/>
      <c r="J200" s="195"/>
      <c r="K200" s="195"/>
      <c r="L200" s="195"/>
      <c r="M200" s="195"/>
      <c r="N200" s="195"/>
      <c r="O200" s="195"/>
      <c r="P200" s="195"/>
      <c r="Q200" s="195"/>
    </row>
    <row r="201" spans="1:17">
      <c r="A201" s="473" t="s">
        <v>1355</v>
      </c>
      <c r="B201" s="473"/>
      <c r="C201" s="434">
        <v>4.0000011049270062E-2</v>
      </c>
      <c r="D201" s="195"/>
      <c r="E201" s="195"/>
      <c r="F201" s="195"/>
      <c r="G201" s="195"/>
      <c r="H201" s="195"/>
      <c r="I201" s="195"/>
      <c r="J201" s="195"/>
      <c r="K201" s="195"/>
      <c r="L201" s="195"/>
      <c r="M201" s="195"/>
      <c r="N201" s="195"/>
      <c r="O201" s="195"/>
      <c r="P201" s="195"/>
      <c r="Q201" s="195"/>
    </row>
    <row r="202" spans="1:17">
      <c r="A202" s="473" t="s">
        <v>2022</v>
      </c>
      <c r="B202" s="473"/>
      <c r="C202" s="434">
        <v>0</v>
      </c>
    </row>
    <row r="203" spans="1:17">
      <c r="A203" s="473" t="s">
        <v>1357</v>
      </c>
      <c r="B203" s="473"/>
      <c r="C203" s="434">
        <v>0.18734839303929429</v>
      </c>
    </row>
    <row r="204" spans="1:17">
      <c r="A204" s="473" t="s">
        <v>1358</v>
      </c>
      <c r="B204" s="473"/>
      <c r="C204" s="434">
        <v>6.6666952772057142E-2</v>
      </c>
    </row>
    <row r="205" spans="1:17">
      <c r="A205" s="473" t="s">
        <v>2018</v>
      </c>
      <c r="B205" s="473"/>
      <c r="C205" s="434">
        <v>2.9419222565574527E-2</v>
      </c>
    </row>
    <row r="206" spans="1:17">
      <c r="A206" s="473" t="s">
        <v>2019</v>
      </c>
      <c r="B206" s="473"/>
      <c r="C206" s="434">
        <v>4.000025920935537E-2</v>
      </c>
    </row>
    <row r="207" spans="1:17">
      <c r="A207" s="473" t="s">
        <v>1361</v>
      </c>
      <c r="B207" s="473"/>
      <c r="C207" s="434">
        <v>0.15581734197544148</v>
      </c>
    </row>
    <row r="208" spans="1:17">
      <c r="A208" s="473" t="s">
        <v>1362</v>
      </c>
      <c r="B208" s="473"/>
      <c r="C208" s="434">
        <v>6.6666339687995416E-2</v>
      </c>
    </row>
    <row r="209" spans="1:3">
      <c r="A209" s="473"/>
      <c r="B209" s="473"/>
      <c r="C209" s="473"/>
    </row>
    <row r="210" spans="1:3">
      <c r="A210" s="473"/>
      <c r="B210" s="473"/>
      <c r="C210" s="473"/>
    </row>
    <row r="211" spans="1:3" ht="15.6">
      <c r="A211" s="438" t="s">
        <v>773</v>
      </c>
      <c r="B211" s="473"/>
      <c r="C211" s="473"/>
    </row>
    <row r="212" spans="1:3">
      <c r="A212" s="621"/>
      <c r="B212" s="621"/>
      <c r="C212" s="621"/>
    </row>
  </sheetData>
  <mergeCells count="16">
    <mergeCell ref="A155:C155"/>
    <mergeCell ref="A156:C156"/>
    <mergeCell ref="A157:C157"/>
    <mergeCell ref="A159:C159"/>
    <mergeCell ref="A99:C99"/>
    <mergeCell ref="A1:C1"/>
    <mergeCell ref="A2:C2"/>
    <mergeCell ref="A3:C3"/>
    <mergeCell ref="A5:C5"/>
    <mergeCell ref="A47:C47"/>
    <mergeCell ref="A97:C97"/>
    <mergeCell ref="A48:C48"/>
    <mergeCell ref="A49:C49"/>
    <mergeCell ref="A51:C51"/>
    <mergeCell ref="A95:C95"/>
    <mergeCell ref="A96:C96"/>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I79"/>
  <sheetViews>
    <sheetView view="pageBreakPreview" zoomScaleNormal="100" zoomScaleSheetLayoutView="100" workbookViewId="0">
      <selection sqref="A1:F1"/>
    </sheetView>
  </sheetViews>
  <sheetFormatPr defaultColWidth="9.21875" defaultRowHeight="14.4"/>
  <cols>
    <col min="1" max="1" width="5.21875" style="629" customWidth="1"/>
    <col min="2" max="2" width="14.5546875" style="629" customWidth="1"/>
    <col min="3" max="3" width="25.21875" style="629" customWidth="1"/>
    <col min="4" max="4" width="17.5546875" style="629" customWidth="1"/>
    <col min="5" max="5" width="16.5546875" style="629" customWidth="1"/>
    <col min="6" max="6" width="19.77734375" style="629" customWidth="1"/>
    <col min="7" max="7" width="16.21875" style="629" customWidth="1"/>
    <col min="8" max="8" width="9.21875" style="629" customWidth="1"/>
    <col min="9" max="9" width="14.21875" style="629" bestFit="1" customWidth="1"/>
    <col min="10" max="16384" width="9.21875" style="629"/>
  </cols>
  <sheetData>
    <row r="1" spans="1:8">
      <c r="A1" s="1444" t="s">
        <v>1382</v>
      </c>
      <c r="B1" s="1444"/>
      <c r="C1" s="1444"/>
      <c r="D1" s="1444"/>
      <c r="E1" s="1444"/>
      <c r="F1" s="1444"/>
      <c r="G1" s="628"/>
    </row>
    <row r="2" spans="1:8">
      <c r="A2" s="1444"/>
      <c r="B2" s="1444"/>
      <c r="C2" s="1444"/>
      <c r="D2" s="1444"/>
      <c r="E2" s="1444"/>
      <c r="F2" s="1444"/>
      <c r="G2" s="628"/>
      <c r="H2" s="630"/>
    </row>
    <row r="3" spans="1:8">
      <c r="A3" s="1444" t="s">
        <v>1383</v>
      </c>
      <c r="B3" s="1444"/>
      <c r="C3" s="1444"/>
      <c r="D3" s="1444"/>
      <c r="E3" s="1444"/>
      <c r="F3" s="1444"/>
      <c r="G3" s="628"/>
    </row>
    <row r="4" spans="1:8" ht="15" customHeight="1">
      <c r="A4" s="1444" t="s">
        <v>1384</v>
      </c>
      <c r="B4" s="1444"/>
      <c r="C4" s="1444"/>
      <c r="D4" s="1444"/>
      <c r="E4" s="1444"/>
      <c r="F4" s="1444"/>
      <c r="G4" s="628"/>
    </row>
    <row r="5" spans="1:8" ht="19.5" customHeight="1">
      <c r="A5" s="631" t="s">
        <v>1385</v>
      </c>
      <c r="B5" s="628"/>
      <c r="C5" s="628"/>
      <c r="D5" s="628"/>
      <c r="E5" s="628"/>
      <c r="F5" s="628"/>
      <c r="G5" s="628"/>
    </row>
    <row r="6" spans="1:8" s="724" customFormat="1" ht="93.75" customHeight="1">
      <c r="A6" s="1445" t="s">
        <v>1386</v>
      </c>
      <c r="B6" s="1446"/>
      <c r="C6" s="1446"/>
      <c r="D6" s="1446"/>
      <c r="E6" s="1446"/>
      <c r="F6" s="1446"/>
      <c r="G6" s="723"/>
    </row>
    <row r="7" spans="1:8">
      <c r="A7" s="628"/>
      <c r="B7" s="628"/>
      <c r="C7" s="628"/>
      <c r="D7" s="628"/>
      <c r="E7" s="628"/>
      <c r="F7" s="628"/>
      <c r="G7" s="628"/>
    </row>
    <row r="8" spans="1:8">
      <c r="A8" s="631" t="s">
        <v>1387</v>
      </c>
      <c r="B8" s="628"/>
      <c r="C8" s="628"/>
      <c r="D8" s="628"/>
      <c r="E8" s="628"/>
      <c r="F8" s="628"/>
      <c r="G8" s="628"/>
    </row>
    <row r="9" spans="1:8">
      <c r="A9" s="631"/>
      <c r="B9" s="628"/>
      <c r="C9" s="628"/>
      <c r="D9" s="628"/>
      <c r="E9" s="628"/>
      <c r="F9" s="628"/>
      <c r="G9" s="628"/>
    </row>
    <row r="10" spans="1:8">
      <c r="A10" s="1443" t="s">
        <v>1388</v>
      </c>
      <c r="B10" s="1443"/>
      <c r="C10" s="1443"/>
      <c r="D10" s="1443"/>
      <c r="E10" s="1443"/>
      <c r="F10" s="1443"/>
      <c r="G10" s="633"/>
    </row>
    <row r="11" spans="1:8">
      <c r="A11" s="631"/>
      <c r="B11" s="628"/>
      <c r="C11" s="628"/>
      <c r="D11" s="628"/>
      <c r="E11" s="628"/>
      <c r="F11" s="628"/>
      <c r="G11" s="628"/>
    </row>
    <row r="12" spans="1:8" ht="96.75" customHeight="1">
      <c r="A12" s="628"/>
      <c r="B12" s="634" t="s">
        <v>1389</v>
      </c>
      <c r="C12" s="1447" t="s">
        <v>1390</v>
      </c>
      <c r="D12" s="1447"/>
      <c r="E12" s="1447"/>
      <c r="F12" s="1447"/>
      <c r="G12" s="632"/>
    </row>
    <row r="13" spans="1:8" ht="112.5" customHeight="1">
      <c r="A13" s="628"/>
      <c r="B13" s="634" t="s">
        <v>1391</v>
      </c>
      <c r="C13" s="1447" t="s">
        <v>1392</v>
      </c>
      <c r="D13" s="1447"/>
      <c r="E13" s="1447"/>
      <c r="F13" s="1447"/>
      <c r="G13" s="632"/>
    </row>
    <row r="14" spans="1:8" ht="64.5" customHeight="1">
      <c r="B14" s="632" t="s">
        <v>1393</v>
      </c>
      <c r="C14" s="1447" t="s">
        <v>1394</v>
      </c>
      <c r="D14" s="1447"/>
      <c r="E14" s="1447"/>
      <c r="F14" s="1447"/>
      <c r="G14" s="632"/>
    </row>
    <row r="15" spans="1:8">
      <c r="A15" s="635" t="s">
        <v>1395</v>
      </c>
    </row>
    <row r="17" spans="1:7">
      <c r="A17" s="635" t="s">
        <v>1396</v>
      </c>
    </row>
    <row r="19" spans="1:7">
      <c r="A19" s="1447" t="s">
        <v>1397</v>
      </c>
      <c r="B19" s="1447"/>
      <c r="C19" s="1447"/>
      <c r="D19" s="1447"/>
      <c r="E19" s="1447"/>
      <c r="F19" s="1447"/>
      <c r="G19" s="632"/>
    </row>
    <row r="20" spans="1:7">
      <c r="A20" s="632"/>
      <c r="B20" s="632"/>
      <c r="C20" s="632"/>
      <c r="D20" s="632"/>
      <c r="E20" s="632"/>
      <c r="F20" s="632"/>
      <c r="G20" s="632"/>
    </row>
    <row r="21" spans="1:7" ht="30.3" customHeight="1">
      <c r="A21" s="1448" t="s">
        <v>1398</v>
      </c>
      <c r="B21" s="1448"/>
      <c r="C21" s="632"/>
      <c r="D21" s="632"/>
      <c r="E21" s="632"/>
      <c r="F21" s="632"/>
      <c r="G21" s="632"/>
    </row>
    <row r="22" spans="1:7" ht="15" customHeight="1">
      <c r="A22" s="636" t="s">
        <v>1399</v>
      </c>
      <c r="B22" s="1447" t="s">
        <v>1400</v>
      </c>
      <c r="C22" s="1447"/>
      <c r="D22" s="1447"/>
      <c r="E22" s="1447"/>
      <c r="F22" s="1447"/>
      <c r="G22" s="632"/>
    </row>
    <row r="23" spans="1:7" ht="15" customHeight="1">
      <c r="A23" s="636" t="s">
        <v>1401</v>
      </c>
      <c r="B23" s="1447" t="s">
        <v>1402</v>
      </c>
      <c r="C23" s="1447"/>
      <c r="D23" s="1447"/>
      <c r="E23" s="1447"/>
      <c r="F23" s="1447"/>
      <c r="G23" s="632"/>
    </row>
    <row r="24" spans="1:7" ht="48.75" customHeight="1">
      <c r="A24" s="636" t="s">
        <v>1403</v>
      </c>
      <c r="B24" s="1449" t="s">
        <v>1404</v>
      </c>
      <c r="C24" s="1449"/>
      <c r="D24" s="1449"/>
      <c r="E24" s="1449"/>
      <c r="F24" s="1449"/>
      <c r="G24" s="632"/>
    </row>
    <row r="25" spans="1:7">
      <c r="A25" s="636"/>
      <c r="B25" s="632"/>
      <c r="C25" s="632"/>
      <c r="D25" s="632"/>
      <c r="E25" s="632"/>
      <c r="F25" s="632"/>
      <c r="G25" s="632"/>
    </row>
    <row r="26" spans="1:7" ht="49.5" customHeight="1" thickBot="1">
      <c r="A26" s="637" t="s">
        <v>923</v>
      </c>
      <c r="B26" s="1450" t="s">
        <v>1308</v>
      </c>
      <c r="C26" s="1451"/>
      <c r="D26" s="1451"/>
      <c r="E26" s="1451"/>
      <c r="F26" s="637" t="s">
        <v>451</v>
      </c>
      <c r="G26" s="632"/>
    </row>
    <row r="27" spans="1:7" ht="15" customHeight="1">
      <c r="A27" s="638">
        <v>1</v>
      </c>
      <c r="B27" s="1452" t="s">
        <v>1405</v>
      </c>
      <c r="C27" s="1452"/>
      <c r="D27" s="1452"/>
      <c r="E27" s="1452"/>
      <c r="F27" s="639">
        <v>2026</v>
      </c>
      <c r="G27" s="632"/>
    </row>
    <row r="28" spans="1:7" ht="15" customHeight="1">
      <c r="B28" s="632"/>
      <c r="C28" s="632"/>
      <c r="D28" s="632"/>
      <c r="E28" s="632"/>
      <c r="F28" s="632"/>
      <c r="G28" s="632"/>
    </row>
    <row r="29" spans="1:7" ht="15" customHeight="1">
      <c r="A29" s="1453" t="s">
        <v>1406</v>
      </c>
      <c r="B29" s="1453"/>
      <c r="C29" s="1453"/>
      <c r="D29" s="1453"/>
      <c r="E29" s="1453"/>
      <c r="F29" s="1453"/>
      <c r="G29" s="632"/>
    </row>
    <row r="30" spans="1:7" ht="13.8" customHeight="1">
      <c r="A30" s="632"/>
      <c r="B30" s="632"/>
      <c r="C30" s="632"/>
      <c r="D30" s="632"/>
      <c r="E30" s="632"/>
      <c r="F30" s="632"/>
      <c r="G30" s="632"/>
    </row>
    <row r="31" spans="1:7" ht="15.75" customHeight="1">
      <c r="B31" s="640" t="s">
        <v>914</v>
      </c>
      <c r="C31" s="640" t="s">
        <v>915</v>
      </c>
      <c r="D31" s="640" t="s">
        <v>916</v>
      </c>
      <c r="E31" s="640" t="s">
        <v>917</v>
      </c>
      <c r="F31" s="640"/>
      <c r="G31" s="640"/>
    </row>
    <row r="32" spans="1:7" ht="17.55" customHeight="1" thickBot="1">
      <c r="A32" s="637"/>
      <c r="B32" s="641" t="s">
        <v>1407</v>
      </c>
      <c r="C32" s="641" t="s">
        <v>1408</v>
      </c>
      <c r="D32" s="641" t="s">
        <v>1409</v>
      </c>
      <c r="E32" s="641" t="s">
        <v>1410</v>
      </c>
      <c r="G32" s="642"/>
    </row>
    <row r="33" spans="1:9" ht="20.25" customHeight="1">
      <c r="A33" s="638" t="s">
        <v>1411</v>
      </c>
      <c r="B33" s="629" t="s">
        <v>1389</v>
      </c>
      <c r="C33" s="643">
        <f>IF(F27&lt;2015,'ATT 10A  '!T63,'ATT 10B '!T63)</f>
        <v>10934825.002079312</v>
      </c>
      <c r="D33" s="644">
        <f>126629600/136918173</f>
        <v>0.92485604522344889</v>
      </c>
      <c r="E33" s="645">
        <f>C33*D33</f>
        <v>10113139.006633563</v>
      </c>
      <c r="G33" s="645"/>
      <c r="I33" s="646"/>
    </row>
    <row r="34" spans="1:9">
      <c r="A34" s="638" t="s">
        <v>1412</v>
      </c>
      <c r="B34" s="629" t="s">
        <v>1391</v>
      </c>
      <c r="C34" s="643">
        <f>IF(F27&lt;2015,'ATT 10A  '!T32,'ATT 10B '!T32)</f>
        <v>8165541.7331273993</v>
      </c>
      <c r="D34" s="644">
        <f>20102101/86031713</f>
        <v>0.23365919727763645</v>
      </c>
      <c r="E34" s="645">
        <f t="shared" ref="E34:E35" si="0">C34*D34</f>
        <v>1907953.9266995885</v>
      </c>
      <c r="G34" s="645"/>
      <c r="I34" s="646"/>
    </row>
    <row r="35" spans="1:9">
      <c r="A35" s="638" t="s">
        <v>1413</v>
      </c>
      <c r="B35" s="629" t="s">
        <v>1414</v>
      </c>
      <c r="C35" s="643">
        <f>IF(F27&lt;2015,'ATT 10A  '!T95,'ATT 10B '!T95)</f>
        <v>875628.68522269046</v>
      </c>
      <c r="D35" s="644">
        <f>2234308/10113838</f>
        <v>0.22091593715461924</v>
      </c>
      <c r="E35" s="645">
        <f t="shared" si="0"/>
        <v>193440.33159543775</v>
      </c>
      <c r="G35" s="645"/>
      <c r="I35" s="646"/>
    </row>
    <row r="36" spans="1:9">
      <c r="A36" s="638"/>
      <c r="C36" s="645"/>
      <c r="D36" s="644"/>
      <c r="E36" s="645"/>
      <c r="G36" s="645"/>
      <c r="I36" s="646"/>
    </row>
    <row r="37" spans="1:9" ht="15" thickBot="1">
      <c r="A37" s="638">
        <v>3</v>
      </c>
      <c r="B37" s="647" t="s">
        <v>1415</v>
      </c>
      <c r="C37" s="647"/>
      <c r="D37" s="648"/>
      <c r="E37" s="648">
        <f>SUM(E33:E35)</f>
        <v>12214533.264928589</v>
      </c>
      <c r="G37" s="649"/>
      <c r="I37" s="646"/>
    </row>
    <row r="38" spans="1:9" ht="15" thickTop="1">
      <c r="A38" s="638"/>
    </row>
    <row r="39" spans="1:9" ht="136.5" customHeight="1">
      <c r="A39" s="1445" t="s">
        <v>1494</v>
      </c>
      <c r="B39" s="1445"/>
      <c r="C39" s="1445"/>
      <c r="D39" s="1445"/>
      <c r="E39" s="1445"/>
      <c r="F39" s="1445"/>
    </row>
    <row r="40" spans="1:9">
      <c r="A40" s="650"/>
      <c r="B40" s="650"/>
      <c r="C40" s="650"/>
      <c r="D40" s="650"/>
      <c r="E40" s="650"/>
      <c r="F40" s="650"/>
    </row>
    <row r="41" spans="1:9">
      <c r="A41" s="635" t="s">
        <v>1395</v>
      </c>
      <c r="B41" s="650"/>
      <c r="C41" s="650"/>
      <c r="D41" s="650"/>
      <c r="E41" s="650"/>
      <c r="F41" s="650"/>
    </row>
    <row r="42" spans="1:9" ht="15" customHeight="1">
      <c r="B42" s="635"/>
    </row>
    <row r="43" spans="1:9" ht="15" customHeight="1">
      <c r="A43" s="635" t="s">
        <v>1416</v>
      </c>
    </row>
    <row r="44" spans="1:9" ht="14.25" customHeight="1"/>
    <row r="45" spans="1:9">
      <c r="A45" s="1454" t="s">
        <v>1417</v>
      </c>
      <c r="B45" s="1454"/>
      <c r="C45" s="1454"/>
      <c r="D45" s="1454"/>
      <c r="E45" s="1454"/>
      <c r="F45" s="1454"/>
    </row>
    <row r="46" spans="1:9">
      <c r="A46" s="632"/>
      <c r="B46" s="632"/>
      <c r="C46" s="632"/>
      <c r="D46" s="632"/>
      <c r="E46" s="632"/>
      <c r="F46" s="632"/>
    </row>
    <row r="47" spans="1:9" ht="19.5" customHeight="1">
      <c r="A47" s="1448" t="s">
        <v>1398</v>
      </c>
      <c r="B47" s="1448"/>
      <c r="C47" s="632"/>
      <c r="D47" s="632"/>
      <c r="E47" s="632"/>
      <c r="F47" s="632"/>
    </row>
    <row r="48" spans="1:9">
      <c r="A48" s="651"/>
      <c r="B48" s="1455"/>
      <c r="C48" s="1455"/>
      <c r="D48" s="1455"/>
      <c r="E48" s="1455"/>
      <c r="F48" s="1455"/>
    </row>
    <row r="49" spans="1:9" ht="33" customHeight="1">
      <c r="A49" s="652" t="s">
        <v>1418</v>
      </c>
      <c r="B49" s="1445" t="s">
        <v>1419</v>
      </c>
      <c r="C49" s="1445"/>
      <c r="D49" s="1445"/>
      <c r="E49" s="1445"/>
      <c r="F49" s="1445"/>
    </row>
    <row r="51" spans="1:9" ht="30.3" customHeight="1" thickBot="1">
      <c r="A51" s="637" t="s">
        <v>923</v>
      </c>
      <c r="B51" s="641" t="s">
        <v>1308</v>
      </c>
      <c r="C51" s="641"/>
      <c r="D51" s="641"/>
      <c r="E51" s="641"/>
      <c r="F51" s="653" t="s">
        <v>1420</v>
      </c>
    </row>
    <row r="52" spans="1:9" ht="14.25" customHeight="1">
      <c r="A52" s="628"/>
      <c r="B52" s="642"/>
      <c r="C52" s="642"/>
      <c r="D52" s="642"/>
      <c r="E52" s="642"/>
      <c r="F52" s="642"/>
    </row>
    <row r="53" spans="1:9">
      <c r="A53" s="638">
        <v>4</v>
      </c>
      <c r="B53" s="634" t="s">
        <v>1415</v>
      </c>
      <c r="C53" s="634"/>
      <c r="D53" s="634"/>
      <c r="E53" s="634"/>
    </row>
    <row r="54" spans="1:9">
      <c r="A54" s="638"/>
      <c r="B54" s="634" t="s">
        <v>1421</v>
      </c>
      <c r="C54" s="634"/>
      <c r="D54" s="634"/>
      <c r="E54" s="634"/>
      <c r="F54" s="645">
        <f>E37</f>
        <v>12214533.264928589</v>
      </c>
    </row>
    <row r="55" spans="1:9">
      <c r="A55" s="638"/>
      <c r="B55" s="634"/>
      <c r="C55" s="634"/>
      <c r="D55" s="634"/>
      <c r="E55" s="634"/>
      <c r="F55" s="632"/>
    </row>
    <row r="56" spans="1:9">
      <c r="A56" s="638">
        <v>5</v>
      </c>
      <c r="B56" s="654" t="s">
        <v>1422</v>
      </c>
      <c r="C56" s="654"/>
      <c r="D56" s="654"/>
      <c r="E56" s="654"/>
      <c r="F56" s="654"/>
      <c r="G56" s="654"/>
      <c r="H56" s="654"/>
      <c r="I56" s="655"/>
    </row>
    <row r="57" spans="1:9">
      <c r="A57" s="638"/>
      <c r="B57" s="654" t="s">
        <v>1423</v>
      </c>
      <c r="C57" s="654"/>
      <c r="D57" s="654"/>
      <c r="F57" s="722">
        <f>'Appendix A'!H287</f>
        <v>24678.1</v>
      </c>
      <c r="G57" s="654"/>
      <c r="H57" s="654"/>
      <c r="I57" s="655"/>
    </row>
    <row r="58" spans="1:9">
      <c r="A58" s="638"/>
      <c r="B58" s="654"/>
      <c r="C58" s="654"/>
      <c r="D58" s="654"/>
      <c r="E58" s="656"/>
      <c r="F58" s="657"/>
      <c r="G58" s="654"/>
      <c r="H58" s="654"/>
      <c r="I58" s="655"/>
    </row>
    <row r="59" spans="1:9">
      <c r="A59" s="638">
        <v>6</v>
      </c>
      <c r="B59" s="654" t="s">
        <v>1424</v>
      </c>
      <c r="C59" s="654"/>
      <c r="D59" s="654"/>
      <c r="E59" s="656"/>
      <c r="F59" s="658"/>
      <c r="G59" s="654"/>
      <c r="H59" s="654"/>
      <c r="I59" s="655"/>
    </row>
    <row r="60" spans="1:9">
      <c r="A60" s="638"/>
      <c r="B60" s="654" t="s">
        <v>1425</v>
      </c>
      <c r="C60" s="654"/>
      <c r="D60" s="654"/>
      <c r="E60" s="654"/>
      <c r="F60" s="659">
        <v>23883.884875723466</v>
      </c>
      <c r="G60" s="654"/>
      <c r="H60" s="654"/>
      <c r="I60" s="655"/>
    </row>
    <row r="61" spans="1:9">
      <c r="C61" s="654"/>
      <c r="D61" s="654"/>
      <c r="E61" s="654"/>
      <c r="F61" s="654"/>
      <c r="G61" s="654"/>
      <c r="H61" s="654"/>
      <c r="I61" s="655"/>
    </row>
    <row r="62" spans="1:9">
      <c r="A62" s="638">
        <v>7</v>
      </c>
      <c r="B62" s="629" t="s">
        <v>1426</v>
      </c>
    </row>
    <row r="63" spans="1:9">
      <c r="A63" s="660"/>
      <c r="B63" s="634" t="s">
        <v>1427</v>
      </c>
      <c r="C63" s="632"/>
      <c r="D63" s="632"/>
      <c r="E63" s="632"/>
      <c r="F63" s="661">
        <f>F54/F60</f>
        <v>511.41316952770643</v>
      </c>
    </row>
    <row r="64" spans="1:9">
      <c r="A64" s="660"/>
      <c r="B64" s="634"/>
      <c r="C64" s="632"/>
      <c r="D64" s="632"/>
      <c r="E64" s="632"/>
    </row>
    <row r="65" spans="1:6">
      <c r="A65" s="635" t="s">
        <v>1395</v>
      </c>
      <c r="B65" s="662"/>
      <c r="C65" s="662"/>
      <c r="D65" s="662"/>
      <c r="E65" s="662"/>
    </row>
    <row r="67" spans="1:6">
      <c r="A67" s="635" t="s">
        <v>1428</v>
      </c>
    </row>
    <row r="69" spans="1:6" ht="154.5" customHeight="1">
      <c r="A69" s="663"/>
      <c r="B69" s="1456" t="s">
        <v>1429</v>
      </c>
      <c r="C69" s="1456"/>
      <c r="D69" s="1456"/>
      <c r="E69" s="1456"/>
      <c r="F69" s="1456"/>
    </row>
    <row r="71" spans="1:6">
      <c r="A71" s="635" t="s">
        <v>1430</v>
      </c>
    </row>
    <row r="73" spans="1:6" ht="93.75" customHeight="1">
      <c r="A73" s="725" t="s">
        <v>1431</v>
      </c>
      <c r="B73" s="1445" t="s">
        <v>1432</v>
      </c>
      <c r="C73" s="1445"/>
      <c r="D73" s="1445"/>
      <c r="E73" s="1445"/>
      <c r="F73" s="1445"/>
    </row>
    <row r="74" spans="1:6" ht="14.25" customHeight="1">
      <c r="A74" s="726"/>
      <c r="B74" s="726"/>
      <c r="C74" s="726"/>
      <c r="D74" s="726"/>
      <c r="E74" s="726"/>
      <c r="F74" s="726"/>
    </row>
    <row r="75" spans="1:6" ht="63.75" customHeight="1">
      <c r="A75" s="725" t="s">
        <v>1433</v>
      </c>
      <c r="B75" s="1445" t="s">
        <v>1434</v>
      </c>
      <c r="C75" s="1445"/>
      <c r="D75" s="1445"/>
      <c r="E75" s="1445"/>
      <c r="F75" s="1445"/>
    </row>
    <row r="76" spans="1:6">
      <c r="B76" s="664"/>
      <c r="C76" s="664"/>
      <c r="D76" s="664"/>
      <c r="E76" s="664"/>
      <c r="F76" s="664"/>
    </row>
    <row r="77" spans="1:6" ht="54.75" customHeight="1">
      <c r="B77" s="664"/>
      <c r="C77" s="664"/>
      <c r="D77" s="664"/>
      <c r="E77" s="664"/>
      <c r="F77" s="664"/>
    </row>
    <row r="78" spans="1:6" ht="15.6">
      <c r="B78" s="665"/>
      <c r="C78" s="664"/>
      <c r="D78" s="664"/>
      <c r="E78" s="664"/>
      <c r="F78" s="664"/>
    </row>
    <row r="79" spans="1:6">
      <c r="B79" s="664"/>
      <c r="C79" s="664"/>
      <c r="D79" s="664"/>
      <c r="E79" s="664"/>
      <c r="F79" s="664"/>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T99"/>
  <sheetViews>
    <sheetView view="pageBreakPreview" zoomScale="70" zoomScaleNormal="70" zoomScaleSheetLayoutView="70" workbookViewId="0">
      <selection sqref="A1:T1"/>
    </sheetView>
  </sheetViews>
  <sheetFormatPr defaultColWidth="9.21875" defaultRowHeight="13.8"/>
  <cols>
    <col min="1" max="1" width="9.77734375" style="666" customWidth="1"/>
    <col min="2" max="2" width="3.21875" style="666" customWidth="1"/>
    <col min="3" max="3" width="51.77734375" style="666" customWidth="1"/>
    <col min="4" max="4" width="17.21875" style="666" customWidth="1"/>
    <col min="5" max="5" width="10.44140625" style="666" customWidth="1"/>
    <col min="6" max="6" width="47.44140625" style="666" customWidth="1"/>
    <col min="7" max="7" width="14.5546875" style="666" customWidth="1"/>
    <col min="8" max="13" width="13.77734375" style="666" customWidth="1"/>
    <col min="14" max="14" width="14.44140625" style="666" bestFit="1" customWidth="1"/>
    <col min="15" max="19" width="13.77734375" style="666" customWidth="1"/>
    <col min="20" max="20" width="18.21875" style="666" bestFit="1" customWidth="1"/>
    <col min="21" max="21" width="2.77734375" style="666" customWidth="1"/>
    <col min="22" max="16384" width="9.21875" style="666"/>
  </cols>
  <sheetData>
    <row r="1" spans="1:20">
      <c r="A1" s="1462" t="s">
        <v>66</v>
      </c>
      <c r="B1" s="1462"/>
      <c r="C1" s="1462"/>
      <c r="D1" s="1462"/>
      <c r="E1" s="1462"/>
      <c r="F1" s="1462"/>
      <c r="G1" s="1462"/>
      <c r="H1" s="1462"/>
      <c r="I1" s="1462"/>
      <c r="J1" s="1462"/>
      <c r="K1" s="1462"/>
      <c r="L1" s="1462"/>
      <c r="M1" s="1462"/>
      <c r="N1" s="1462"/>
      <c r="O1" s="1462"/>
      <c r="P1" s="1462"/>
      <c r="Q1" s="1462"/>
      <c r="R1" s="1462"/>
      <c r="S1" s="1462"/>
      <c r="T1" s="1462"/>
    </row>
    <row r="2" spans="1:20">
      <c r="A2" s="1462"/>
      <c r="B2" s="1462"/>
      <c r="C2" s="1462"/>
      <c r="D2" s="1462"/>
      <c r="E2" s="1462"/>
      <c r="F2" s="1462"/>
      <c r="G2" s="1462"/>
      <c r="H2" s="1462"/>
      <c r="I2" s="1462"/>
      <c r="J2" s="1462"/>
      <c r="K2" s="1462"/>
      <c r="L2" s="1462"/>
      <c r="M2" s="1462"/>
      <c r="N2" s="1462"/>
      <c r="O2" s="1462"/>
      <c r="P2" s="1462"/>
      <c r="Q2" s="1462"/>
      <c r="R2" s="1462"/>
      <c r="S2" s="1462"/>
      <c r="T2" s="1462"/>
    </row>
    <row r="3" spans="1:20">
      <c r="A3" s="1462" t="s">
        <v>1435</v>
      </c>
      <c r="B3" s="1462"/>
      <c r="C3" s="1462"/>
      <c r="D3" s="1462"/>
      <c r="E3" s="1462"/>
      <c r="F3" s="1462"/>
      <c r="G3" s="1462"/>
      <c r="H3" s="1462"/>
      <c r="I3" s="1462"/>
      <c r="J3" s="1462"/>
      <c r="K3" s="1462"/>
      <c r="L3" s="1462"/>
      <c r="M3" s="1462"/>
      <c r="N3" s="1462"/>
      <c r="O3" s="1462"/>
      <c r="P3" s="1462"/>
      <c r="Q3" s="1462"/>
      <c r="R3" s="1462"/>
      <c r="S3" s="1462"/>
      <c r="T3" s="1462"/>
    </row>
    <row r="4" spans="1:20">
      <c r="A4" s="667"/>
      <c r="H4" s="668"/>
      <c r="K4" s="669" t="s">
        <v>1436</v>
      </c>
      <c r="L4" s="670"/>
      <c r="N4" s="668"/>
      <c r="O4" s="668"/>
      <c r="P4" s="668"/>
      <c r="Q4" s="668"/>
      <c r="R4" s="668"/>
      <c r="S4" s="671"/>
    </row>
    <row r="5" spans="1:20" ht="14.4" thickBot="1">
      <c r="A5" s="667"/>
      <c r="H5" s="668"/>
      <c r="K5" s="669"/>
      <c r="N5" s="668"/>
      <c r="O5" s="668"/>
      <c r="P5" s="668"/>
      <c r="Q5" s="668"/>
      <c r="R5" s="668"/>
      <c r="S5" s="671"/>
    </row>
    <row r="6" spans="1:20">
      <c r="A6" s="728"/>
      <c r="B6" s="727"/>
      <c r="C6" s="727"/>
      <c r="D6" s="727"/>
      <c r="E6" s="727"/>
      <c r="F6" s="727"/>
      <c r="G6" s="727"/>
      <c r="H6" s="729"/>
      <c r="I6" s="727"/>
      <c r="J6" s="727"/>
      <c r="K6" s="730"/>
      <c r="L6" s="727"/>
      <c r="M6" s="727"/>
      <c r="N6" s="729"/>
      <c r="O6" s="729"/>
      <c r="P6" s="729"/>
      <c r="Q6" s="729"/>
      <c r="R6" s="729"/>
      <c r="S6" s="731"/>
      <c r="T6" s="674"/>
    </row>
    <row r="7" spans="1:20" ht="16.5" customHeight="1">
      <c r="A7" s="675" t="s">
        <v>1163</v>
      </c>
      <c r="C7" s="1457" t="s">
        <v>1437</v>
      </c>
      <c r="D7" s="1457"/>
      <c r="E7" s="1457"/>
      <c r="F7" s="1457"/>
      <c r="G7" s="1457"/>
      <c r="H7" s="1457"/>
      <c r="I7" s="1457"/>
      <c r="J7" s="1457"/>
      <c r="K7" s="1457"/>
      <c r="L7" s="1457"/>
      <c r="M7" s="1457"/>
      <c r="N7" s="1457"/>
      <c r="O7" s="1457"/>
      <c r="P7" s="1457"/>
      <c r="Q7" s="1457"/>
      <c r="R7" s="1457"/>
      <c r="S7" s="1457"/>
      <c r="T7" s="1458"/>
    </row>
    <row r="8" spans="1:20" ht="16.5" customHeight="1">
      <c r="A8" s="675" t="s">
        <v>1165</v>
      </c>
      <c r="C8" s="1457" t="s">
        <v>1438</v>
      </c>
      <c r="D8" s="1457"/>
      <c r="E8" s="1457"/>
      <c r="F8" s="1457"/>
      <c r="G8" s="1457"/>
      <c r="H8" s="1457"/>
      <c r="I8" s="1457"/>
      <c r="J8" s="1457"/>
      <c r="K8" s="1457"/>
      <c r="L8" s="1457"/>
      <c r="M8" s="1457"/>
      <c r="N8" s="1457"/>
      <c r="O8" s="1457"/>
      <c r="P8" s="1457"/>
      <c r="Q8" s="1457"/>
      <c r="R8" s="1457"/>
      <c r="S8" s="1457"/>
      <c r="T8" s="1458"/>
    </row>
    <row r="9" spans="1:20" ht="16.5" customHeight="1">
      <c r="A9" s="675" t="s">
        <v>1167</v>
      </c>
      <c r="C9" s="1457" t="s">
        <v>1439</v>
      </c>
      <c r="D9" s="1457"/>
      <c r="E9" s="1457"/>
      <c r="F9" s="1457"/>
      <c r="G9" s="1457"/>
      <c r="H9" s="1457"/>
      <c r="I9" s="1457"/>
      <c r="J9" s="1457"/>
      <c r="K9" s="1457"/>
      <c r="L9" s="1457"/>
      <c r="M9" s="1457"/>
      <c r="N9" s="1457"/>
      <c r="O9" s="1457"/>
      <c r="P9" s="1457"/>
      <c r="Q9" s="1457"/>
      <c r="R9" s="1457"/>
      <c r="S9" s="1457"/>
      <c r="T9" s="1458"/>
    </row>
    <row r="10" spans="1:20" ht="16.5" customHeight="1">
      <c r="A10" s="675" t="s">
        <v>1168</v>
      </c>
      <c r="C10" s="1457" t="s">
        <v>1440</v>
      </c>
      <c r="D10" s="1457"/>
      <c r="E10" s="1457"/>
      <c r="F10" s="1457"/>
      <c r="G10" s="1457"/>
      <c r="H10" s="1457"/>
      <c r="I10" s="1457"/>
      <c r="J10" s="1457"/>
      <c r="K10" s="1457"/>
      <c r="L10" s="1457"/>
      <c r="M10" s="1457"/>
      <c r="N10" s="1457"/>
      <c r="O10" s="1457"/>
      <c r="P10" s="1457"/>
      <c r="Q10" s="1457"/>
      <c r="R10" s="1457"/>
      <c r="S10" s="1457"/>
      <c r="T10" s="1458"/>
    </row>
    <row r="11" spans="1:20" ht="14.4" thickBot="1">
      <c r="A11" s="677"/>
      <c r="B11" s="678"/>
      <c r="C11" s="679"/>
      <c r="D11" s="679"/>
      <c r="E11" s="679"/>
      <c r="F11" s="679"/>
      <c r="G11" s="679"/>
      <c r="H11" s="679"/>
      <c r="I11" s="679"/>
      <c r="J11" s="679"/>
      <c r="K11" s="679"/>
      <c r="L11" s="679"/>
      <c r="M11" s="679"/>
      <c r="N11" s="679"/>
      <c r="O11" s="679"/>
      <c r="P11" s="679"/>
      <c r="Q11" s="679"/>
      <c r="R11" s="679"/>
      <c r="S11" s="679"/>
      <c r="T11" s="680"/>
    </row>
    <row r="12" spans="1:20">
      <c r="A12" s="682"/>
      <c r="T12" s="676"/>
    </row>
    <row r="13" spans="1:20" ht="16.2" thickBot="1">
      <c r="A13" s="683" t="s">
        <v>1441</v>
      </c>
      <c r="B13" s="684"/>
      <c r="E13" s="684"/>
      <c r="F13" s="668"/>
      <c r="G13" s="668" t="s">
        <v>317</v>
      </c>
      <c r="H13" s="1459" t="s">
        <v>318</v>
      </c>
      <c r="I13" s="1460"/>
      <c r="J13" s="1460"/>
      <c r="K13" s="1460"/>
      <c r="L13" s="1460"/>
      <c r="M13" s="1460"/>
      <c r="N13" s="1460"/>
      <c r="O13" s="1460"/>
      <c r="P13" s="1460"/>
      <c r="Q13" s="1460"/>
      <c r="R13" s="1460"/>
      <c r="S13" s="1461"/>
      <c r="T13" s="676"/>
    </row>
    <row r="14" spans="1:20">
      <c r="A14" s="685" t="s">
        <v>83</v>
      </c>
      <c r="B14" s="686" t="s">
        <v>84</v>
      </c>
      <c r="C14" s="686"/>
      <c r="D14" s="686"/>
      <c r="E14" s="686" t="s">
        <v>629</v>
      </c>
      <c r="F14" s="687" t="s">
        <v>85</v>
      </c>
      <c r="G14" s="688" t="s">
        <v>1442</v>
      </c>
      <c r="H14" s="689" t="s">
        <v>302</v>
      </c>
      <c r="I14" s="689" t="s">
        <v>303</v>
      </c>
      <c r="J14" s="689" t="s">
        <v>304</v>
      </c>
      <c r="K14" s="689" t="s">
        <v>305</v>
      </c>
      <c r="L14" s="689" t="s">
        <v>307</v>
      </c>
      <c r="M14" s="689" t="s">
        <v>308</v>
      </c>
      <c r="N14" s="689" t="s">
        <v>309</v>
      </c>
      <c r="O14" s="689" t="s">
        <v>310</v>
      </c>
      <c r="P14" s="689" t="s">
        <v>311</v>
      </c>
      <c r="Q14" s="689" t="s">
        <v>312</v>
      </c>
      <c r="R14" s="689" t="s">
        <v>313</v>
      </c>
      <c r="S14" s="690" t="s">
        <v>1443</v>
      </c>
      <c r="T14" s="691" t="s">
        <v>268</v>
      </c>
    </row>
    <row r="15" spans="1:20">
      <c r="A15" s="692"/>
      <c r="E15" s="684"/>
      <c r="F15" s="676"/>
      <c r="G15" s="682"/>
      <c r="T15" s="676"/>
    </row>
    <row r="16" spans="1:20" ht="15">
      <c r="A16" s="692">
        <v>1</v>
      </c>
      <c r="C16" s="693" t="s">
        <v>607</v>
      </c>
      <c r="D16" s="694"/>
      <c r="E16" s="443" t="s">
        <v>1230</v>
      </c>
      <c r="F16" s="695" t="s">
        <v>1163</v>
      </c>
      <c r="G16" s="569"/>
      <c r="H16" s="296"/>
      <c r="I16" s="296"/>
      <c r="J16" s="296"/>
      <c r="K16" s="296"/>
      <c r="L16" s="296"/>
      <c r="M16" s="296"/>
      <c r="N16" s="296"/>
      <c r="O16" s="296"/>
      <c r="P16" s="296"/>
      <c r="Q16" s="296"/>
      <c r="R16" s="296"/>
      <c r="S16" s="296"/>
      <c r="T16" s="696">
        <f>SUM(G16:S16)/13</f>
        <v>0</v>
      </c>
    </row>
    <row r="17" spans="1:20">
      <c r="A17" s="692">
        <v>2</v>
      </c>
      <c r="C17" s="693" t="s">
        <v>527</v>
      </c>
      <c r="E17" s="443" t="s">
        <v>1230</v>
      </c>
      <c r="F17" s="676" t="s">
        <v>1165</v>
      </c>
      <c r="G17" s="569"/>
      <c r="H17" s="296"/>
      <c r="I17" s="296"/>
      <c r="J17" s="296"/>
      <c r="K17" s="296"/>
      <c r="L17" s="296"/>
      <c r="M17" s="296"/>
      <c r="N17" s="296"/>
      <c r="O17" s="296"/>
      <c r="P17" s="296"/>
      <c r="Q17" s="296"/>
      <c r="R17" s="296"/>
      <c r="S17" s="296"/>
      <c r="T17" s="696">
        <f>SUM(G17:S17)/13</f>
        <v>0</v>
      </c>
    </row>
    <row r="18" spans="1:20">
      <c r="A18" s="692">
        <v>3</v>
      </c>
      <c r="C18" s="666" t="s">
        <v>255</v>
      </c>
      <c r="E18" s="443" t="s">
        <v>1444</v>
      </c>
      <c r="F18" s="676" t="s">
        <v>1167</v>
      </c>
      <c r="G18" s="569"/>
      <c r="S18" s="296"/>
      <c r="T18" s="696">
        <f>(G18+S18)/2</f>
        <v>0</v>
      </c>
    </row>
    <row r="19" spans="1:20">
      <c r="A19" s="692">
        <v>4</v>
      </c>
      <c r="C19" s="666" t="s">
        <v>1445</v>
      </c>
      <c r="F19" s="676" t="s">
        <v>1446</v>
      </c>
      <c r="T19" s="697">
        <f>SUM(T16:T18)</f>
        <v>0</v>
      </c>
    </row>
    <row r="20" spans="1:20">
      <c r="A20" s="692">
        <v>5</v>
      </c>
      <c r="C20" s="666" t="s">
        <v>1447</v>
      </c>
      <c r="E20" s="443" t="s">
        <v>1448</v>
      </c>
      <c r="F20" s="676" t="s">
        <v>1449</v>
      </c>
      <c r="G20" s="682"/>
      <c r="T20" s="697">
        <f>T19*('Appendix A'!H$216+D40)</f>
        <v>0</v>
      </c>
    </row>
    <row r="21" spans="1:20">
      <c r="A21" s="692">
        <v>6</v>
      </c>
      <c r="C21" s="666" t="s">
        <v>1450</v>
      </c>
      <c r="E21" s="443" t="s">
        <v>1448</v>
      </c>
      <c r="F21" s="698" t="s">
        <v>1451</v>
      </c>
      <c r="T21" s="697">
        <f>T20*'Appendix A'!H$232*(1-('Appendix A'!H$213/('Appendix A'!H$216+D40)))</f>
        <v>0</v>
      </c>
    </row>
    <row r="22" spans="1:20">
      <c r="A22" s="692">
        <v>7</v>
      </c>
      <c r="C22" s="666" t="s">
        <v>1171</v>
      </c>
      <c r="F22" s="676" t="s">
        <v>1452</v>
      </c>
      <c r="T22" s="697">
        <f>T21*('Appendix A'!H$233/'Appendix A'!H$237)</f>
        <v>0</v>
      </c>
    </row>
    <row r="23" spans="1:20">
      <c r="A23" s="692">
        <v>8</v>
      </c>
      <c r="C23" s="666" t="s">
        <v>1453</v>
      </c>
      <c r="F23" s="676" t="s">
        <v>1454</v>
      </c>
      <c r="T23" s="697">
        <f>T21+T22</f>
        <v>0</v>
      </c>
    </row>
    <row r="24" spans="1:20">
      <c r="A24" s="692">
        <v>9</v>
      </c>
      <c r="C24" s="666" t="s">
        <v>156</v>
      </c>
      <c r="F24" s="676" t="s">
        <v>1165</v>
      </c>
      <c r="G24" s="682"/>
      <c r="T24" s="699"/>
    </row>
    <row r="25" spans="1:20">
      <c r="A25" s="692">
        <v>10</v>
      </c>
      <c r="C25" s="666" t="s">
        <v>1455</v>
      </c>
      <c r="F25" s="676" t="s">
        <v>1168</v>
      </c>
      <c r="T25" s="699"/>
    </row>
    <row r="26" spans="1:20">
      <c r="A26" s="692">
        <v>11</v>
      </c>
      <c r="C26" s="666" t="s">
        <v>1408</v>
      </c>
      <c r="F26" s="676" t="s">
        <v>1456</v>
      </c>
      <c r="T26" s="697">
        <f>T20+T23+T24+T25</f>
        <v>0</v>
      </c>
    </row>
    <row r="27" spans="1:20">
      <c r="A27" s="692">
        <v>12</v>
      </c>
      <c r="C27" s="443" t="s">
        <v>1457</v>
      </c>
      <c r="D27" s="445"/>
      <c r="E27" s="443" t="s">
        <v>1458</v>
      </c>
      <c r="F27" s="676"/>
      <c r="G27" s="443"/>
      <c r="T27" s="700"/>
    </row>
    <row r="28" spans="1:20">
      <c r="A28" s="692">
        <v>13</v>
      </c>
      <c r="C28" s="443" t="s">
        <v>1459</v>
      </c>
      <c r="D28" s="445"/>
      <c r="E28" s="443" t="s">
        <v>1458</v>
      </c>
      <c r="F28" s="676"/>
      <c r="G28" s="443"/>
      <c r="T28" s="700"/>
    </row>
    <row r="29" spans="1:20">
      <c r="A29" s="692">
        <v>14</v>
      </c>
      <c r="C29" s="443" t="s">
        <v>1460</v>
      </c>
      <c r="D29" s="445"/>
      <c r="E29" s="443"/>
      <c r="F29" s="676" t="s">
        <v>1461</v>
      </c>
      <c r="G29" s="443"/>
      <c r="T29" s="676">
        <f>T28-T27</f>
        <v>0</v>
      </c>
    </row>
    <row r="30" spans="1:20">
      <c r="A30" s="692">
        <v>15</v>
      </c>
      <c r="C30" s="443" t="s">
        <v>1462</v>
      </c>
      <c r="D30" s="445"/>
      <c r="E30" s="443"/>
      <c r="F30" s="676" t="s">
        <v>1463</v>
      </c>
      <c r="G30" s="443"/>
      <c r="T30" s="701">
        <f>'ATT6- True-Up Adjustment NITS'!I$61</f>
        <v>1.1749869464294076</v>
      </c>
    </row>
    <row r="31" spans="1:20">
      <c r="A31" s="692">
        <v>16</v>
      </c>
      <c r="C31" s="443" t="s">
        <v>1464</v>
      </c>
      <c r="D31" s="445"/>
      <c r="E31" s="443"/>
      <c r="F31" s="676" t="s">
        <v>1465</v>
      </c>
      <c r="G31" s="443"/>
      <c r="T31" s="702">
        <f>T29*T30</f>
        <v>0</v>
      </c>
    </row>
    <row r="32" spans="1:20" ht="14.4" thickBot="1">
      <c r="A32" s="692">
        <v>17</v>
      </c>
      <c r="C32" s="443" t="s">
        <v>1466</v>
      </c>
      <c r="D32" s="445"/>
      <c r="E32" s="443"/>
      <c r="F32" s="676" t="s">
        <v>1467</v>
      </c>
      <c r="G32" s="444"/>
      <c r="T32" s="703">
        <f>T31+T26</f>
        <v>0</v>
      </c>
    </row>
    <row r="33" spans="1:20" ht="14.4" thickTop="1">
      <c r="A33" s="692"/>
      <c r="D33" s="445"/>
      <c r="E33" s="443"/>
      <c r="F33" s="676"/>
      <c r="G33" s="443"/>
      <c r="H33" s="407"/>
      <c r="T33" s="702"/>
    </row>
    <row r="34" spans="1:20">
      <c r="A34" s="448" t="s">
        <v>1230</v>
      </c>
      <c r="C34" s="666" t="s">
        <v>1468</v>
      </c>
      <c r="F34" s="676"/>
      <c r="T34" s="702"/>
    </row>
    <row r="35" spans="1:20">
      <c r="A35" s="448" t="s">
        <v>1444</v>
      </c>
      <c r="C35" s="666" t="s">
        <v>1469</v>
      </c>
      <c r="F35" s="676"/>
      <c r="T35" s="702"/>
    </row>
    <row r="36" spans="1:20">
      <c r="A36" s="448" t="s">
        <v>1448</v>
      </c>
      <c r="C36" s="666" t="s">
        <v>1470</v>
      </c>
      <c r="D36" s="445"/>
      <c r="E36" s="443"/>
      <c r="F36" s="676"/>
      <c r="T36" s="702"/>
    </row>
    <row r="37" spans="1:20">
      <c r="A37" s="692"/>
      <c r="C37" s="666" t="s">
        <v>1471</v>
      </c>
      <c r="D37" s="445"/>
      <c r="E37" s="443"/>
      <c r="F37" s="676"/>
      <c r="T37" s="702"/>
    </row>
    <row r="38" spans="1:20">
      <c r="A38" s="682"/>
      <c r="C38" s="666" t="s">
        <v>1472</v>
      </c>
      <c r="F38" s="676"/>
      <c r="T38" s="702"/>
    </row>
    <row r="39" spans="1:20">
      <c r="A39" s="692"/>
      <c r="C39" s="666" t="s">
        <v>1473</v>
      </c>
      <c r="F39" s="676"/>
      <c r="T39" s="702"/>
    </row>
    <row r="40" spans="1:20">
      <c r="A40" s="704"/>
      <c r="B40" s="668"/>
      <c r="C40" s="668" t="s">
        <v>1474</v>
      </c>
      <c r="D40" s="705">
        <f>125/10000*'Appendix A'!H$207</f>
        <v>6.8113154459565591E-3</v>
      </c>
      <c r="E40" s="668"/>
      <c r="F40" s="676"/>
      <c r="G40" s="668"/>
      <c r="H40" s="668"/>
      <c r="I40" s="668"/>
      <c r="J40" s="668"/>
      <c r="K40" s="668"/>
      <c r="L40" s="668"/>
      <c r="M40" s="668"/>
      <c r="N40" s="668"/>
      <c r="O40" s="668"/>
      <c r="P40" s="668"/>
      <c r="Q40" s="668"/>
      <c r="R40" s="668"/>
      <c r="S40" s="668"/>
      <c r="T40" s="706"/>
    </row>
    <row r="41" spans="1:20">
      <c r="A41" s="448" t="s">
        <v>1458</v>
      </c>
      <c r="C41" s="443" t="s">
        <v>1475</v>
      </c>
      <c r="F41" s="676"/>
      <c r="T41" s="702"/>
    </row>
    <row r="42" spans="1:20" ht="14.4" thickBot="1">
      <c r="A42" s="707"/>
      <c r="B42" s="678"/>
      <c r="C42" s="708"/>
      <c r="D42" s="678"/>
      <c r="E42" s="678"/>
      <c r="F42" s="681"/>
      <c r="G42" s="709"/>
      <c r="H42" s="678"/>
      <c r="I42" s="678"/>
      <c r="J42" s="678"/>
      <c r="K42" s="678"/>
      <c r="L42" s="678"/>
      <c r="M42" s="678"/>
      <c r="N42" s="678"/>
      <c r="O42" s="678"/>
      <c r="P42" s="678"/>
      <c r="Q42" s="678"/>
      <c r="R42" s="678"/>
      <c r="S42" s="678"/>
      <c r="T42" s="681"/>
    </row>
    <row r="43" spans="1:20">
      <c r="A43" s="710"/>
      <c r="B43" s="673"/>
      <c r="C43" s="711"/>
      <c r="D43" s="673"/>
      <c r="E43" s="673"/>
      <c r="F43" s="673"/>
      <c r="G43" s="673"/>
      <c r="H43" s="673"/>
      <c r="I43" s="673"/>
      <c r="J43" s="673"/>
      <c r="K43" s="673"/>
      <c r="L43" s="673"/>
      <c r="M43" s="673"/>
      <c r="N43" s="673"/>
      <c r="O43" s="673"/>
      <c r="P43" s="673"/>
      <c r="Q43" s="673"/>
      <c r="R43" s="673"/>
      <c r="S43" s="673"/>
      <c r="T43" s="674"/>
    </row>
    <row r="44" spans="1:20" ht="16.2" thickBot="1">
      <c r="A44" s="683" t="s">
        <v>1476</v>
      </c>
      <c r="B44" s="684"/>
      <c r="E44" s="684"/>
      <c r="F44" s="668"/>
      <c r="G44" s="668" t="s">
        <v>317</v>
      </c>
      <c r="H44" s="1459" t="s">
        <v>318</v>
      </c>
      <c r="I44" s="1460"/>
      <c r="J44" s="1460"/>
      <c r="K44" s="1460"/>
      <c r="L44" s="1460"/>
      <c r="M44" s="1460"/>
      <c r="N44" s="1460"/>
      <c r="O44" s="1460"/>
      <c r="P44" s="1460"/>
      <c r="Q44" s="1460"/>
      <c r="R44" s="1460"/>
      <c r="S44" s="1461"/>
      <c r="T44" s="676"/>
    </row>
    <row r="45" spans="1:20">
      <c r="A45" s="685" t="s">
        <v>83</v>
      </c>
      <c r="B45" s="686" t="s">
        <v>84</v>
      </c>
      <c r="C45" s="686"/>
      <c r="D45" s="686"/>
      <c r="E45" s="686" t="s">
        <v>629</v>
      </c>
      <c r="F45" s="687" t="s">
        <v>85</v>
      </c>
      <c r="G45" s="688" t="s">
        <v>1442</v>
      </c>
      <c r="H45" s="689" t="s">
        <v>302</v>
      </c>
      <c r="I45" s="689" t="s">
        <v>303</v>
      </c>
      <c r="J45" s="689" t="s">
        <v>304</v>
      </c>
      <c r="K45" s="689" t="s">
        <v>305</v>
      </c>
      <c r="L45" s="689" t="s">
        <v>307</v>
      </c>
      <c r="M45" s="689" t="s">
        <v>308</v>
      </c>
      <c r="N45" s="689" t="s">
        <v>309</v>
      </c>
      <c r="O45" s="689" t="s">
        <v>310</v>
      </c>
      <c r="P45" s="689" t="s">
        <v>311</v>
      </c>
      <c r="Q45" s="689" t="s">
        <v>312</v>
      </c>
      <c r="R45" s="689" t="s">
        <v>313</v>
      </c>
      <c r="S45" s="690" t="s">
        <v>1443</v>
      </c>
      <c r="T45" s="691" t="s">
        <v>268</v>
      </c>
    </row>
    <row r="46" spans="1:20">
      <c r="A46" s="692"/>
      <c r="E46" s="684"/>
      <c r="F46" s="676"/>
      <c r="G46" s="682"/>
      <c r="T46" s="676"/>
    </row>
    <row r="47" spans="1:20" ht="15">
      <c r="A47" s="692">
        <v>1</v>
      </c>
      <c r="C47" s="693" t="s">
        <v>607</v>
      </c>
      <c r="D47" s="694"/>
      <c r="E47" s="443" t="s">
        <v>1230</v>
      </c>
      <c r="F47" s="695" t="s">
        <v>1163</v>
      </c>
      <c r="G47" s="569"/>
      <c r="H47" s="296"/>
      <c r="I47" s="296"/>
      <c r="J47" s="296"/>
      <c r="K47" s="296"/>
      <c r="L47" s="296"/>
      <c r="M47" s="296"/>
      <c r="N47" s="296"/>
      <c r="O47" s="296"/>
      <c r="P47" s="296"/>
      <c r="Q47" s="296"/>
      <c r="R47" s="296"/>
      <c r="S47" s="296"/>
      <c r="T47" s="696">
        <f>SUM(G47:S47)/13</f>
        <v>0</v>
      </c>
    </row>
    <row r="48" spans="1:20">
      <c r="A48" s="692">
        <v>2</v>
      </c>
      <c r="C48" s="693" t="s">
        <v>527</v>
      </c>
      <c r="E48" s="443" t="s">
        <v>1230</v>
      </c>
      <c r="F48" s="676" t="s">
        <v>1165</v>
      </c>
      <c r="G48" s="569"/>
      <c r="H48" s="296"/>
      <c r="I48" s="296"/>
      <c r="J48" s="296"/>
      <c r="K48" s="296"/>
      <c r="L48" s="296"/>
      <c r="M48" s="296"/>
      <c r="N48" s="296"/>
      <c r="O48" s="296"/>
      <c r="P48" s="296"/>
      <c r="Q48" s="296"/>
      <c r="R48" s="296"/>
      <c r="S48" s="296"/>
      <c r="T48" s="696">
        <f>SUM(G48:S48)/13</f>
        <v>0</v>
      </c>
    </row>
    <row r="49" spans="1:20">
      <c r="A49" s="692">
        <v>3</v>
      </c>
      <c r="C49" s="666" t="s">
        <v>255</v>
      </c>
      <c r="E49" s="443" t="s">
        <v>1444</v>
      </c>
      <c r="F49" s="676" t="s">
        <v>1167</v>
      </c>
      <c r="G49" s="569"/>
      <c r="S49" s="296"/>
      <c r="T49" s="696">
        <f>(G49+S49)/2</f>
        <v>0</v>
      </c>
    </row>
    <row r="50" spans="1:20">
      <c r="A50" s="692">
        <v>4</v>
      </c>
      <c r="C50" s="666" t="s">
        <v>1445</v>
      </c>
      <c r="F50" s="676" t="s">
        <v>1446</v>
      </c>
      <c r="H50" s="712"/>
      <c r="I50" s="712"/>
      <c r="J50" s="712"/>
      <c r="K50" s="712"/>
      <c r="L50" s="712"/>
      <c r="M50" s="712"/>
      <c r="N50" s="712"/>
      <c r="O50" s="712"/>
      <c r="P50" s="712"/>
      <c r="Q50" s="712"/>
      <c r="R50" s="712"/>
      <c r="S50" s="712"/>
      <c r="T50" s="697">
        <f>SUM(T47:T49)</f>
        <v>0</v>
      </c>
    </row>
    <row r="51" spans="1:20">
      <c r="A51" s="692">
        <v>5</v>
      </c>
      <c r="C51" s="666" t="s">
        <v>1447</v>
      </c>
      <c r="E51" s="443" t="s">
        <v>1448</v>
      </c>
      <c r="F51" s="676" t="s">
        <v>1449</v>
      </c>
      <c r="G51" s="682"/>
      <c r="T51" s="697">
        <f>T50*('Appendix A'!H$216+D71)</f>
        <v>0</v>
      </c>
    </row>
    <row r="52" spans="1:20">
      <c r="A52" s="692">
        <v>6</v>
      </c>
      <c r="C52" s="666" t="s">
        <v>1450</v>
      </c>
      <c r="E52" s="443" t="s">
        <v>1448</v>
      </c>
      <c r="F52" s="698" t="s">
        <v>1451</v>
      </c>
      <c r="H52" s="712"/>
      <c r="I52" s="712"/>
      <c r="J52" s="712"/>
      <c r="K52" s="712"/>
      <c r="L52" s="712"/>
      <c r="M52" s="712"/>
      <c r="N52" s="712"/>
      <c r="O52" s="712"/>
      <c r="P52" s="712"/>
      <c r="Q52" s="712"/>
      <c r="R52" s="712"/>
      <c r="S52" s="712"/>
      <c r="T52" s="697">
        <f>T51*'Appendix A'!H$232*(1-('Appendix A'!H$213/('Appendix A'!H$216+D71)))</f>
        <v>0</v>
      </c>
    </row>
    <row r="53" spans="1:20">
      <c r="A53" s="692">
        <v>7</v>
      </c>
      <c r="C53" s="666" t="s">
        <v>1171</v>
      </c>
      <c r="F53" s="676" t="s">
        <v>1452</v>
      </c>
      <c r="T53" s="697">
        <f>T52*('Appendix A'!H$233/'Appendix A'!H$237)</f>
        <v>0</v>
      </c>
    </row>
    <row r="54" spans="1:20">
      <c r="A54" s="692">
        <v>8</v>
      </c>
      <c r="C54" s="666" t="s">
        <v>1453</v>
      </c>
      <c r="F54" s="676" t="s">
        <v>1454</v>
      </c>
      <c r="T54" s="697">
        <f>T52+T53</f>
        <v>0</v>
      </c>
    </row>
    <row r="55" spans="1:20">
      <c r="A55" s="692">
        <v>9</v>
      </c>
      <c r="C55" s="666" t="s">
        <v>156</v>
      </c>
      <c r="F55" s="676" t="s">
        <v>1165</v>
      </c>
      <c r="G55" s="682"/>
      <c r="T55" s="699"/>
    </row>
    <row r="56" spans="1:20">
      <c r="A56" s="692">
        <v>10</v>
      </c>
      <c r="C56" s="666" t="s">
        <v>1455</v>
      </c>
      <c r="F56" s="676" t="s">
        <v>1168</v>
      </c>
      <c r="T56" s="699"/>
    </row>
    <row r="57" spans="1:20">
      <c r="A57" s="692">
        <v>11</v>
      </c>
      <c r="C57" s="666" t="s">
        <v>1408</v>
      </c>
      <c r="F57" s="676" t="s">
        <v>1456</v>
      </c>
      <c r="T57" s="697">
        <f>T51+T54+T55+T56</f>
        <v>0</v>
      </c>
    </row>
    <row r="58" spans="1:20">
      <c r="A58" s="692">
        <v>12</v>
      </c>
      <c r="C58" s="443" t="s">
        <v>1457</v>
      </c>
      <c r="D58" s="445"/>
      <c r="E58" s="443" t="s">
        <v>1458</v>
      </c>
      <c r="F58" s="676"/>
      <c r="G58" s="443"/>
      <c r="T58" s="700"/>
    </row>
    <row r="59" spans="1:20">
      <c r="A59" s="692">
        <v>13</v>
      </c>
      <c r="C59" s="443" t="s">
        <v>1459</v>
      </c>
      <c r="D59" s="445"/>
      <c r="E59" s="443" t="s">
        <v>1458</v>
      </c>
      <c r="F59" s="676"/>
      <c r="G59" s="443"/>
      <c r="T59" s="700"/>
    </row>
    <row r="60" spans="1:20">
      <c r="A60" s="692">
        <v>14</v>
      </c>
      <c r="C60" s="443" t="s">
        <v>1460</v>
      </c>
      <c r="D60" s="445"/>
      <c r="E60" s="443"/>
      <c r="F60" s="676" t="s">
        <v>1461</v>
      </c>
      <c r="G60" s="443"/>
      <c r="T60" s="676">
        <f>T59-T58</f>
        <v>0</v>
      </c>
    </row>
    <row r="61" spans="1:20">
      <c r="A61" s="692">
        <v>15</v>
      </c>
      <c r="C61" s="443" t="s">
        <v>1462</v>
      </c>
      <c r="D61" s="445"/>
      <c r="E61" s="443"/>
      <c r="F61" s="676" t="s">
        <v>1463</v>
      </c>
      <c r="G61" s="443"/>
      <c r="T61" s="701">
        <f>'ATT6- True-Up Adjustment NITS'!I$61</f>
        <v>1.1749869464294076</v>
      </c>
    </row>
    <row r="62" spans="1:20">
      <c r="A62" s="692">
        <v>16</v>
      </c>
      <c r="C62" s="443" t="s">
        <v>1464</v>
      </c>
      <c r="D62" s="445"/>
      <c r="E62" s="443"/>
      <c r="F62" s="676" t="s">
        <v>1465</v>
      </c>
      <c r="G62" s="443"/>
      <c r="T62" s="702">
        <f>T60*T61</f>
        <v>0</v>
      </c>
    </row>
    <row r="63" spans="1:20" ht="14.4" thickBot="1">
      <c r="A63" s="692">
        <v>17</v>
      </c>
      <c r="C63" s="443" t="s">
        <v>1466</v>
      </c>
      <c r="D63" s="445"/>
      <c r="E63" s="443"/>
      <c r="F63" s="676" t="s">
        <v>1467</v>
      </c>
      <c r="G63" s="444"/>
      <c r="T63" s="703">
        <f>T62+T57</f>
        <v>0</v>
      </c>
    </row>
    <row r="64" spans="1:20" ht="14.4" thickTop="1">
      <c r="A64" s="692"/>
      <c r="D64" s="445"/>
      <c r="E64" s="443"/>
      <c r="F64" s="676"/>
      <c r="G64" s="443"/>
      <c r="H64" s="407"/>
      <c r="T64" s="702"/>
    </row>
    <row r="65" spans="1:20">
      <c r="A65" s="448" t="s">
        <v>1230</v>
      </c>
      <c r="C65" s="666" t="s">
        <v>1468</v>
      </c>
      <c r="F65" s="676"/>
      <c r="T65" s="702"/>
    </row>
    <row r="66" spans="1:20">
      <c r="A66" s="448" t="s">
        <v>1444</v>
      </c>
      <c r="C66" s="666" t="s">
        <v>1469</v>
      </c>
      <c r="F66" s="676"/>
      <c r="T66" s="702"/>
    </row>
    <row r="67" spans="1:20">
      <c r="A67" s="448" t="s">
        <v>1448</v>
      </c>
      <c r="C67" s="666" t="s">
        <v>1470</v>
      </c>
      <c r="D67" s="445"/>
      <c r="E67" s="443"/>
      <c r="F67" s="676"/>
      <c r="T67" s="702"/>
    </row>
    <row r="68" spans="1:20">
      <c r="A68" s="692"/>
      <c r="C68" s="666" t="s">
        <v>1471</v>
      </c>
      <c r="D68" s="445"/>
      <c r="E68" s="443"/>
      <c r="F68" s="676"/>
      <c r="T68" s="702"/>
    </row>
    <row r="69" spans="1:20">
      <c r="A69" s="682"/>
      <c r="C69" s="666" t="s">
        <v>1477</v>
      </c>
      <c r="F69" s="676"/>
      <c r="T69" s="676"/>
    </row>
    <row r="70" spans="1:20">
      <c r="A70" s="692"/>
      <c r="C70" s="666" t="s">
        <v>1473</v>
      </c>
      <c r="F70" s="676"/>
      <c r="T70" s="702"/>
    </row>
    <row r="71" spans="1:20">
      <c r="A71" s="682"/>
      <c r="C71" s="666" t="s">
        <v>1474</v>
      </c>
      <c r="D71" s="705">
        <f>125/10000*'Appendix A'!H$207</f>
        <v>6.8113154459565591E-3</v>
      </c>
      <c r="F71" s="676"/>
      <c r="T71" s="676"/>
    </row>
    <row r="72" spans="1:20">
      <c r="A72" s="682" t="s">
        <v>1458</v>
      </c>
      <c r="C72" s="666" t="s">
        <v>1475</v>
      </c>
      <c r="F72" s="676"/>
      <c r="T72" s="676"/>
    </row>
    <row r="73" spans="1:20" ht="14.4" thickBot="1">
      <c r="A73" s="707"/>
      <c r="B73" s="678"/>
      <c r="C73" s="708"/>
      <c r="D73" s="678"/>
      <c r="E73" s="678"/>
      <c r="F73" s="681"/>
      <c r="G73" s="709"/>
      <c r="H73" s="678"/>
      <c r="I73" s="678"/>
      <c r="J73" s="678"/>
      <c r="K73" s="678"/>
      <c r="L73" s="678"/>
      <c r="M73" s="678"/>
      <c r="N73" s="678"/>
      <c r="O73" s="678"/>
      <c r="P73" s="678"/>
      <c r="Q73" s="678"/>
      <c r="R73" s="678"/>
      <c r="S73" s="678"/>
      <c r="T73" s="681"/>
    </row>
    <row r="74" spans="1:20">
      <c r="A74" s="682"/>
      <c r="T74" s="676"/>
    </row>
    <row r="75" spans="1:20">
      <c r="A75" s="682"/>
      <c r="T75" s="676"/>
    </row>
    <row r="76" spans="1:20" ht="16.2" thickBot="1">
      <c r="A76" s="683" t="s">
        <v>1478</v>
      </c>
      <c r="B76" s="684"/>
      <c r="E76" s="684"/>
      <c r="F76" s="668"/>
      <c r="G76" s="668" t="s">
        <v>317</v>
      </c>
      <c r="H76" s="1459" t="s">
        <v>318</v>
      </c>
      <c r="I76" s="1460"/>
      <c r="J76" s="1460"/>
      <c r="K76" s="1460"/>
      <c r="L76" s="1460"/>
      <c r="M76" s="1460"/>
      <c r="N76" s="1460"/>
      <c r="O76" s="1460"/>
      <c r="P76" s="1460"/>
      <c r="Q76" s="1460"/>
      <c r="R76" s="1460"/>
      <c r="S76" s="1461"/>
      <c r="T76" s="676"/>
    </row>
    <row r="77" spans="1:20">
      <c r="A77" s="685" t="s">
        <v>83</v>
      </c>
      <c r="B77" s="686" t="s">
        <v>84</v>
      </c>
      <c r="C77" s="686"/>
      <c r="D77" s="686"/>
      <c r="E77" s="686" t="s">
        <v>629</v>
      </c>
      <c r="F77" s="687" t="s">
        <v>85</v>
      </c>
      <c r="G77" s="688" t="s">
        <v>1442</v>
      </c>
      <c r="H77" s="689" t="s">
        <v>302</v>
      </c>
      <c r="I77" s="689" t="s">
        <v>303</v>
      </c>
      <c r="J77" s="689" t="s">
        <v>304</v>
      </c>
      <c r="K77" s="689" t="s">
        <v>305</v>
      </c>
      <c r="L77" s="689" t="s">
        <v>307</v>
      </c>
      <c r="M77" s="689" t="s">
        <v>308</v>
      </c>
      <c r="N77" s="689" t="s">
        <v>309</v>
      </c>
      <c r="O77" s="689" t="s">
        <v>310</v>
      </c>
      <c r="P77" s="689" t="s">
        <v>311</v>
      </c>
      <c r="Q77" s="689" t="s">
        <v>312</v>
      </c>
      <c r="R77" s="689" t="s">
        <v>313</v>
      </c>
      <c r="S77" s="690" t="s">
        <v>1443</v>
      </c>
      <c r="T77" s="691" t="s">
        <v>268</v>
      </c>
    </row>
    <row r="78" spans="1:20">
      <c r="A78" s="692"/>
      <c r="E78" s="684"/>
      <c r="F78" s="676"/>
      <c r="G78" s="682"/>
      <c r="T78" s="676"/>
    </row>
    <row r="79" spans="1:20" ht="15">
      <c r="A79" s="692">
        <v>1</v>
      </c>
      <c r="C79" s="693" t="s">
        <v>607</v>
      </c>
      <c r="D79" s="694"/>
      <c r="E79" s="443" t="s">
        <v>1230</v>
      </c>
      <c r="F79" s="695" t="s">
        <v>1163</v>
      </c>
      <c r="G79" s="569"/>
      <c r="H79" s="296"/>
      <c r="I79" s="296"/>
      <c r="J79" s="296"/>
      <c r="K79" s="296"/>
      <c r="L79" s="296"/>
      <c r="M79" s="296"/>
      <c r="N79" s="296"/>
      <c r="O79" s="296"/>
      <c r="P79" s="296"/>
      <c r="Q79" s="296"/>
      <c r="R79" s="296"/>
      <c r="S79" s="296"/>
      <c r="T79" s="696">
        <f>SUM(G79:S79)/13</f>
        <v>0</v>
      </c>
    </row>
    <row r="80" spans="1:20">
      <c r="A80" s="692">
        <v>2</v>
      </c>
      <c r="C80" s="693" t="s">
        <v>527</v>
      </c>
      <c r="E80" s="443" t="s">
        <v>1230</v>
      </c>
      <c r="F80" s="676" t="s">
        <v>1165</v>
      </c>
      <c r="G80" s="569"/>
      <c r="H80" s="296"/>
      <c r="I80" s="296"/>
      <c r="J80" s="296"/>
      <c r="K80" s="296"/>
      <c r="L80" s="296"/>
      <c r="M80" s="296"/>
      <c r="N80" s="296"/>
      <c r="O80" s="296"/>
      <c r="P80" s="296"/>
      <c r="Q80" s="296"/>
      <c r="R80" s="296"/>
      <c r="S80" s="296"/>
      <c r="T80" s="696">
        <f>SUM(G80:S80)/13</f>
        <v>0</v>
      </c>
    </row>
    <row r="81" spans="1:20">
      <c r="A81" s="692">
        <v>3</v>
      </c>
      <c r="C81" s="666" t="s">
        <v>255</v>
      </c>
      <c r="E81" s="443" t="s">
        <v>1444</v>
      </c>
      <c r="F81" s="676" t="s">
        <v>1167</v>
      </c>
      <c r="G81" s="569"/>
      <c r="S81" s="296"/>
      <c r="T81" s="696">
        <f>(G81+S81)/2</f>
        <v>0</v>
      </c>
    </row>
    <row r="82" spans="1:20">
      <c r="A82" s="692">
        <v>4</v>
      </c>
      <c r="C82" s="666" t="s">
        <v>1445</v>
      </c>
      <c r="F82" s="676" t="s">
        <v>1446</v>
      </c>
      <c r="T82" s="697">
        <f>SUM(T79:T81)</f>
        <v>0</v>
      </c>
    </row>
    <row r="83" spans="1:20">
      <c r="A83" s="692">
        <v>5</v>
      </c>
      <c r="C83" s="666" t="s">
        <v>1447</v>
      </c>
      <c r="E83" s="443"/>
      <c r="F83" s="676" t="s">
        <v>1479</v>
      </c>
      <c r="G83" s="682"/>
      <c r="T83" s="697">
        <f>T82*('Appendix A'!H$216)</f>
        <v>0</v>
      </c>
    </row>
    <row r="84" spans="1:20">
      <c r="A84" s="692">
        <v>6</v>
      </c>
      <c r="C84" s="666" t="s">
        <v>1450</v>
      </c>
      <c r="F84" s="698" t="s">
        <v>1480</v>
      </c>
      <c r="T84" s="697">
        <f>T83*'Appendix A'!H$232*(1-('Appendix A'!H$213/('Appendix A'!H$216)))</f>
        <v>0</v>
      </c>
    </row>
    <row r="85" spans="1:20">
      <c r="A85" s="692">
        <v>7</v>
      </c>
      <c r="C85" s="666" t="s">
        <v>1171</v>
      </c>
      <c r="F85" s="676" t="s">
        <v>1452</v>
      </c>
      <c r="T85" s="697">
        <f>T84*('Appendix A'!H$233/'Appendix A'!H$237)</f>
        <v>0</v>
      </c>
    </row>
    <row r="86" spans="1:20">
      <c r="A86" s="692">
        <v>8</v>
      </c>
      <c r="C86" s="666" t="s">
        <v>1453</v>
      </c>
      <c r="F86" s="676" t="s">
        <v>1454</v>
      </c>
      <c r="T86" s="697">
        <f>T84+T85</f>
        <v>0</v>
      </c>
    </row>
    <row r="87" spans="1:20">
      <c r="A87" s="692">
        <v>9</v>
      </c>
      <c r="C87" s="666" t="s">
        <v>156</v>
      </c>
      <c r="F87" s="676" t="s">
        <v>1165</v>
      </c>
      <c r="G87" s="682"/>
      <c r="T87" s="699"/>
    </row>
    <row r="88" spans="1:20">
      <c r="A88" s="692">
        <v>10</v>
      </c>
      <c r="C88" s="666" t="s">
        <v>1455</v>
      </c>
      <c r="F88" s="676" t="s">
        <v>1168</v>
      </c>
      <c r="T88" s="699"/>
    </row>
    <row r="89" spans="1:20">
      <c r="A89" s="692">
        <v>11</v>
      </c>
      <c r="C89" s="666" t="s">
        <v>1408</v>
      </c>
      <c r="F89" s="676" t="s">
        <v>1456</v>
      </c>
      <c r="T89" s="697">
        <f>T83+T86+T87+T88</f>
        <v>0</v>
      </c>
    </row>
    <row r="90" spans="1:20">
      <c r="A90" s="692">
        <v>12</v>
      </c>
      <c r="C90" s="443" t="s">
        <v>1457</v>
      </c>
      <c r="D90" s="445"/>
      <c r="E90" s="443" t="s">
        <v>1448</v>
      </c>
      <c r="F90" s="676"/>
      <c r="G90" s="443"/>
      <c r="T90" s="700"/>
    </row>
    <row r="91" spans="1:20" ht="16.5" customHeight="1">
      <c r="A91" s="692">
        <v>13</v>
      </c>
      <c r="C91" s="443" t="s">
        <v>1459</v>
      </c>
      <c r="E91" s="443" t="s">
        <v>1448</v>
      </c>
      <c r="F91" s="676"/>
      <c r="G91" s="443"/>
      <c r="T91" s="700"/>
    </row>
    <row r="92" spans="1:20">
      <c r="A92" s="692">
        <v>14</v>
      </c>
      <c r="C92" s="443" t="s">
        <v>1460</v>
      </c>
      <c r="D92" s="445"/>
      <c r="E92" s="443"/>
      <c r="F92" s="676" t="s">
        <v>1461</v>
      </c>
      <c r="G92" s="443"/>
      <c r="T92" s="676">
        <f>T91-T90</f>
        <v>0</v>
      </c>
    </row>
    <row r="93" spans="1:20">
      <c r="A93" s="692">
        <v>15</v>
      </c>
      <c r="C93" s="443" t="s">
        <v>1462</v>
      </c>
      <c r="D93" s="445"/>
      <c r="E93" s="443"/>
      <c r="F93" s="676" t="s">
        <v>1463</v>
      </c>
      <c r="G93" s="443"/>
      <c r="T93" s="701">
        <f>'ATT6- True-Up Adjustment NITS'!I$61</f>
        <v>1.1749869464294076</v>
      </c>
    </row>
    <row r="94" spans="1:20">
      <c r="A94" s="692">
        <v>16</v>
      </c>
      <c r="C94" s="443" t="s">
        <v>1464</v>
      </c>
      <c r="D94" s="445"/>
      <c r="E94" s="443"/>
      <c r="F94" s="676" t="s">
        <v>1465</v>
      </c>
      <c r="G94" s="443"/>
      <c r="T94" s="702">
        <f>T92*T93</f>
        <v>0</v>
      </c>
    </row>
    <row r="95" spans="1:20" ht="14.4" thickBot="1">
      <c r="A95" s="692">
        <v>17</v>
      </c>
      <c r="C95" s="443" t="s">
        <v>1466</v>
      </c>
      <c r="D95" s="445"/>
      <c r="E95" s="443"/>
      <c r="F95" s="676" t="s">
        <v>1467</v>
      </c>
      <c r="G95" s="444"/>
      <c r="T95" s="703">
        <f>T94+T89</f>
        <v>0</v>
      </c>
    </row>
    <row r="96" spans="1:20" ht="14.4" thickTop="1">
      <c r="A96" s="692"/>
      <c r="D96" s="445"/>
      <c r="E96" s="443"/>
      <c r="F96" s="676"/>
      <c r="G96" s="443"/>
      <c r="H96" s="407"/>
      <c r="T96" s="702"/>
    </row>
    <row r="97" spans="1:20" ht="16.5" customHeight="1">
      <c r="A97" s="448" t="s">
        <v>1230</v>
      </c>
      <c r="C97" s="666" t="s">
        <v>1468</v>
      </c>
      <c r="F97" s="676"/>
      <c r="T97" s="702"/>
    </row>
    <row r="98" spans="1:20">
      <c r="A98" s="448" t="s">
        <v>1444</v>
      </c>
      <c r="C98" s="666" t="s">
        <v>1469</v>
      </c>
      <c r="F98" s="676"/>
      <c r="T98" s="702"/>
    </row>
    <row r="99" spans="1:20" ht="14.4" thickBot="1">
      <c r="A99" s="449" t="s">
        <v>1448</v>
      </c>
      <c r="B99" s="678"/>
      <c r="C99" s="450" t="s">
        <v>1475</v>
      </c>
      <c r="D99" s="678"/>
      <c r="E99" s="678"/>
      <c r="F99" s="681"/>
      <c r="G99" s="709"/>
      <c r="H99" s="678"/>
      <c r="I99" s="678"/>
      <c r="J99" s="678"/>
      <c r="K99" s="678"/>
      <c r="L99" s="678"/>
      <c r="M99" s="678"/>
      <c r="N99" s="678"/>
      <c r="O99" s="678"/>
      <c r="P99" s="678"/>
      <c r="Q99" s="678"/>
      <c r="R99" s="678"/>
      <c r="S99" s="678"/>
      <c r="T99" s="6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Y99"/>
  <sheetViews>
    <sheetView view="pageBreakPreview" zoomScale="80" zoomScaleNormal="80" zoomScaleSheetLayoutView="8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cols>
    <col min="1" max="1" width="9.77734375" style="666" customWidth="1"/>
    <col min="2" max="2" width="3.21875" style="666" customWidth="1"/>
    <col min="3" max="3" width="51.77734375" style="666" customWidth="1"/>
    <col min="4" max="4" width="17.21875" style="666" customWidth="1"/>
    <col min="5" max="5" width="10.44140625" style="666" customWidth="1"/>
    <col min="6" max="6" width="47.44140625" style="666" customWidth="1"/>
    <col min="7" max="7" width="14.5546875" style="666" customWidth="1"/>
    <col min="8" max="13" width="13.77734375" style="666" customWidth="1"/>
    <col min="14" max="14" width="14.44140625" style="666" bestFit="1" customWidth="1"/>
    <col min="15" max="19" width="13.77734375" style="666" customWidth="1"/>
    <col min="20" max="20" width="18.21875" style="666" customWidth="1"/>
    <col min="21" max="21" width="2.77734375" style="666" customWidth="1"/>
    <col min="22" max="16384" width="9.21875" style="666"/>
  </cols>
  <sheetData>
    <row r="1" spans="1:20">
      <c r="A1" s="1462" t="s">
        <v>66</v>
      </c>
      <c r="B1" s="1462"/>
      <c r="C1" s="1462"/>
      <c r="D1" s="1462"/>
      <c r="E1" s="1462"/>
      <c r="F1" s="1462"/>
      <c r="G1" s="1462"/>
      <c r="H1" s="1462"/>
      <c r="I1" s="1462"/>
      <c r="J1" s="1462"/>
      <c r="K1" s="1462"/>
      <c r="L1" s="1462"/>
      <c r="M1" s="1462"/>
      <c r="N1" s="1462"/>
      <c r="O1" s="1462"/>
      <c r="P1" s="1462"/>
      <c r="Q1" s="1462"/>
      <c r="R1" s="1462"/>
      <c r="S1" s="1462"/>
      <c r="T1" s="1462"/>
    </row>
    <row r="2" spans="1:20">
      <c r="A2" s="1462"/>
      <c r="B2" s="1462"/>
      <c r="C2" s="1462"/>
      <c r="D2" s="1462"/>
      <c r="E2" s="1462"/>
      <c r="F2" s="1462"/>
      <c r="G2" s="1462"/>
      <c r="H2" s="1462"/>
      <c r="I2" s="1462"/>
      <c r="J2" s="1462"/>
      <c r="K2" s="1462"/>
      <c r="L2" s="1462"/>
      <c r="M2" s="1462"/>
      <c r="N2" s="1462"/>
      <c r="O2" s="1462"/>
      <c r="P2" s="1462"/>
      <c r="Q2" s="1462"/>
      <c r="R2" s="1462"/>
      <c r="S2" s="1462"/>
      <c r="T2" s="1462"/>
    </row>
    <row r="3" spans="1:20">
      <c r="A3" s="1462" t="s">
        <v>1481</v>
      </c>
      <c r="B3" s="1462"/>
      <c r="C3" s="1462"/>
      <c r="D3" s="1462"/>
      <c r="E3" s="1462"/>
      <c r="F3" s="1462"/>
      <c r="G3" s="1462"/>
      <c r="H3" s="1462"/>
      <c r="I3" s="1462"/>
      <c r="J3" s="1462"/>
      <c r="K3" s="1462"/>
      <c r="L3" s="1462"/>
      <c r="M3" s="1462"/>
      <c r="N3" s="1462"/>
      <c r="O3" s="1462"/>
      <c r="P3" s="1462"/>
      <c r="Q3" s="1462"/>
      <c r="R3" s="1462"/>
      <c r="S3" s="1462"/>
      <c r="T3" s="1462"/>
    </row>
    <row r="4" spans="1:20">
      <c r="A4" s="667"/>
      <c r="H4" s="668"/>
      <c r="K4" s="669" t="s">
        <v>1436</v>
      </c>
      <c r="L4" s="670">
        <v>2026</v>
      </c>
      <c r="N4" s="668"/>
      <c r="O4" s="668"/>
      <c r="P4" s="668"/>
      <c r="Q4" s="668"/>
      <c r="R4" s="668"/>
      <c r="S4" s="671"/>
    </row>
    <row r="5" spans="1:20">
      <c r="A5" s="667"/>
      <c r="H5" s="668"/>
      <c r="K5" s="669"/>
      <c r="N5" s="668"/>
      <c r="O5" s="668"/>
      <c r="P5" s="668"/>
      <c r="Q5" s="668"/>
      <c r="R5" s="668"/>
      <c r="S5" s="671"/>
    </row>
    <row r="6" spans="1:20" ht="14.4" thickBot="1">
      <c r="A6" s="667"/>
      <c r="H6" s="668"/>
      <c r="K6" s="669"/>
      <c r="N6" s="668"/>
      <c r="O6" s="668"/>
      <c r="P6" s="668"/>
      <c r="Q6" s="668"/>
      <c r="R6" s="668"/>
      <c r="S6" s="671"/>
    </row>
    <row r="7" spans="1:20" ht="16.5" customHeight="1">
      <c r="A7" s="672"/>
      <c r="B7" s="727"/>
      <c r="C7" s="1463"/>
      <c r="D7" s="1463"/>
      <c r="E7" s="1463"/>
      <c r="F7" s="1463"/>
      <c r="G7" s="1463"/>
      <c r="H7" s="1463"/>
      <c r="I7" s="1463"/>
      <c r="J7" s="1463"/>
      <c r="K7" s="1463"/>
      <c r="L7" s="1463"/>
      <c r="M7" s="1463"/>
      <c r="N7" s="1463"/>
      <c r="O7" s="1463"/>
      <c r="P7" s="1463"/>
      <c r="Q7" s="1463"/>
      <c r="R7" s="1463"/>
      <c r="S7" s="1463"/>
      <c r="T7" s="1464"/>
    </row>
    <row r="8" spans="1:20" ht="16.5" customHeight="1">
      <c r="A8" s="675" t="s">
        <v>1163</v>
      </c>
      <c r="C8" s="1457" t="s">
        <v>1438</v>
      </c>
      <c r="D8" s="1457"/>
      <c r="E8" s="1457"/>
      <c r="F8" s="1457"/>
      <c r="G8" s="1457"/>
      <c r="H8" s="1457"/>
      <c r="I8" s="1457"/>
      <c r="J8" s="1457"/>
      <c r="K8" s="1457"/>
      <c r="L8" s="1457"/>
      <c r="M8" s="1457"/>
      <c r="N8" s="1457"/>
      <c r="O8" s="1457"/>
      <c r="P8" s="1457"/>
      <c r="Q8" s="1457"/>
      <c r="R8" s="1457"/>
      <c r="S8" s="1457"/>
      <c r="T8" s="1458"/>
    </row>
    <row r="9" spans="1:20" ht="16.5" customHeight="1">
      <c r="A9" s="675" t="s">
        <v>1165</v>
      </c>
      <c r="C9" s="1457" t="s">
        <v>1439</v>
      </c>
      <c r="D9" s="1457"/>
      <c r="E9" s="1457"/>
      <c r="F9" s="1457"/>
      <c r="G9" s="1457"/>
      <c r="H9" s="1457"/>
      <c r="I9" s="1457"/>
      <c r="J9" s="1457"/>
      <c r="K9" s="1457"/>
      <c r="L9" s="1457"/>
      <c r="M9" s="1457"/>
      <c r="N9" s="1457"/>
      <c r="O9" s="1457"/>
      <c r="P9" s="1457"/>
      <c r="Q9" s="1457"/>
      <c r="R9" s="1457"/>
      <c r="S9" s="1457"/>
      <c r="T9" s="1458"/>
    </row>
    <row r="10" spans="1:20" ht="16.5" customHeight="1">
      <c r="A10" s="675" t="s">
        <v>1167</v>
      </c>
      <c r="C10" s="1457" t="s">
        <v>1440</v>
      </c>
      <c r="D10" s="1457"/>
      <c r="E10" s="1457"/>
      <c r="F10" s="1457"/>
      <c r="G10" s="1457"/>
      <c r="H10" s="1457"/>
      <c r="I10" s="1457"/>
      <c r="J10" s="1457"/>
      <c r="K10" s="1457"/>
      <c r="L10" s="1457"/>
      <c r="M10" s="1457"/>
      <c r="N10" s="1457"/>
      <c r="O10" s="1457"/>
      <c r="P10" s="1457"/>
      <c r="Q10" s="1457"/>
      <c r="R10" s="1457"/>
      <c r="S10" s="1457"/>
      <c r="T10" s="1458"/>
    </row>
    <row r="11" spans="1:20" ht="14.4" thickBot="1">
      <c r="A11" s="677"/>
      <c r="B11" s="678"/>
      <c r="C11" s="679"/>
      <c r="D11" s="679"/>
      <c r="E11" s="679"/>
      <c r="F11" s="679"/>
      <c r="G11" s="679"/>
      <c r="H11" s="679"/>
      <c r="I11" s="679"/>
      <c r="J11" s="679"/>
      <c r="K11" s="679"/>
      <c r="L11" s="679"/>
      <c r="M11" s="679"/>
      <c r="N11" s="679"/>
      <c r="O11" s="679"/>
      <c r="P11" s="679"/>
      <c r="Q11" s="679"/>
      <c r="R11" s="679"/>
      <c r="S11" s="679"/>
      <c r="T11" s="680"/>
    </row>
    <row r="12" spans="1:20">
      <c r="A12" s="682"/>
      <c r="T12" s="676"/>
    </row>
    <row r="13" spans="1:20" ht="16.2" thickBot="1">
      <c r="A13" s="683" t="s">
        <v>1441</v>
      </c>
      <c r="B13" s="684"/>
      <c r="E13" s="684"/>
      <c r="F13" s="668"/>
      <c r="G13" s="668" t="s">
        <v>317</v>
      </c>
      <c r="H13" s="1459" t="s">
        <v>318</v>
      </c>
      <c r="I13" s="1460"/>
      <c r="J13" s="1460"/>
      <c r="K13" s="1460"/>
      <c r="L13" s="1460"/>
      <c r="M13" s="1460"/>
      <c r="N13" s="1460"/>
      <c r="O13" s="1460"/>
      <c r="P13" s="1460"/>
      <c r="Q13" s="1460"/>
      <c r="R13" s="1460"/>
      <c r="S13" s="1461"/>
      <c r="T13" s="676"/>
    </row>
    <row r="14" spans="1:20">
      <c r="A14" s="685" t="s">
        <v>83</v>
      </c>
      <c r="B14" s="686" t="s">
        <v>84</v>
      </c>
      <c r="C14" s="686"/>
      <c r="D14" s="686"/>
      <c r="E14" s="686" t="s">
        <v>629</v>
      </c>
      <c r="F14" s="687" t="s">
        <v>85</v>
      </c>
      <c r="G14" s="688" t="s">
        <v>1442</v>
      </c>
      <c r="H14" s="689" t="s">
        <v>302</v>
      </c>
      <c r="I14" s="689" t="s">
        <v>303</v>
      </c>
      <c r="J14" s="689" t="s">
        <v>304</v>
      </c>
      <c r="K14" s="689" t="s">
        <v>305</v>
      </c>
      <c r="L14" s="689" t="s">
        <v>307</v>
      </c>
      <c r="M14" s="689" t="s">
        <v>308</v>
      </c>
      <c r="N14" s="689" t="s">
        <v>309</v>
      </c>
      <c r="O14" s="689" t="s">
        <v>310</v>
      </c>
      <c r="P14" s="689" t="s">
        <v>311</v>
      </c>
      <c r="Q14" s="689" t="s">
        <v>312</v>
      </c>
      <c r="R14" s="689" t="s">
        <v>313</v>
      </c>
      <c r="S14" s="690" t="s">
        <v>1443</v>
      </c>
      <c r="T14" s="691" t="s">
        <v>268</v>
      </c>
    </row>
    <row r="15" spans="1:20">
      <c r="A15" s="692"/>
      <c r="E15" s="684"/>
      <c r="F15" s="676"/>
      <c r="G15" s="682"/>
      <c r="T15" s="676"/>
    </row>
    <row r="16" spans="1:20" ht="15">
      <c r="A16" s="692">
        <v>1</v>
      </c>
      <c r="C16" s="693" t="s">
        <v>607</v>
      </c>
      <c r="D16" s="694"/>
      <c r="E16" s="443" t="s">
        <v>1230</v>
      </c>
      <c r="F16" s="695"/>
      <c r="G16" s="713">
        <v>86031713</v>
      </c>
      <c r="H16" s="305">
        <v>86031713</v>
      </c>
      <c r="I16" s="305">
        <v>86031713</v>
      </c>
      <c r="J16" s="305">
        <v>86031713</v>
      </c>
      <c r="K16" s="305">
        <v>86031713</v>
      </c>
      <c r="L16" s="305">
        <v>86031713</v>
      </c>
      <c r="M16" s="305">
        <v>86031713</v>
      </c>
      <c r="N16" s="305">
        <v>86031713</v>
      </c>
      <c r="O16" s="305">
        <v>86031713</v>
      </c>
      <c r="P16" s="305">
        <v>86031713</v>
      </c>
      <c r="Q16" s="305">
        <v>86031713</v>
      </c>
      <c r="R16" s="305">
        <v>86031713</v>
      </c>
      <c r="S16" s="305">
        <v>86031713</v>
      </c>
      <c r="T16" s="696">
        <f>SUM(G16:S16)/13</f>
        <v>86031713</v>
      </c>
    </row>
    <row r="17" spans="1:25">
      <c r="A17" s="692">
        <v>2</v>
      </c>
      <c r="C17" s="693" t="s">
        <v>527</v>
      </c>
      <c r="E17" s="443" t="s">
        <v>1230</v>
      </c>
      <c r="F17" s="676" t="s">
        <v>1163</v>
      </c>
      <c r="G17" s="569">
        <v>-33397742.554024596</v>
      </c>
      <c r="H17" s="296">
        <v>-33597766.286586843</v>
      </c>
      <c r="I17" s="296">
        <v>-33797790.019149095</v>
      </c>
      <c r="J17" s="296">
        <v>-33997813.751711346</v>
      </c>
      <c r="K17" s="296">
        <v>-34197837.484273598</v>
      </c>
      <c r="L17" s="296">
        <v>-34397861.216835849</v>
      </c>
      <c r="M17" s="296">
        <v>-34597884.9493981</v>
      </c>
      <c r="N17" s="296">
        <v>-34797908.681960352</v>
      </c>
      <c r="O17" s="296">
        <v>-34997932.414522603</v>
      </c>
      <c r="P17" s="296">
        <v>-35197956.147084855</v>
      </c>
      <c r="Q17" s="296">
        <v>-35397979.879647106</v>
      </c>
      <c r="R17" s="296">
        <v>-35598003.612209357</v>
      </c>
      <c r="S17" s="296">
        <v>-35798027.344771609</v>
      </c>
      <c r="T17" s="696">
        <f>SUM(G17:S17)/13</f>
        <v>-34597884.9493981</v>
      </c>
    </row>
    <row r="18" spans="1:25">
      <c r="A18" s="692">
        <v>3</v>
      </c>
      <c r="C18" s="666" t="s">
        <v>255</v>
      </c>
      <c r="E18" s="443" t="s">
        <v>1444</v>
      </c>
      <c r="F18" s="676" t="s">
        <v>1165</v>
      </c>
      <c r="G18" s="569">
        <v>-2855997.76</v>
      </c>
      <c r="S18" s="296">
        <f>G18</f>
        <v>-2855997.76</v>
      </c>
      <c r="T18" s="696">
        <f>(G18+S18)/2</f>
        <v>-2855997.76</v>
      </c>
    </row>
    <row r="19" spans="1:25">
      <c r="A19" s="692">
        <v>4</v>
      </c>
      <c r="C19" s="666" t="s">
        <v>1445</v>
      </c>
      <c r="F19" s="676" t="s">
        <v>1446</v>
      </c>
      <c r="T19" s="697">
        <f>SUM(T16:T18)</f>
        <v>48577830.290601902</v>
      </c>
    </row>
    <row r="20" spans="1:25">
      <c r="A20" s="692">
        <v>5</v>
      </c>
      <c r="C20" s="666" t="s">
        <v>1447</v>
      </c>
      <c r="E20" s="443" t="s">
        <v>1448</v>
      </c>
      <c r="F20" s="676" t="s">
        <v>1449</v>
      </c>
      <c r="G20" s="682"/>
      <c r="T20" s="697">
        <f>T19*('Appendix A'!H$216+D40)</f>
        <v>4315348.0763369976</v>
      </c>
    </row>
    <row r="21" spans="1:25">
      <c r="A21" s="692">
        <v>6</v>
      </c>
      <c r="C21" s="666" t="s">
        <v>1450</v>
      </c>
      <c r="E21" s="443" t="s">
        <v>1448</v>
      </c>
      <c r="F21" s="698" t="s">
        <v>1451</v>
      </c>
      <c r="T21" s="697">
        <f>T20*'Appendix A'!H$232*(1-('Appendix A'!H$213/('Appendix A'!H$216+D40)))</f>
        <v>1147312.5892864964</v>
      </c>
      <c r="Y21" s="666" t="s">
        <v>1381</v>
      </c>
    </row>
    <row r="22" spans="1:25">
      <c r="A22" s="692">
        <v>7</v>
      </c>
      <c r="C22" s="666" t="s">
        <v>1171</v>
      </c>
      <c r="F22" s="676" t="s">
        <v>1452</v>
      </c>
      <c r="T22" s="697">
        <f>T21*('Appendix A'!H$233/'Appendix A'!H$237)</f>
        <v>-20503.135712617841</v>
      </c>
    </row>
    <row r="23" spans="1:25">
      <c r="A23" s="692">
        <v>8</v>
      </c>
      <c r="C23" s="666" t="s">
        <v>1453</v>
      </c>
      <c r="F23" s="676" t="s">
        <v>1454</v>
      </c>
      <c r="T23" s="697">
        <f>T21+T22</f>
        <v>1126809.4535738786</v>
      </c>
    </row>
    <row r="24" spans="1:25">
      <c r="A24" s="692">
        <v>9</v>
      </c>
      <c r="C24" s="666" t="s">
        <v>156</v>
      </c>
      <c r="F24" s="676" t="s">
        <v>1163</v>
      </c>
      <c r="G24" s="682"/>
      <c r="T24" s="699">
        <v>2400284.7907470004</v>
      </c>
    </row>
    <row r="25" spans="1:25">
      <c r="A25" s="692">
        <v>10</v>
      </c>
      <c r="C25" s="666" t="s">
        <v>1455</v>
      </c>
      <c r="F25" s="676" t="s">
        <v>1167</v>
      </c>
      <c r="T25" s="699">
        <v>149119.15188533653</v>
      </c>
    </row>
    <row r="26" spans="1:25">
      <c r="A26" s="692">
        <v>11</v>
      </c>
      <c r="C26" s="666" t="s">
        <v>1408</v>
      </c>
      <c r="F26" s="676" t="s">
        <v>1456</v>
      </c>
      <c r="T26" s="697">
        <f>T20+T23+T24+T25</f>
        <v>7991561.4725432135</v>
      </c>
    </row>
    <row r="27" spans="1:25">
      <c r="A27" s="692">
        <v>12</v>
      </c>
      <c r="C27" s="443" t="s">
        <v>1457</v>
      </c>
      <c r="D27" s="445"/>
      <c r="E27" s="443" t="s">
        <v>1458</v>
      </c>
      <c r="F27" s="676"/>
      <c r="G27" s="443"/>
      <c r="T27" s="699">
        <v>8378692.2536222981</v>
      </c>
    </row>
    <row r="28" spans="1:25">
      <c r="A28" s="692">
        <v>13</v>
      </c>
      <c r="C28" s="443" t="s">
        <v>1459</v>
      </c>
      <c r="D28" s="445"/>
      <c r="E28" s="443" t="s">
        <v>1458</v>
      </c>
      <c r="F28" s="676"/>
      <c r="G28" s="443"/>
      <c r="T28" s="699">
        <v>8526762.2054740041</v>
      </c>
    </row>
    <row r="29" spans="1:25">
      <c r="A29" s="692">
        <v>14</v>
      </c>
      <c r="C29" s="443" t="s">
        <v>1460</v>
      </c>
      <c r="D29" s="445"/>
      <c r="E29" s="443"/>
      <c r="F29" s="676" t="s">
        <v>1461</v>
      </c>
      <c r="G29" s="443"/>
      <c r="T29" s="697">
        <f>T28-T27</f>
        <v>148069.95185170602</v>
      </c>
    </row>
    <row r="30" spans="1:25">
      <c r="A30" s="692">
        <v>15</v>
      </c>
      <c r="C30" s="443" t="s">
        <v>1462</v>
      </c>
      <c r="D30" s="445"/>
      <c r="E30" s="443"/>
      <c r="F30" s="676" t="s">
        <v>1463</v>
      </c>
      <c r="G30" s="443"/>
      <c r="T30" s="701">
        <f>'ATT6- True-Up Adjustment NITS'!I$61</f>
        <v>1.1749869464294076</v>
      </c>
    </row>
    <row r="31" spans="1:25">
      <c r="A31" s="692">
        <v>16</v>
      </c>
      <c r="C31" s="443" t="s">
        <v>1464</v>
      </c>
      <c r="D31" s="445"/>
      <c r="E31" s="443"/>
      <c r="F31" s="676" t="s">
        <v>1465</v>
      </c>
      <c r="G31" s="443"/>
      <c r="T31" s="697">
        <f>T29*T30</f>
        <v>173980.26058418545</v>
      </c>
    </row>
    <row r="32" spans="1:25" ht="14.4" thickBot="1">
      <c r="A32" s="692">
        <v>17</v>
      </c>
      <c r="C32" s="443" t="s">
        <v>1466</v>
      </c>
      <c r="D32" s="445"/>
      <c r="E32" s="443"/>
      <c r="F32" s="676" t="s">
        <v>1467</v>
      </c>
      <c r="G32" s="444"/>
      <c r="T32" s="703">
        <f>T31+T26</f>
        <v>8165541.7331273993</v>
      </c>
    </row>
    <row r="33" spans="1:20" ht="14.4" thickTop="1">
      <c r="A33" s="692"/>
      <c r="D33" s="445"/>
      <c r="E33" s="443"/>
      <c r="F33" s="676"/>
      <c r="G33" s="443"/>
      <c r="H33" s="407"/>
      <c r="T33" s="702"/>
    </row>
    <row r="34" spans="1:20">
      <c r="A34" s="448" t="s">
        <v>1230</v>
      </c>
      <c r="C34" s="666" t="s">
        <v>1468</v>
      </c>
      <c r="F34" s="676"/>
      <c r="T34" s="702"/>
    </row>
    <row r="35" spans="1:20">
      <c r="A35" s="448" t="s">
        <v>1444</v>
      </c>
      <c r="C35" s="666" t="s">
        <v>1469</v>
      </c>
      <c r="F35" s="676"/>
      <c r="T35" s="702"/>
    </row>
    <row r="36" spans="1:20">
      <c r="A36" s="448" t="s">
        <v>1448</v>
      </c>
      <c r="C36" s="666" t="s">
        <v>1470</v>
      </c>
      <c r="D36" s="445"/>
      <c r="E36" s="443"/>
      <c r="F36" s="676"/>
      <c r="T36" s="702"/>
    </row>
    <row r="37" spans="1:20">
      <c r="A37" s="692"/>
      <c r="C37" s="666" t="s">
        <v>1471</v>
      </c>
      <c r="D37" s="445"/>
      <c r="E37" s="443"/>
      <c r="F37" s="676"/>
      <c r="T37" s="702"/>
    </row>
    <row r="38" spans="1:20">
      <c r="A38" s="682"/>
      <c r="C38" s="666" t="s">
        <v>1472</v>
      </c>
      <c r="F38" s="676"/>
      <c r="T38" s="702"/>
    </row>
    <row r="39" spans="1:20">
      <c r="A39" s="692"/>
      <c r="C39" s="666" t="s">
        <v>1473</v>
      </c>
      <c r="F39" s="676"/>
      <c r="T39" s="702"/>
    </row>
    <row r="40" spans="1:20">
      <c r="A40" s="704"/>
      <c r="B40" s="668"/>
      <c r="C40" s="668" t="s">
        <v>1474</v>
      </c>
      <c r="D40" s="705">
        <f>125/10000*'Appendix A'!H207</f>
        <v>6.8113154459565591E-3</v>
      </c>
      <c r="E40" s="668"/>
      <c r="F40" s="676"/>
      <c r="G40" s="668"/>
      <c r="H40" s="668"/>
      <c r="I40" s="668"/>
      <c r="J40" s="668"/>
      <c r="K40" s="668"/>
      <c r="L40" s="668"/>
      <c r="M40" s="668"/>
      <c r="N40" s="668"/>
      <c r="O40" s="668"/>
      <c r="P40" s="668"/>
      <c r="Q40" s="668"/>
      <c r="R40" s="668"/>
      <c r="S40" s="668"/>
      <c r="T40" s="706"/>
    </row>
    <row r="41" spans="1:20">
      <c r="A41" s="448" t="s">
        <v>1458</v>
      </c>
      <c r="C41" s="443" t="s">
        <v>1475</v>
      </c>
      <c r="F41" s="676"/>
      <c r="T41" s="702"/>
    </row>
    <row r="42" spans="1:20" ht="14.4" thickBot="1">
      <c r="A42" s="707"/>
      <c r="B42" s="678"/>
      <c r="C42" s="708"/>
      <c r="D42" s="678"/>
      <c r="E42" s="678"/>
      <c r="F42" s="681"/>
      <c r="G42" s="709"/>
      <c r="H42" s="678"/>
      <c r="I42" s="678"/>
      <c r="J42" s="678"/>
      <c r="K42" s="678"/>
      <c r="L42" s="678"/>
      <c r="M42" s="678"/>
      <c r="N42" s="678"/>
      <c r="O42" s="678"/>
      <c r="P42" s="678"/>
      <c r="Q42" s="678"/>
      <c r="R42" s="678"/>
      <c r="S42" s="678"/>
      <c r="T42" s="681"/>
    </row>
    <row r="43" spans="1:20">
      <c r="A43" s="710"/>
      <c r="B43" s="673"/>
      <c r="C43" s="711"/>
      <c r="D43" s="673"/>
      <c r="E43" s="673"/>
      <c r="F43" s="673"/>
      <c r="G43" s="673"/>
      <c r="H43" s="673"/>
      <c r="I43" s="673"/>
      <c r="J43" s="673"/>
      <c r="K43" s="673"/>
      <c r="L43" s="673"/>
      <c r="M43" s="673"/>
      <c r="N43" s="673"/>
      <c r="O43" s="673"/>
      <c r="P43" s="673"/>
      <c r="Q43" s="673"/>
      <c r="R43" s="673"/>
      <c r="S43" s="673"/>
      <c r="T43" s="674"/>
    </row>
    <row r="44" spans="1:20" ht="16.2" thickBot="1">
      <c r="A44" s="683" t="s">
        <v>1476</v>
      </c>
      <c r="B44" s="684"/>
      <c r="E44" s="684"/>
      <c r="F44" s="668"/>
      <c r="G44" s="668" t="s">
        <v>317</v>
      </c>
      <c r="H44" s="1459" t="s">
        <v>318</v>
      </c>
      <c r="I44" s="1460"/>
      <c r="J44" s="1460"/>
      <c r="K44" s="1460"/>
      <c r="L44" s="1460"/>
      <c r="M44" s="1460"/>
      <c r="N44" s="1460"/>
      <c r="O44" s="1460"/>
      <c r="P44" s="1460"/>
      <c r="Q44" s="1460"/>
      <c r="R44" s="1460"/>
      <c r="S44" s="1461"/>
      <c r="T44" s="676"/>
    </row>
    <row r="45" spans="1:20">
      <c r="A45" s="685" t="s">
        <v>83</v>
      </c>
      <c r="B45" s="686" t="s">
        <v>84</v>
      </c>
      <c r="C45" s="686"/>
      <c r="D45" s="686"/>
      <c r="E45" s="686" t="s">
        <v>629</v>
      </c>
      <c r="F45" s="687" t="s">
        <v>85</v>
      </c>
      <c r="G45" s="688" t="s">
        <v>1442</v>
      </c>
      <c r="H45" s="689" t="s">
        <v>302</v>
      </c>
      <c r="I45" s="689" t="s">
        <v>303</v>
      </c>
      <c r="J45" s="689" t="s">
        <v>304</v>
      </c>
      <c r="K45" s="689" t="s">
        <v>305</v>
      </c>
      <c r="L45" s="689" t="s">
        <v>307</v>
      </c>
      <c r="M45" s="689" t="s">
        <v>308</v>
      </c>
      <c r="N45" s="689" t="s">
        <v>309</v>
      </c>
      <c r="O45" s="689" t="s">
        <v>310</v>
      </c>
      <c r="P45" s="689" t="s">
        <v>311</v>
      </c>
      <c r="Q45" s="689" t="s">
        <v>312</v>
      </c>
      <c r="R45" s="689" t="s">
        <v>313</v>
      </c>
      <c r="S45" s="690" t="s">
        <v>1443</v>
      </c>
      <c r="T45" s="691" t="s">
        <v>268</v>
      </c>
    </row>
    <row r="46" spans="1:20">
      <c r="A46" s="692"/>
      <c r="E46" s="684"/>
      <c r="F46" s="676"/>
      <c r="G46" s="682"/>
      <c r="T46" s="676"/>
    </row>
    <row r="47" spans="1:20" ht="15">
      <c r="A47" s="692">
        <v>1</v>
      </c>
      <c r="C47" s="693" t="s">
        <v>607</v>
      </c>
      <c r="D47" s="694"/>
      <c r="E47" s="443" t="s">
        <v>1230</v>
      </c>
      <c r="F47" s="695"/>
      <c r="G47" s="713">
        <v>136918173</v>
      </c>
      <c r="H47" s="305">
        <f>G47</f>
        <v>136918173</v>
      </c>
      <c r="I47" s="305">
        <f t="shared" ref="I47:S47" si="0">H47</f>
        <v>136918173</v>
      </c>
      <c r="J47" s="305">
        <f t="shared" si="0"/>
        <v>136918173</v>
      </c>
      <c r="K47" s="305">
        <f t="shared" si="0"/>
        <v>136918173</v>
      </c>
      <c r="L47" s="305">
        <f t="shared" si="0"/>
        <v>136918173</v>
      </c>
      <c r="M47" s="305">
        <f t="shared" si="0"/>
        <v>136918173</v>
      </c>
      <c r="N47" s="305">
        <f t="shared" si="0"/>
        <v>136918173</v>
      </c>
      <c r="O47" s="305">
        <f t="shared" si="0"/>
        <v>136918173</v>
      </c>
      <c r="P47" s="305">
        <f t="shared" si="0"/>
        <v>136918173</v>
      </c>
      <c r="Q47" s="305">
        <f t="shared" si="0"/>
        <v>136918173</v>
      </c>
      <c r="R47" s="305">
        <f t="shared" si="0"/>
        <v>136918173</v>
      </c>
      <c r="S47" s="305">
        <f t="shared" si="0"/>
        <v>136918173</v>
      </c>
      <c r="T47" s="696">
        <f>SUM(G47:S47)/13</f>
        <v>136918173</v>
      </c>
    </row>
    <row r="48" spans="1:20">
      <c r="A48" s="692">
        <v>2</v>
      </c>
      <c r="C48" s="693" t="s">
        <v>527</v>
      </c>
      <c r="E48" s="443" t="s">
        <v>1230</v>
      </c>
      <c r="F48" s="676" t="s">
        <v>1163</v>
      </c>
      <c r="G48" s="569">
        <v>-58779372.2658941</v>
      </c>
      <c r="H48" s="296">
        <v>-59097707.016328849</v>
      </c>
      <c r="I48" s="296">
        <v>-59416041.766763598</v>
      </c>
      <c r="J48" s="296">
        <v>-59734376.517198347</v>
      </c>
      <c r="K48" s="296">
        <v>-60052711.267633095</v>
      </c>
      <c r="L48" s="296">
        <v>-60371046.018067844</v>
      </c>
      <c r="M48" s="296">
        <v>-60689380.768502593</v>
      </c>
      <c r="N48" s="296">
        <v>-61007715.518937342</v>
      </c>
      <c r="O48" s="296">
        <v>-61326050.269372091</v>
      </c>
      <c r="P48" s="296">
        <v>-61644385.01980684</v>
      </c>
      <c r="Q48" s="296">
        <v>-61962719.770241588</v>
      </c>
      <c r="R48" s="296">
        <v>-62281054.520676337</v>
      </c>
      <c r="S48" s="296">
        <v>-62599389.271111086</v>
      </c>
      <c r="T48" s="696">
        <f>SUM(G48:S48)/13</f>
        <v>-60689380.7685026</v>
      </c>
    </row>
    <row r="49" spans="1:20">
      <c r="A49" s="692">
        <v>3</v>
      </c>
      <c r="C49" s="666" t="s">
        <v>255</v>
      </c>
      <c r="E49" s="443" t="s">
        <v>1444</v>
      </c>
      <c r="F49" s="676" t="s">
        <v>1165</v>
      </c>
      <c r="G49" s="569">
        <v>-24492017.02</v>
      </c>
      <c r="S49" s="296">
        <f>G49</f>
        <v>-24492017.02</v>
      </c>
      <c r="T49" s="696">
        <f>(G49+S49)/2</f>
        <v>-24492017.02</v>
      </c>
    </row>
    <row r="50" spans="1:20">
      <c r="A50" s="692">
        <v>4</v>
      </c>
      <c r="C50" s="666" t="s">
        <v>1445</v>
      </c>
      <c r="F50" s="676" t="s">
        <v>1446</v>
      </c>
      <c r="H50" s="712"/>
      <c r="I50" s="712"/>
      <c r="J50" s="712"/>
      <c r="K50" s="712"/>
      <c r="L50" s="712"/>
      <c r="M50" s="712"/>
      <c r="N50" s="712"/>
      <c r="O50" s="712"/>
      <c r="P50" s="712"/>
      <c r="Q50" s="712"/>
      <c r="R50" s="712"/>
      <c r="S50" s="712"/>
      <c r="T50" s="697">
        <f>SUM(T47:T49)</f>
        <v>51736775.211497411</v>
      </c>
    </row>
    <row r="51" spans="1:20">
      <c r="A51" s="692">
        <v>5</v>
      </c>
      <c r="C51" s="666" t="s">
        <v>1447</v>
      </c>
      <c r="E51" s="443" t="s">
        <v>1448</v>
      </c>
      <c r="F51" s="676" t="s">
        <v>1449</v>
      </c>
      <c r="G51" s="682"/>
      <c r="T51" s="697">
        <f>T50*('Appendix A'!H$216+D71)</f>
        <v>4595968.820534341</v>
      </c>
    </row>
    <row r="52" spans="1:20">
      <c r="A52" s="692">
        <v>6</v>
      </c>
      <c r="C52" s="666" t="s">
        <v>1450</v>
      </c>
      <c r="E52" s="443" t="s">
        <v>1448</v>
      </c>
      <c r="F52" s="698" t="s">
        <v>1451</v>
      </c>
      <c r="H52" s="712"/>
      <c r="I52" s="712"/>
      <c r="J52" s="712"/>
      <c r="K52" s="712"/>
      <c r="L52" s="712"/>
      <c r="M52" s="712"/>
      <c r="N52" s="712"/>
      <c r="O52" s="712"/>
      <c r="P52" s="712"/>
      <c r="Q52" s="712"/>
      <c r="R52" s="712"/>
      <c r="S52" s="712"/>
      <c r="T52" s="697">
        <f>T51*'Appendix A'!H$232*(1-('Appendix A'!H$213/('Appendix A'!H$216+D71)))</f>
        <v>1221920.6410443622</v>
      </c>
    </row>
    <row r="53" spans="1:20">
      <c r="A53" s="692">
        <v>7</v>
      </c>
      <c r="C53" s="666" t="s">
        <v>1171</v>
      </c>
      <c r="F53" s="676" t="s">
        <v>1452</v>
      </c>
      <c r="T53" s="697">
        <f>T52*('Appendix A'!H$233/'Appendix A'!H$237)</f>
        <v>-21836.424499588134</v>
      </c>
    </row>
    <row r="54" spans="1:20">
      <c r="A54" s="692">
        <v>8</v>
      </c>
      <c r="C54" s="666" t="s">
        <v>1453</v>
      </c>
      <c r="F54" s="676" t="s">
        <v>1454</v>
      </c>
      <c r="T54" s="697">
        <f>T52+T53</f>
        <v>1200084.2165447741</v>
      </c>
    </row>
    <row r="55" spans="1:20">
      <c r="A55" s="692">
        <v>9</v>
      </c>
      <c r="C55" s="666" t="s">
        <v>156</v>
      </c>
      <c r="F55" s="676" t="s">
        <v>1163</v>
      </c>
      <c r="G55" s="682"/>
      <c r="T55" s="699">
        <v>3820017.0052170064</v>
      </c>
    </row>
    <row r="56" spans="1:20">
      <c r="A56" s="692">
        <v>10</v>
      </c>
      <c r="C56" s="666" t="s">
        <v>1455</v>
      </c>
      <c r="F56" s="676" t="s">
        <v>1167</v>
      </c>
      <c r="T56" s="699">
        <v>859798.72307620966</v>
      </c>
    </row>
    <row r="57" spans="1:20">
      <c r="A57" s="692">
        <v>11</v>
      </c>
      <c r="C57" s="666" t="s">
        <v>1408</v>
      </c>
      <c r="F57" s="676" t="s">
        <v>1456</v>
      </c>
      <c r="T57" s="697">
        <f>T51+T54+T55+T56</f>
        <v>10475868.765372332</v>
      </c>
    </row>
    <row r="58" spans="1:20">
      <c r="A58" s="692">
        <v>12</v>
      </c>
      <c r="C58" s="443" t="s">
        <v>1457</v>
      </c>
      <c r="D58" s="445"/>
      <c r="E58" s="443" t="s">
        <v>1458</v>
      </c>
      <c r="F58" s="676"/>
      <c r="G58" s="443"/>
      <c r="T58" s="699">
        <v>10960991.932166975</v>
      </c>
    </row>
    <row r="59" spans="1:20">
      <c r="A59" s="692">
        <v>13</v>
      </c>
      <c r="C59" s="443" t="s">
        <v>1459</v>
      </c>
      <c r="D59" s="445"/>
      <c r="E59" s="443" t="s">
        <v>1458</v>
      </c>
      <c r="F59" s="676"/>
      <c r="G59" s="443"/>
      <c r="T59" s="699">
        <v>11351597.324083602</v>
      </c>
    </row>
    <row r="60" spans="1:20">
      <c r="A60" s="692">
        <v>14</v>
      </c>
      <c r="C60" s="443" t="s">
        <v>1460</v>
      </c>
      <c r="D60" s="445"/>
      <c r="E60" s="443"/>
      <c r="F60" s="676" t="s">
        <v>1461</v>
      </c>
      <c r="G60" s="443"/>
      <c r="T60" s="697">
        <f>T59-T58</f>
        <v>390605.39191662706</v>
      </c>
    </row>
    <row r="61" spans="1:20">
      <c r="A61" s="692">
        <v>15</v>
      </c>
      <c r="C61" s="443" t="s">
        <v>1462</v>
      </c>
      <c r="D61" s="445"/>
      <c r="E61" s="443"/>
      <c r="F61" s="676" t="s">
        <v>1463</v>
      </c>
      <c r="G61" s="443"/>
      <c r="T61" s="701">
        <f>'ATT6- True-Up Adjustment NITS'!I$61</f>
        <v>1.1749869464294076</v>
      </c>
    </row>
    <row r="62" spans="1:20">
      <c r="A62" s="692">
        <v>16</v>
      </c>
      <c r="C62" s="443" t="s">
        <v>1464</v>
      </c>
      <c r="D62" s="445"/>
      <c r="E62" s="443"/>
      <c r="F62" s="676" t="s">
        <v>1465</v>
      </c>
      <c r="G62" s="443"/>
      <c r="T62" s="697">
        <f>T60*T61</f>
        <v>458956.23670697963</v>
      </c>
    </row>
    <row r="63" spans="1:20" ht="14.4" thickBot="1">
      <c r="A63" s="692">
        <v>17</v>
      </c>
      <c r="C63" s="443" t="s">
        <v>1466</v>
      </c>
      <c r="D63" s="445"/>
      <c r="E63" s="443"/>
      <c r="F63" s="676" t="s">
        <v>1467</v>
      </c>
      <c r="G63" s="444"/>
      <c r="T63" s="703">
        <f>T62+T57</f>
        <v>10934825.002079312</v>
      </c>
    </row>
    <row r="64" spans="1:20" ht="14.4" thickTop="1">
      <c r="A64" s="692"/>
      <c r="D64" s="445"/>
      <c r="E64" s="443"/>
      <c r="F64" s="676"/>
      <c r="G64" s="443"/>
      <c r="H64" s="407"/>
      <c r="T64" s="702"/>
    </row>
    <row r="65" spans="1:20">
      <c r="A65" s="448" t="s">
        <v>1230</v>
      </c>
      <c r="C65" s="666" t="s">
        <v>1468</v>
      </c>
      <c r="F65" s="676"/>
      <c r="T65" s="702"/>
    </row>
    <row r="66" spans="1:20">
      <c r="A66" s="448" t="s">
        <v>1444</v>
      </c>
      <c r="C66" s="666" t="s">
        <v>1469</v>
      </c>
      <c r="F66" s="676"/>
      <c r="T66" s="702"/>
    </row>
    <row r="67" spans="1:20">
      <c r="A67" s="448" t="s">
        <v>1448</v>
      </c>
      <c r="C67" s="666" t="s">
        <v>1470</v>
      </c>
      <c r="D67" s="445"/>
      <c r="E67" s="443"/>
      <c r="F67" s="676"/>
      <c r="T67" s="702"/>
    </row>
    <row r="68" spans="1:20">
      <c r="A68" s="692"/>
      <c r="C68" s="666" t="s">
        <v>1471</v>
      </c>
      <c r="D68" s="445"/>
      <c r="E68" s="443"/>
      <c r="F68" s="676"/>
      <c r="T68" s="702"/>
    </row>
    <row r="69" spans="1:20">
      <c r="A69" s="682"/>
      <c r="C69" s="666" t="s">
        <v>1477</v>
      </c>
      <c r="F69" s="676"/>
      <c r="T69" s="676"/>
    </row>
    <row r="70" spans="1:20">
      <c r="A70" s="692"/>
      <c r="C70" s="666" t="s">
        <v>1473</v>
      </c>
      <c r="F70" s="676"/>
      <c r="T70" s="702"/>
    </row>
    <row r="71" spans="1:20">
      <c r="A71" s="682"/>
      <c r="C71" s="666" t="s">
        <v>1474</v>
      </c>
      <c r="D71" s="705">
        <f>125/10000*'Appendix A'!H207</f>
        <v>6.8113154459565591E-3</v>
      </c>
      <c r="F71" s="676"/>
      <c r="T71" s="676"/>
    </row>
    <row r="72" spans="1:20">
      <c r="A72" s="682" t="s">
        <v>1458</v>
      </c>
      <c r="C72" s="666" t="s">
        <v>1475</v>
      </c>
      <c r="F72" s="676"/>
      <c r="T72" s="676"/>
    </row>
    <row r="73" spans="1:20" ht="14.4" thickBot="1">
      <c r="A73" s="707"/>
      <c r="B73" s="678"/>
      <c r="C73" s="708"/>
      <c r="D73" s="678"/>
      <c r="E73" s="678"/>
      <c r="F73" s="681"/>
      <c r="G73" s="709"/>
      <c r="H73" s="678"/>
      <c r="I73" s="678"/>
      <c r="J73" s="678"/>
      <c r="K73" s="678"/>
      <c r="L73" s="678"/>
      <c r="M73" s="678"/>
      <c r="N73" s="678"/>
      <c r="O73" s="678"/>
      <c r="P73" s="678"/>
      <c r="Q73" s="678"/>
      <c r="R73" s="678"/>
      <c r="S73" s="678"/>
      <c r="T73" s="681"/>
    </row>
    <row r="74" spans="1:20">
      <c r="A74" s="682"/>
      <c r="T74" s="676"/>
    </row>
    <row r="75" spans="1:20">
      <c r="A75" s="682"/>
      <c r="T75" s="676"/>
    </row>
    <row r="76" spans="1:20" ht="16.2" thickBot="1">
      <c r="A76" s="683" t="s">
        <v>1478</v>
      </c>
      <c r="B76" s="684"/>
      <c r="E76" s="684"/>
      <c r="F76" s="668"/>
      <c r="G76" s="668" t="s">
        <v>317</v>
      </c>
      <c r="H76" s="1459" t="s">
        <v>318</v>
      </c>
      <c r="I76" s="1460"/>
      <c r="J76" s="1460"/>
      <c r="K76" s="1460"/>
      <c r="L76" s="1460"/>
      <c r="M76" s="1460"/>
      <c r="N76" s="1460"/>
      <c r="O76" s="1460"/>
      <c r="P76" s="1460"/>
      <c r="Q76" s="1460"/>
      <c r="R76" s="1460"/>
      <c r="S76" s="1461"/>
      <c r="T76" s="676"/>
    </row>
    <row r="77" spans="1:20">
      <c r="A77" s="685" t="s">
        <v>83</v>
      </c>
      <c r="B77" s="917" t="s">
        <v>84</v>
      </c>
      <c r="C77" s="917"/>
      <c r="D77" s="917"/>
      <c r="E77" s="917" t="s">
        <v>629</v>
      </c>
      <c r="F77" s="687" t="s">
        <v>85</v>
      </c>
      <c r="G77" s="688" t="s">
        <v>1442</v>
      </c>
      <c r="H77" s="918" t="s">
        <v>302</v>
      </c>
      <c r="I77" s="918" t="s">
        <v>303</v>
      </c>
      <c r="J77" s="918" t="s">
        <v>304</v>
      </c>
      <c r="K77" s="918" t="s">
        <v>305</v>
      </c>
      <c r="L77" s="918" t="s">
        <v>307</v>
      </c>
      <c r="M77" s="918" t="s">
        <v>308</v>
      </c>
      <c r="N77" s="918" t="s">
        <v>309</v>
      </c>
      <c r="O77" s="918" t="s">
        <v>310</v>
      </c>
      <c r="P77" s="918" t="s">
        <v>311</v>
      </c>
      <c r="Q77" s="918" t="s">
        <v>312</v>
      </c>
      <c r="R77" s="918" t="s">
        <v>313</v>
      </c>
      <c r="S77" s="919" t="s">
        <v>1443</v>
      </c>
      <c r="T77" s="691" t="s">
        <v>268</v>
      </c>
    </row>
    <row r="78" spans="1:20">
      <c r="A78" s="692"/>
      <c r="E78" s="684"/>
      <c r="F78" s="676"/>
      <c r="G78" s="682"/>
      <c r="T78" s="676"/>
    </row>
    <row r="79" spans="1:20" ht="15">
      <c r="A79" s="692">
        <v>1</v>
      </c>
      <c r="C79" s="693" t="s">
        <v>607</v>
      </c>
      <c r="D79" s="694"/>
      <c r="E79" s="443" t="s">
        <v>1230</v>
      </c>
      <c r="F79" s="695"/>
      <c r="G79" s="713">
        <v>10113838</v>
      </c>
      <c r="H79" s="305">
        <v>10113838</v>
      </c>
      <c r="I79" s="305">
        <v>10113838</v>
      </c>
      <c r="J79" s="305">
        <v>10113838</v>
      </c>
      <c r="K79" s="305">
        <v>10113838</v>
      </c>
      <c r="L79" s="305">
        <v>10113838</v>
      </c>
      <c r="M79" s="305">
        <v>10113838</v>
      </c>
      <c r="N79" s="305">
        <v>10113838</v>
      </c>
      <c r="O79" s="305">
        <v>10113838</v>
      </c>
      <c r="P79" s="305">
        <v>10113838</v>
      </c>
      <c r="Q79" s="305">
        <v>10113838</v>
      </c>
      <c r="R79" s="305">
        <v>10113838</v>
      </c>
      <c r="S79" s="305">
        <v>10113838</v>
      </c>
      <c r="T79" s="696">
        <f>SUM(G79:S79)/13</f>
        <v>10113838</v>
      </c>
    </row>
    <row r="80" spans="1:20">
      <c r="A80" s="692">
        <v>2</v>
      </c>
      <c r="C80" s="693" t="s">
        <v>527</v>
      </c>
      <c r="E80" s="443" t="s">
        <v>1230</v>
      </c>
      <c r="F80" s="676" t="s">
        <v>1163</v>
      </c>
      <c r="G80" s="569">
        <v>-4117630.597829836</v>
      </c>
      <c r="H80" s="296">
        <v>-4141145.2724120859</v>
      </c>
      <c r="I80" s="296">
        <v>-4164659.9469943359</v>
      </c>
      <c r="J80" s="296">
        <v>-4188174.6215765858</v>
      </c>
      <c r="K80" s="296">
        <v>-4211689.2961588362</v>
      </c>
      <c r="L80" s="296">
        <v>-4235203.9707410866</v>
      </c>
      <c r="M80" s="296">
        <v>-4258718.6453233371</v>
      </c>
      <c r="N80" s="296">
        <v>-4282233.3199055875</v>
      </c>
      <c r="O80" s="296">
        <v>-4305747.9944878379</v>
      </c>
      <c r="P80" s="296">
        <v>-4329262.6690700883</v>
      </c>
      <c r="Q80" s="296">
        <v>-4352777.3436523387</v>
      </c>
      <c r="R80" s="296">
        <v>-4376292.0182345891</v>
      </c>
      <c r="S80" s="296">
        <v>-4399806.6928168396</v>
      </c>
      <c r="T80" s="696">
        <f>SUM(G80:S80)/13</f>
        <v>-4258718.6453233371</v>
      </c>
    </row>
    <row r="81" spans="1:20">
      <c r="A81" s="692">
        <v>3</v>
      </c>
      <c r="C81" s="666" t="s">
        <v>255</v>
      </c>
      <c r="E81" s="443" t="s">
        <v>1444</v>
      </c>
      <c r="F81" s="676" t="s">
        <v>1165</v>
      </c>
      <c r="G81" s="569">
        <v>-414290.63</v>
      </c>
      <c r="S81" s="296">
        <f>G81</f>
        <v>-414290.63</v>
      </c>
      <c r="T81" s="696">
        <f>(G81+S81)/2</f>
        <v>-414290.63</v>
      </c>
    </row>
    <row r="82" spans="1:20">
      <c r="A82" s="692">
        <v>4</v>
      </c>
      <c r="C82" s="666" t="s">
        <v>1445</v>
      </c>
      <c r="F82" s="676" t="s">
        <v>1446</v>
      </c>
      <c r="T82" s="697">
        <f>SUM(T79:T81)</f>
        <v>5440828.7246766631</v>
      </c>
    </row>
    <row r="83" spans="1:20">
      <c r="A83" s="692">
        <v>5</v>
      </c>
      <c r="C83" s="666" t="s">
        <v>1447</v>
      </c>
      <c r="E83" s="443"/>
      <c r="F83" s="676" t="s">
        <v>1479</v>
      </c>
      <c r="G83" s="682"/>
      <c r="T83" s="697">
        <f>T82*('Appendix A'!H$216)</f>
        <v>446269.70939624892</v>
      </c>
    </row>
    <row r="84" spans="1:20">
      <c r="A84" s="692">
        <v>6</v>
      </c>
      <c r="C84" s="666" t="s">
        <v>1450</v>
      </c>
      <c r="F84" s="698" t="s">
        <v>1480</v>
      </c>
      <c r="T84" s="697">
        <f>T83*'Appendix A'!H$232*(1-('Appendix A'!H$213/('Appendix A'!H$216)))</f>
        <v>115803.85750015991</v>
      </c>
    </row>
    <row r="85" spans="1:20">
      <c r="A85" s="692">
        <v>7</v>
      </c>
      <c r="C85" s="666" t="s">
        <v>1171</v>
      </c>
      <c r="F85" s="676" t="s">
        <v>1452</v>
      </c>
      <c r="T85" s="697">
        <f>T84*('Appendix A'!H$233/'Appendix A'!H$237)</f>
        <v>-2069.4815245137497</v>
      </c>
    </row>
    <row r="86" spans="1:20">
      <c r="A86" s="692">
        <v>8</v>
      </c>
      <c r="C86" s="666" t="s">
        <v>1453</v>
      </c>
      <c r="F86" s="676" t="s">
        <v>1454</v>
      </c>
      <c r="T86" s="697">
        <f>T84+T85</f>
        <v>113734.37597564617</v>
      </c>
    </row>
    <row r="87" spans="1:20">
      <c r="A87" s="692">
        <v>9</v>
      </c>
      <c r="C87" s="666" t="s">
        <v>156</v>
      </c>
      <c r="F87" s="676" t="s">
        <v>1163</v>
      </c>
      <c r="G87" s="682"/>
      <c r="T87" s="699">
        <v>282176.09498700005</v>
      </c>
    </row>
    <row r="88" spans="1:20">
      <c r="A88" s="692">
        <v>10</v>
      </c>
      <c r="C88" s="666" t="s">
        <v>1455</v>
      </c>
      <c r="F88" s="676" t="s">
        <v>1167</v>
      </c>
      <c r="T88" s="699">
        <v>16574.293987548703</v>
      </c>
    </row>
    <row r="89" spans="1:20">
      <c r="A89" s="692">
        <v>11</v>
      </c>
      <c r="C89" s="666" t="s">
        <v>1408</v>
      </c>
      <c r="F89" s="676" t="s">
        <v>1456</v>
      </c>
      <c r="T89" s="697">
        <f>T83+T86+T87+T88</f>
        <v>858754.47434644378</v>
      </c>
    </row>
    <row r="90" spans="1:20">
      <c r="A90" s="692">
        <v>12</v>
      </c>
      <c r="C90" s="443" t="s">
        <v>1457</v>
      </c>
      <c r="D90" s="445"/>
      <c r="E90" s="443" t="s">
        <v>1448</v>
      </c>
      <c r="F90" s="676"/>
      <c r="G90" s="443"/>
      <c r="T90" s="699">
        <v>902274.53904653213</v>
      </c>
    </row>
    <row r="91" spans="1:20" ht="16.5" customHeight="1">
      <c r="A91" s="692">
        <v>13</v>
      </c>
      <c r="C91" s="443" t="s">
        <v>1459</v>
      </c>
      <c r="E91" s="443" t="s">
        <v>1448</v>
      </c>
      <c r="F91" s="676"/>
      <c r="G91" s="443"/>
      <c r="T91" s="699">
        <v>916635.72912402591</v>
      </c>
    </row>
    <row r="92" spans="1:20">
      <c r="A92" s="692">
        <v>14</v>
      </c>
      <c r="C92" s="443" t="s">
        <v>1460</v>
      </c>
      <c r="D92" s="445"/>
      <c r="E92" s="443"/>
      <c r="F92" s="676" t="s">
        <v>1461</v>
      </c>
      <c r="G92" s="443"/>
      <c r="T92" s="697">
        <f>T91-T90</f>
        <v>14361.190077493782</v>
      </c>
    </row>
    <row r="93" spans="1:20">
      <c r="A93" s="692">
        <v>15</v>
      </c>
      <c r="C93" s="443" t="s">
        <v>1462</v>
      </c>
      <c r="D93" s="445"/>
      <c r="E93" s="443"/>
      <c r="F93" s="676" t="s">
        <v>1463</v>
      </c>
      <c r="G93" s="443"/>
      <c r="T93" s="701">
        <f>'ATT6- True-Up Adjustment NITS'!I$61</f>
        <v>1.1749869464294076</v>
      </c>
    </row>
    <row r="94" spans="1:20">
      <c r="A94" s="692">
        <v>16</v>
      </c>
      <c r="C94" s="443" t="s">
        <v>1464</v>
      </c>
      <c r="D94" s="445"/>
      <c r="E94" s="443"/>
      <c r="F94" s="676" t="s">
        <v>1465</v>
      </c>
      <c r="G94" s="443"/>
      <c r="T94" s="697">
        <f>T92*T93</f>
        <v>16874.210876246725</v>
      </c>
    </row>
    <row r="95" spans="1:20" ht="14.4" thickBot="1">
      <c r="A95" s="692">
        <v>17</v>
      </c>
      <c r="C95" s="443" t="s">
        <v>1466</v>
      </c>
      <c r="D95" s="445"/>
      <c r="E95" s="443"/>
      <c r="F95" s="676" t="s">
        <v>1467</v>
      </c>
      <c r="G95" s="444"/>
      <c r="T95" s="703">
        <f>T94+T89</f>
        <v>875628.68522269046</v>
      </c>
    </row>
    <row r="96" spans="1:20" ht="14.4" thickTop="1">
      <c r="A96" s="692"/>
      <c r="D96" s="445"/>
      <c r="E96" s="443"/>
      <c r="F96" s="676"/>
      <c r="G96" s="443"/>
      <c r="H96" s="407"/>
      <c r="T96" s="702"/>
    </row>
    <row r="97" spans="1:20" ht="16.5" customHeight="1">
      <c r="A97" s="448" t="s">
        <v>1230</v>
      </c>
      <c r="C97" s="666" t="s">
        <v>1468</v>
      </c>
      <c r="F97" s="676"/>
      <c r="T97" s="702"/>
    </row>
    <row r="98" spans="1:20">
      <c r="A98" s="448" t="s">
        <v>1444</v>
      </c>
      <c r="C98" s="666" t="s">
        <v>1469</v>
      </c>
      <c r="F98" s="676"/>
      <c r="T98" s="702"/>
    </row>
    <row r="99" spans="1:20" ht="14.4" thickBot="1">
      <c r="A99" s="449" t="s">
        <v>1448</v>
      </c>
      <c r="B99" s="678"/>
      <c r="C99" s="678" t="s">
        <v>1475</v>
      </c>
      <c r="D99" s="678"/>
      <c r="E99" s="678"/>
      <c r="F99" s="681"/>
      <c r="G99" s="709"/>
      <c r="H99" s="678"/>
      <c r="I99" s="678"/>
      <c r="J99" s="678"/>
      <c r="K99" s="678"/>
      <c r="L99" s="678"/>
      <c r="M99" s="678"/>
      <c r="N99" s="678"/>
      <c r="O99" s="678"/>
      <c r="P99" s="678"/>
      <c r="Q99" s="678"/>
      <c r="R99" s="678"/>
      <c r="S99" s="678"/>
      <c r="T99" s="6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sheetPr codeName="Sheet23"/>
  <dimension ref="A1:J72"/>
  <sheetViews>
    <sheetView view="pageBreakPreview" zoomScaleNormal="100" zoomScaleSheetLayoutView="100" workbookViewId="0">
      <selection sqref="A1:F1"/>
    </sheetView>
  </sheetViews>
  <sheetFormatPr defaultColWidth="9.21875" defaultRowHeight="14.4"/>
  <cols>
    <col min="1" max="1" width="5.21875" style="743" customWidth="1"/>
    <col min="2" max="2" width="23.44140625" style="743" customWidth="1"/>
    <col min="3" max="3" width="25.21875" style="743" customWidth="1"/>
    <col min="4" max="4" width="23.21875" style="743" customWidth="1"/>
    <col min="5" max="5" width="18.44140625" style="743" customWidth="1"/>
    <col min="6" max="6" width="20.21875" style="743" customWidth="1"/>
    <col min="7" max="7" width="16.21875" style="743" customWidth="1"/>
    <col min="8" max="8" width="18.77734375" style="743" customWidth="1"/>
    <col min="9" max="9" width="14.21875" style="743" bestFit="1" customWidth="1"/>
    <col min="10" max="10" width="13.77734375" style="743" bestFit="1" customWidth="1"/>
    <col min="11" max="16384" width="9.21875" style="743"/>
  </cols>
  <sheetData>
    <row r="1" spans="1:8">
      <c r="A1" s="1466" t="s">
        <v>1545</v>
      </c>
      <c r="B1" s="1466"/>
      <c r="C1" s="1466"/>
      <c r="D1" s="1466"/>
      <c r="E1" s="1466"/>
      <c r="F1" s="1466"/>
      <c r="G1" s="742"/>
    </row>
    <row r="2" spans="1:8">
      <c r="A2" s="1466"/>
      <c r="B2" s="1466"/>
      <c r="C2" s="1466"/>
      <c r="D2" s="1466"/>
      <c r="E2" s="1466"/>
      <c r="F2" s="1466"/>
      <c r="G2" s="742"/>
      <c r="H2" s="744"/>
    </row>
    <row r="3" spans="1:8">
      <c r="A3" s="1466" t="s">
        <v>1546</v>
      </c>
      <c r="B3" s="1466"/>
      <c r="C3" s="1466"/>
      <c r="D3" s="1466"/>
      <c r="E3" s="1466"/>
      <c r="F3" s="1466"/>
      <c r="G3" s="742"/>
    </row>
    <row r="4" spans="1:8" ht="15" customHeight="1">
      <c r="A4" s="1466"/>
      <c r="B4" s="1466"/>
      <c r="C4" s="1466"/>
      <c r="D4" s="1466"/>
      <c r="E4" s="1466"/>
      <c r="F4" s="1466"/>
      <c r="G4" s="742"/>
    </row>
    <row r="5" spans="1:8" ht="19.5" customHeight="1">
      <c r="A5" s="745" t="s">
        <v>1385</v>
      </c>
      <c r="B5" s="746"/>
      <c r="C5" s="746"/>
      <c r="D5" s="746"/>
      <c r="E5" s="746"/>
      <c r="F5" s="746"/>
      <c r="G5" s="742"/>
    </row>
    <row r="6" spans="1:8" s="748" customFormat="1" ht="121.2" customHeight="1">
      <c r="A6" s="1467" t="s">
        <v>1547</v>
      </c>
      <c r="B6" s="1467"/>
      <c r="C6" s="1467"/>
      <c r="D6" s="1467"/>
      <c r="E6" s="1467"/>
      <c r="F6" s="1467"/>
      <c r="G6" s="747"/>
    </row>
    <row r="7" spans="1:8" s="748" customFormat="1" ht="16.5" customHeight="1">
      <c r="A7" s="749"/>
      <c r="B7" s="749"/>
      <c r="C7" s="749"/>
      <c r="D7" s="749"/>
      <c r="E7" s="749"/>
      <c r="F7" s="749"/>
      <c r="G7" s="747"/>
    </row>
    <row r="8" spans="1:8">
      <c r="A8" s="746"/>
      <c r="B8" s="746"/>
      <c r="C8" s="746"/>
      <c r="D8" s="746"/>
      <c r="E8" s="746"/>
      <c r="F8" s="746"/>
      <c r="G8" s="742"/>
    </row>
    <row r="9" spans="1:8">
      <c r="A9" s="745" t="s">
        <v>1548</v>
      </c>
      <c r="B9" s="746"/>
      <c r="C9" s="746"/>
      <c r="D9" s="746"/>
      <c r="E9" s="746"/>
      <c r="F9" s="746"/>
      <c r="G9" s="742"/>
    </row>
    <row r="10" spans="1:8">
      <c r="A10" s="745"/>
      <c r="B10" s="746"/>
      <c r="C10" s="746"/>
      <c r="D10" s="746"/>
      <c r="E10" s="746"/>
      <c r="F10" s="746"/>
      <c r="G10" s="742"/>
    </row>
    <row r="11" spans="1:8" ht="15" customHeight="1">
      <c r="A11" s="1468" t="s">
        <v>1549</v>
      </c>
      <c r="B11" s="1468"/>
      <c r="C11" s="1468"/>
      <c r="D11" s="1468"/>
      <c r="E11" s="1468"/>
      <c r="F11" s="1468"/>
      <c r="G11" s="750"/>
    </row>
    <row r="12" spans="1:8">
      <c r="A12" s="1468"/>
      <c r="B12" s="1468"/>
      <c r="C12" s="1468"/>
      <c r="D12" s="1468"/>
      <c r="E12" s="1468"/>
      <c r="F12" s="1468"/>
      <c r="G12" s="742"/>
    </row>
    <row r="13" spans="1:8">
      <c r="A13" s="1468"/>
      <c r="B13" s="1468"/>
      <c r="C13" s="1468"/>
      <c r="D13" s="1468"/>
      <c r="E13" s="1468"/>
      <c r="F13" s="1468"/>
      <c r="G13" s="742"/>
    </row>
    <row r="14" spans="1:8">
      <c r="A14" s="1468"/>
      <c r="B14" s="1468"/>
      <c r="C14" s="1468"/>
      <c r="D14" s="1468"/>
      <c r="E14" s="1468"/>
      <c r="F14" s="1468"/>
      <c r="G14" s="742"/>
    </row>
    <row r="15" spans="1:8">
      <c r="A15" s="745"/>
      <c r="B15" s="751"/>
      <c r="C15" s="746"/>
      <c r="D15" s="746"/>
      <c r="E15" s="746"/>
      <c r="F15" s="746"/>
      <c r="G15" s="742"/>
    </row>
    <row r="16" spans="1:8">
      <c r="A16" s="745" t="s">
        <v>1550</v>
      </c>
      <c r="B16" s="752" t="s">
        <v>1551</v>
      </c>
      <c r="C16" s="746"/>
      <c r="D16" s="746"/>
      <c r="E16" s="746"/>
      <c r="F16" s="746"/>
      <c r="G16" s="742"/>
    </row>
    <row r="17" spans="1:7" ht="39.75" customHeight="1">
      <c r="A17" s="753" t="s">
        <v>1552</v>
      </c>
      <c r="B17" s="754" t="s">
        <v>1553</v>
      </c>
      <c r="C17" s="1469" t="s">
        <v>1554</v>
      </c>
      <c r="D17" s="1469"/>
      <c r="E17" s="1469"/>
      <c r="F17" s="1469"/>
      <c r="G17" s="747"/>
    </row>
    <row r="18" spans="1:7" ht="46.5" customHeight="1">
      <c r="A18" s="753" t="s">
        <v>1555</v>
      </c>
      <c r="B18" s="754" t="s">
        <v>1556</v>
      </c>
      <c r="C18" s="1469"/>
      <c r="D18" s="1469"/>
      <c r="E18" s="1469"/>
      <c r="F18" s="1469"/>
      <c r="G18" s="747"/>
    </row>
    <row r="19" spans="1:7" ht="49.5" customHeight="1">
      <c r="A19" s="753" t="s">
        <v>1557</v>
      </c>
      <c r="B19" s="754" t="s">
        <v>1558</v>
      </c>
      <c r="C19" s="1469"/>
      <c r="D19" s="1469"/>
      <c r="E19" s="1469"/>
      <c r="F19" s="1469"/>
      <c r="G19" s="747"/>
    </row>
    <row r="20" spans="1:7" ht="15" customHeight="1">
      <c r="A20" s="753"/>
      <c r="B20" s="754"/>
      <c r="C20" s="754"/>
      <c r="D20" s="754"/>
      <c r="E20" s="754"/>
      <c r="F20" s="754"/>
      <c r="G20" s="747"/>
    </row>
    <row r="21" spans="1:7">
      <c r="A21" s="751"/>
      <c r="B21" s="751"/>
      <c r="C21" s="751"/>
      <c r="D21" s="751"/>
      <c r="E21" s="751"/>
      <c r="F21" s="751"/>
    </row>
    <row r="22" spans="1:7">
      <c r="A22" s="755" t="s">
        <v>1559</v>
      </c>
      <c r="B22" s="751"/>
      <c r="C22" s="751"/>
      <c r="D22" s="751"/>
      <c r="E22" s="751"/>
      <c r="F22" s="751"/>
    </row>
    <row r="23" spans="1:7">
      <c r="A23" s="751"/>
      <c r="B23" s="751"/>
      <c r="C23" s="751"/>
      <c r="D23" s="751"/>
      <c r="E23" s="751"/>
      <c r="F23" s="751"/>
    </row>
    <row r="24" spans="1:7" ht="15" customHeight="1">
      <c r="A24" s="1470" t="s">
        <v>1560</v>
      </c>
      <c r="B24" s="1470"/>
      <c r="C24" s="1470"/>
      <c r="D24" s="1470"/>
      <c r="E24" s="1470"/>
      <c r="F24" s="1470"/>
      <c r="G24" s="747"/>
    </row>
    <row r="25" spans="1:7" ht="15" customHeight="1">
      <c r="A25" s="1470"/>
      <c r="B25" s="1470"/>
      <c r="C25" s="1470"/>
      <c r="D25" s="1470"/>
      <c r="E25" s="1470"/>
      <c r="F25" s="1470"/>
      <c r="G25" s="747"/>
    </row>
    <row r="26" spans="1:7" ht="15" customHeight="1">
      <c r="A26" s="749"/>
      <c r="B26" s="749"/>
      <c r="C26" s="749"/>
      <c r="D26" s="749"/>
      <c r="E26" s="749"/>
      <c r="F26" s="749"/>
      <c r="G26" s="747"/>
    </row>
    <row r="27" spans="1:7" ht="30.3" customHeight="1">
      <c r="A27" s="1471" t="s">
        <v>1398</v>
      </c>
      <c r="B27" s="1471"/>
      <c r="C27" s="749"/>
      <c r="D27" s="749"/>
      <c r="E27" s="749"/>
      <c r="F27" s="749"/>
      <c r="G27" s="747"/>
    </row>
    <row r="28" spans="1:7" ht="15" customHeight="1">
      <c r="A28" s="756" t="s">
        <v>1399</v>
      </c>
      <c r="B28" s="1470" t="s">
        <v>1400</v>
      </c>
      <c r="C28" s="1470"/>
      <c r="D28" s="1470"/>
      <c r="E28" s="1470"/>
      <c r="F28" s="1470"/>
      <c r="G28" s="747"/>
    </row>
    <row r="29" spans="1:7" ht="15" customHeight="1">
      <c r="A29" s="756" t="s">
        <v>1401</v>
      </c>
      <c r="B29" s="1470" t="s">
        <v>1402</v>
      </c>
      <c r="C29" s="1470"/>
      <c r="D29" s="1470"/>
      <c r="E29" s="1470"/>
      <c r="F29" s="1470"/>
      <c r="G29" s="747"/>
    </row>
    <row r="30" spans="1:7" ht="30.75" customHeight="1">
      <c r="A30" s="756" t="s">
        <v>1403</v>
      </c>
      <c r="B30" s="1465" t="s">
        <v>1561</v>
      </c>
      <c r="C30" s="1465"/>
      <c r="D30" s="1465"/>
      <c r="E30" s="1465"/>
      <c r="F30" s="1465"/>
      <c r="G30" s="747"/>
    </row>
    <row r="31" spans="1:7" ht="20.25" customHeight="1">
      <c r="A31" s="756"/>
      <c r="B31" s="749"/>
      <c r="C31" s="749"/>
      <c r="D31" s="749"/>
      <c r="E31" s="749"/>
      <c r="F31" s="749"/>
      <c r="G31" s="747"/>
    </row>
    <row r="32" spans="1:7" ht="15" customHeight="1" thickBot="1">
      <c r="A32" s="757" t="s">
        <v>923</v>
      </c>
      <c r="B32" s="1472" t="s">
        <v>1308</v>
      </c>
      <c r="C32" s="1472"/>
      <c r="D32" s="1472"/>
      <c r="E32" s="1472"/>
      <c r="F32" s="757" t="s">
        <v>451</v>
      </c>
      <c r="G32" s="747"/>
    </row>
    <row r="33" spans="1:10" ht="15" customHeight="1">
      <c r="A33" s="758">
        <v>1</v>
      </c>
      <c r="B33" s="1473" t="s">
        <v>1405</v>
      </c>
      <c r="C33" s="1473"/>
      <c r="D33" s="1473"/>
      <c r="E33" s="1473"/>
      <c r="F33" s="759">
        <v>2026</v>
      </c>
      <c r="G33" s="747"/>
    </row>
    <row r="34" spans="1:10" ht="15" customHeight="1">
      <c r="A34" s="751"/>
      <c r="B34" s="749"/>
      <c r="C34" s="749"/>
      <c r="D34" s="749"/>
      <c r="E34" s="749"/>
      <c r="F34" s="749"/>
      <c r="G34" s="747"/>
    </row>
    <row r="35" spans="1:10" ht="15" customHeight="1">
      <c r="A35" s="1474" t="s">
        <v>1406</v>
      </c>
      <c r="B35" s="1474"/>
      <c r="C35" s="1474"/>
      <c r="D35" s="1474"/>
      <c r="E35" s="1474"/>
      <c r="F35" s="1474"/>
      <c r="G35" s="747"/>
    </row>
    <row r="36" spans="1:10" ht="13.8" customHeight="1">
      <c r="A36" s="749"/>
      <c r="B36" s="749"/>
      <c r="C36" s="749"/>
      <c r="D36" s="749"/>
      <c r="E36" s="749"/>
      <c r="F36" s="749"/>
      <c r="G36" s="747"/>
    </row>
    <row r="37" spans="1:10" ht="15.75" customHeight="1">
      <c r="A37" s="751"/>
      <c r="B37" s="760" t="s">
        <v>914</v>
      </c>
      <c r="C37" s="760" t="s">
        <v>915</v>
      </c>
      <c r="D37" s="760" t="s">
        <v>916</v>
      </c>
      <c r="E37" s="760" t="s">
        <v>917</v>
      </c>
      <c r="F37" s="760"/>
      <c r="G37" s="761"/>
    </row>
    <row r="38" spans="1:10" ht="41.25" customHeight="1" thickBot="1">
      <c r="A38" s="757"/>
      <c r="B38" s="762" t="s">
        <v>1562</v>
      </c>
      <c r="C38" s="762" t="s">
        <v>1563</v>
      </c>
      <c r="D38" s="762" t="s">
        <v>1409</v>
      </c>
      <c r="E38" s="762" t="s">
        <v>603</v>
      </c>
      <c r="F38" s="751"/>
      <c r="G38" s="763"/>
    </row>
    <row r="39" spans="1:10" ht="29.25" customHeight="1">
      <c r="A39" s="764" t="s">
        <v>1564</v>
      </c>
      <c r="B39" s="754" t="s">
        <v>1553</v>
      </c>
      <c r="C39" s="765">
        <f>'ATT 11A   '!T31</f>
        <v>1221757.6302175112</v>
      </c>
      <c r="D39" s="766">
        <v>0.4</v>
      </c>
      <c r="E39" s="765">
        <f>C39*D39</f>
        <v>488703.05208700453</v>
      </c>
      <c r="F39" s="751"/>
      <c r="G39" s="767"/>
      <c r="I39" s="768"/>
    </row>
    <row r="40" spans="1:10" ht="29.25" customHeight="1">
      <c r="A40" s="764" t="s">
        <v>1565</v>
      </c>
      <c r="B40" s="754" t="s">
        <v>1556</v>
      </c>
      <c r="C40" s="765">
        <f>'ATT 11A   '!T52</f>
        <v>1912861.9431369109</v>
      </c>
      <c r="D40" s="766">
        <v>0.4</v>
      </c>
      <c r="E40" s="765">
        <f>C40*D40</f>
        <v>765144.77725476446</v>
      </c>
      <c r="F40" s="751"/>
      <c r="G40" s="767"/>
      <c r="I40" s="768"/>
    </row>
    <row r="41" spans="1:10" ht="29.25" customHeight="1">
      <c r="A41" s="764" t="s">
        <v>1566</v>
      </c>
      <c r="B41" s="754" t="s">
        <v>1558</v>
      </c>
      <c r="C41" s="765">
        <f>'ATT 11A   '!T73</f>
        <v>3455014.1185063208</v>
      </c>
      <c r="D41" s="766">
        <v>0.4</v>
      </c>
      <c r="E41" s="765">
        <f>C41*D41</f>
        <v>1382005.6474025284</v>
      </c>
      <c r="F41" s="751"/>
      <c r="G41" s="767"/>
      <c r="I41" s="768"/>
    </row>
    <row r="42" spans="1:10">
      <c r="A42" s="758"/>
      <c r="B42" s="751"/>
      <c r="C42" s="769"/>
      <c r="D42" s="770"/>
      <c r="E42" s="769"/>
      <c r="F42" s="751"/>
      <c r="G42" s="767"/>
      <c r="I42" s="768"/>
    </row>
    <row r="43" spans="1:10" ht="15" thickBot="1">
      <c r="A43" s="758">
        <v>3</v>
      </c>
      <c r="B43" s="771" t="s">
        <v>1567</v>
      </c>
      <c r="C43" s="771"/>
      <c r="D43" s="772"/>
      <c r="E43" s="772">
        <f>E39+E40+E41</f>
        <v>2635853.4767442974</v>
      </c>
      <c r="F43" s="751"/>
      <c r="G43" s="773"/>
      <c r="H43" s="774"/>
      <c r="I43" s="768"/>
      <c r="J43" s="774"/>
    </row>
    <row r="44" spans="1:10" ht="15" thickTop="1">
      <c r="A44" s="758"/>
      <c r="B44" s="751"/>
      <c r="C44" s="751"/>
      <c r="D44" s="751"/>
      <c r="E44" s="751"/>
      <c r="F44" s="751"/>
    </row>
    <row r="45" spans="1:10" ht="48" customHeight="1">
      <c r="A45" s="1467" t="s">
        <v>1568</v>
      </c>
      <c r="B45" s="1470"/>
      <c r="C45" s="1470"/>
      <c r="D45" s="1470"/>
      <c r="E45" s="1470"/>
      <c r="F45" s="1470"/>
      <c r="I45" s="775"/>
    </row>
    <row r="46" spans="1:10">
      <c r="A46" s="776"/>
      <c r="B46" s="776"/>
      <c r="C46" s="776"/>
      <c r="D46" s="776"/>
      <c r="E46" s="776"/>
      <c r="F46" s="776"/>
      <c r="I46" s="777"/>
    </row>
    <row r="47" spans="1:10">
      <c r="A47" s="755" t="s">
        <v>1569</v>
      </c>
      <c r="B47" s="776"/>
      <c r="C47" s="776"/>
      <c r="D47" s="776"/>
      <c r="E47" s="776"/>
      <c r="F47" s="776"/>
    </row>
    <row r="48" spans="1:10" ht="15" customHeight="1">
      <c r="A48" s="751"/>
      <c r="B48" s="755"/>
      <c r="C48" s="751"/>
      <c r="D48" s="751"/>
      <c r="E48" s="751"/>
      <c r="F48" s="751"/>
    </row>
    <row r="49" spans="1:6" ht="15" customHeight="1">
      <c r="A49" s="755" t="s">
        <v>1570</v>
      </c>
      <c r="B49" s="751"/>
      <c r="C49" s="751"/>
      <c r="D49" s="751"/>
      <c r="E49" s="751"/>
      <c r="F49" s="751"/>
    </row>
    <row r="50" spans="1:6" ht="14.25" customHeight="1">
      <c r="A50" s="751"/>
      <c r="B50" s="751"/>
      <c r="C50" s="751"/>
      <c r="D50" s="751"/>
      <c r="E50" s="751"/>
      <c r="F50" s="751"/>
    </row>
    <row r="51" spans="1:6" ht="30.3" customHeight="1" thickBot="1">
      <c r="A51" s="757" t="s">
        <v>923</v>
      </c>
      <c r="B51" s="762" t="s">
        <v>1308</v>
      </c>
      <c r="C51" s="762"/>
      <c r="D51" s="762"/>
      <c r="E51" s="762"/>
      <c r="F51" s="762" t="s">
        <v>1420</v>
      </c>
    </row>
    <row r="52" spans="1:6" ht="14.25" customHeight="1">
      <c r="A52" s="746"/>
      <c r="B52" s="778"/>
      <c r="C52" s="778"/>
      <c r="D52" s="778"/>
      <c r="E52" s="778"/>
      <c r="F52" s="778"/>
    </row>
    <row r="53" spans="1:6">
      <c r="A53" s="758">
        <v>4</v>
      </c>
      <c r="B53" s="779" t="s">
        <v>1571</v>
      </c>
      <c r="C53" s="779"/>
      <c r="D53" s="779"/>
      <c r="E53" s="779"/>
      <c r="F53" s="751"/>
    </row>
    <row r="54" spans="1:6">
      <c r="A54" s="758"/>
      <c r="B54" s="779" t="s">
        <v>1421</v>
      </c>
      <c r="C54" s="779"/>
      <c r="D54" s="779"/>
      <c r="E54" s="779"/>
      <c r="F54" s="769">
        <f>E43</f>
        <v>2635853.4767442974</v>
      </c>
    </row>
    <row r="55" spans="1:6">
      <c r="A55" s="758"/>
      <c r="B55" s="779"/>
      <c r="C55" s="779"/>
      <c r="D55" s="779"/>
      <c r="E55" s="779"/>
      <c r="F55" s="749"/>
    </row>
    <row r="56" spans="1:6">
      <c r="A56" s="758">
        <v>5</v>
      </c>
      <c r="B56" s="751" t="s">
        <v>1572</v>
      </c>
      <c r="C56" s="751"/>
      <c r="D56" s="751"/>
      <c r="E56" s="751"/>
      <c r="F56" s="751"/>
    </row>
    <row r="57" spans="1:6">
      <c r="A57" s="780"/>
      <c r="B57" s="779" t="s">
        <v>1573</v>
      </c>
      <c r="C57" s="749"/>
      <c r="D57" s="749"/>
      <c r="E57" s="749"/>
      <c r="F57" s="769">
        <f>F54/12</f>
        <v>219654.45639535811</v>
      </c>
    </row>
    <row r="58" spans="1:6">
      <c r="A58" s="780"/>
      <c r="B58" s="779"/>
      <c r="C58" s="749"/>
      <c r="D58" s="749"/>
      <c r="E58" s="749"/>
      <c r="F58" s="751"/>
    </row>
    <row r="59" spans="1:6">
      <c r="A59" s="755"/>
      <c r="B59" s="781"/>
      <c r="C59" s="781"/>
      <c r="D59" s="781"/>
      <c r="E59" s="781"/>
      <c r="F59" s="751"/>
    </row>
    <row r="60" spans="1:6">
      <c r="A60" s="751"/>
      <c r="B60" s="751"/>
      <c r="C60" s="751"/>
      <c r="D60" s="751"/>
      <c r="E60" s="751"/>
      <c r="F60" s="751"/>
    </row>
    <row r="61" spans="1:6">
      <c r="A61" s="755" t="s">
        <v>1428</v>
      </c>
      <c r="B61" s="751"/>
      <c r="C61" s="751"/>
      <c r="D61" s="751"/>
      <c r="E61" s="751"/>
      <c r="F61" s="751"/>
    </row>
    <row r="62" spans="1:6">
      <c r="A62" s="751"/>
      <c r="B62" s="751"/>
      <c r="C62" s="751"/>
      <c r="D62" s="751"/>
      <c r="E62" s="751"/>
      <c r="F62" s="751"/>
    </row>
    <row r="63" spans="1:6" ht="26.25" customHeight="1">
      <c r="A63" s="782"/>
      <c r="B63" s="1475" t="s">
        <v>1574</v>
      </c>
      <c r="C63" s="1475"/>
      <c r="D63" s="1475"/>
      <c r="E63" s="1475"/>
      <c r="F63" s="1475"/>
    </row>
    <row r="64" spans="1:6">
      <c r="A64" s="751"/>
      <c r="B64" s="751"/>
      <c r="C64" s="751"/>
      <c r="D64" s="751"/>
      <c r="E64" s="751"/>
      <c r="F64" s="751"/>
    </row>
    <row r="65" spans="1:6">
      <c r="A65" s="755" t="s">
        <v>1430</v>
      </c>
      <c r="B65" s="751"/>
      <c r="C65" s="751"/>
      <c r="D65" s="751"/>
      <c r="E65" s="751"/>
      <c r="F65" s="751"/>
    </row>
    <row r="66" spans="1:6">
      <c r="A66" s="751"/>
      <c r="B66" s="751"/>
      <c r="C66" s="751"/>
      <c r="D66" s="751"/>
      <c r="E66" s="751"/>
      <c r="F66" s="751"/>
    </row>
    <row r="67" spans="1:6" ht="48.75" customHeight="1">
      <c r="A67" s="782" t="s">
        <v>1431</v>
      </c>
      <c r="B67" s="1470" t="s">
        <v>1575</v>
      </c>
      <c r="C67" s="1470"/>
      <c r="D67" s="1470"/>
      <c r="E67" s="1470"/>
      <c r="F67" s="1470"/>
    </row>
    <row r="68" spans="1:6" ht="15.75" customHeight="1">
      <c r="A68" s="782"/>
      <c r="B68" s="1470"/>
      <c r="C68" s="1470"/>
      <c r="D68" s="1470"/>
      <c r="E68" s="1470"/>
      <c r="F68" s="1470"/>
    </row>
    <row r="69" spans="1:6">
      <c r="A69" s="751"/>
      <c r="B69" s="783"/>
      <c r="C69" s="783"/>
      <c r="D69" s="783"/>
      <c r="E69" s="783"/>
      <c r="F69" s="783"/>
    </row>
    <row r="70" spans="1:6" ht="54.75" customHeight="1">
      <c r="B70" s="784"/>
      <c r="C70" s="784"/>
      <c r="D70" s="784"/>
      <c r="E70" s="784"/>
      <c r="F70" s="784"/>
    </row>
    <row r="71" spans="1:6" ht="15.6">
      <c r="B71" s="785"/>
      <c r="C71" s="784"/>
      <c r="D71" s="784"/>
      <c r="E71" s="784"/>
      <c r="F71" s="784"/>
    </row>
    <row r="72" spans="1:6">
      <c r="B72" s="784"/>
      <c r="C72" s="784"/>
      <c r="D72" s="784"/>
      <c r="E72" s="784"/>
      <c r="F72" s="784"/>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codeName="Sheet24">
    <pageSetUpPr fitToPage="1"/>
  </sheetPr>
  <dimension ref="A1:W79"/>
  <sheetViews>
    <sheetView zoomScale="80" zoomScaleNormal="80" zoomScaleSheetLayoutView="7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cols>
    <col min="1" max="1" width="9.77734375" style="786" customWidth="1"/>
    <col min="2" max="2" width="3.21875" style="786" customWidth="1"/>
    <col min="3" max="3" width="51.77734375" style="786" customWidth="1"/>
    <col min="4" max="4" width="28.21875" style="786" customWidth="1"/>
    <col min="5" max="5" width="21.21875" style="786" customWidth="1"/>
    <col min="6" max="6" width="41.5546875" style="786" customWidth="1"/>
    <col min="7" max="7" width="14.5546875" style="786" customWidth="1"/>
    <col min="8" max="19" width="14.5546875" style="786" bestFit="1" customWidth="1"/>
    <col min="20" max="20" width="18.21875" style="786" bestFit="1" customWidth="1"/>
    <col min="21" max="21" width="2.77734375" style="786" customWidth="1"/>
    <col min="22" max="16384" width="9.21875" style="786"/>
  </cols>
  <sheetData>
    <row r="1" spans="1:20">
      <c r="A1" s="1484" t="s">
        <v>66</v>
      </c>
      <c r="B1" s="1484"/>
      <c r="C1" s="1484"/>
      <c r="D1" s="1484"/>
      <c r="E1" s="1484"/>
      <c r="F1" s="1484"/>
      <c r="G1" s="1484"/>
      <c r="H1" s="1484"/>
      <c r="I1" s="1484"/>
      <c r="J1" s="1484"/>
      <c r="K1" s="1484"/>
      <c r="L1" s="1484"/>
      <c r="M1" s="1484"/>
      <c r="N1" s="1484"/>
      <c r="O1" s="1484"/>
      <c r="P1" s="1484"/>
      <c r="Q1" s="1484"/>
      <c r="R1" s="1484"/>
      <c r="S1" s="1484"/>
      <c r="T1" s="1484"/>
    </row>
    <row r="2" spans="1:20">
      <c r="A2" s="1484"/>
      <c r="B2" s="1484"/>
      <c r="C2" s="1484"/>
      <c r="D2" s="1484"/>
      <c r="E2" s="1484"/>
      <c r="F2" s="1484"/>
      <c r="G2" s="1484"/>
      <c r="H2" s="1484"/>
      <c r="I2" s="1484"/>
      <c r="J2" s="1484"/>
      <c r="K2" s="1484"/>
      <c r="L2" s="1484"/>
      <c r="M2" s="1484"/>
      <c r="N2" s="1484"/>
      <c r="O2" s="1484"/>
      <c r="P2" s="1484"/>
      <c r="Q2" s="1484"/>
      <c r="R2" s="1484"/>
      <c r="S2" s="1484"/>
      <c r="T2" s="1484"/>
    </row>
    <row r="3" spans="1:20">
      <c r="A3" s="1484" t="s">
        <v>1576</v>
      </c>
      <c r="B3" s="1484"/>
      <c r="C3" s="1484"/>
      <c r="D3" s="1484"/>
      <c r="E3" s="1484"/>
      <c r="F3" s="1484"/>
      <c r="G3" s="1484"/>
      <c r="H3" s="1484"/>
      <c r="I3" s="1484"/>
      <c r="J3" s="1484"/>
      <c r="K3" s="1484"/>
      <c r="L3" s="1484"/>
      <c r="M3" s="1484"/>
      <c r="N3" s="1484"/>
      <c r="O3" s="1484"/>
      <c r="P3" s="1484"/>
      <c r="Q3" s="1484"/>
      <c r="R3" s="1484"/>
      <c r="S3" s="1484"/>
      <c r="T3" s="1484"/>
    </row>
    <row r="4" spans="1:20" ht="14.4" thickBot="1">
      <c r="A4" s="787"/>
      <c r="H4" s="788"/>
      <c r="K4" s="789" t="s">
        <v>1436</v>
      </c>
      <c r="L4" s="670">
        <v>2026</v>
      </c>
      <c r="N4" s="788"/>
      <c r="O4" s="788"/>
      <c r="P4" s="788"/>
      <c r="Q4" s="788"/>
      <c r="R4" s="788"/>
      <c r="S4" s="790"/>
    </row>
    <row r="5" spans="1:20">
      <c r="A5" s="791"/>
      <c r="B5" s="792"/>
      <c r="C5" s="792"/>
      <c r="D5" s="792"/>
      <c r="E5" s="792"/>
      <c r="F5" s="792"/>
      <c r="G5" s="792"/>
      <c r="H5" s="793"/>
      <c r="I5" s="792"/>
      <c r="J5" s="792"/>
      <c r="K5" s="794"/>
      <c r="L5" s="792"/>
      <c r="M5" s="792"/>
      <c r="N5" s="793"/>
      <c r="O5" s="793"/>
      <c r="P5" s="793"/>
      <c r="Q5" s="793"/>
      <c r="R5" s="793"/>
      <c r="S5" s="795"/>
      <c r="T5" s="796"/>
    </row>
    <row r="6" spans="1:20" ht="16.5" customHeight="1">
      <c r="A6" s="797" t="s">
        <v>1163</v>
      </c>
      <c r="C6" s="1476" t="s">
        <v>1577</v>
      </c>
      <c r="D6" s="1476"/>
      <c r="E6" s="1476"/>
      <c r="F6" s="1476"/>
      <c r="G6" s="1476"/>
      <c r="H6" s="1476"/>
      <c r="I6" s="1476"/>
      <c r="J6" s="1476"/>
      <c r="K6" s="1476"/>
      <c r="L6" s="1476"/>
      <c r="M6" s="1476"/>
      <c r="N6" s="1476"/>
      <c r="O6" s="1476"/>
      <c r="P6" s="1476"/>
      <c r="Q6" s="1476"/>
      <c r="R6" s="1476"/>
      <c r="S6" s="1476"/>
      <c r="T6" s="1477"/>
    </row>
    <row r="7" spans="1:20" ht="16.5" customHeight="1">
      <c r="A7" s="797" t="s">
        <v>1165</v>
      </c>
      <c r="C7" s="1476" t="s">
        <v>1578</v>
      </c>
      <c r="D7" s="1476"/>
      <c r="E7" s="1476"/>
      <c r="F7" s="1476"/>
      <c r="G7" s="1476"/>
      <c r="H7" s="1476"/>
      <c r="I7" s="1476"/>
      <c r="J7" s="1476"/>
      <c r="K7" s="1476"/>
      <c r="L7" s="1476"/>
      <c r="M7" s="1476"/>
      <c r="N7" s="1476"/>
      <c r="O7" s="1476"/>
      <c r="P7" s="1476"/>
      <c r="Q7" s="1476"/>
      <c r="R7" s="1476"/>
      <c r="S7" s="1476"/>
      <c r="T7" s="1477"/>
    </row>
    <row r="8" spans="1:20" ht="16.5" customHeight="1">
      <c r="A8" s="797" t="s">
        <v>1167</v>
      </c>
      <c r="C8" s="1476" t="s">
        <v>1579</v>
      </c>
      <c r="D8" s="1476"/>
      <c r="E8" s="1476"/>
      <c r="F8" s="1476"/>
      <c r="G8" s="1476"/>
      <c r="H8" s="1476"/>
      <c r="I8" s="1476"/>
      <c r="J8" s="1476"/>
      <c r="K8" s="1476"/>
      <c r="L8" s="1476"/>
      <c r="M8" s="1476"/>
      <c r="N8" s="1476"/>
      <c r="O8" s="1476"/>
      <c r="P8" s="1476"/>
      <c r="Q8" s="1476"/>
      <c r="R8" s="1476"/>
      <c r="S8" s="1476"/>
      <c r="T8" s="1477"/>
    </row>
    <row r="9" spans="1:20" ht="16.5" customHeight="1">
      <c r="A9" s="797" t="s">
        <v>1168</v>
      </c>
      <c r="C9" s="1476" t="s">
        <v>1580</v>
      </c>
      <c r="D9" s="1476"/>
      <c r="E9" s="1476"/>
      <c r="F9" s="1476"/>
      <c r="G9" s="1476"/>
      <c r="H9" s="1476"/>
      <c r="I9" s="1476"/>
      <c r="J9" s="1476"/>
      <c r="K9" s="1476"/>
      <c r="L9" s="1476"/>
      <c r="M9" s="1476"/>
      <c r="N9" s="1476"/>
      <c r="O9" s="1476"/>
      <c r="P9" s="1476"/>
      <c r="Q9" s="1476"/>
      <c r="R9" s="1476"/>
      <c r="S9" s="1476"/>
      <c r="T9" s="1477"/>
    </row>
    <row r="10" spans="1:20" ht="14.4" thickBot="1">
      <c r="A10" s="798"/>
      <c r="B10" s="799"/>
      <c r="C10" s="800"/>
      <c r="D10" s="800"/>
      <c r="E10" s="800"/>
      <c r="F10" s="800"/>
      <c r="G10" s="800"/>
      <c r="H10" s="800"/>
      <c r="I10" s="800"/>
      <c r="J10" s="800"/>
      <c r="K10" s="800"/>
      <c r="L10" s="800"/>
      <c r="M10" s="800"/>
      <c r="N10" s="800"/>
      <c r="O10" s="800"/>
      <c r="P10" s="800"/>
      <c r="Q10" s="800"/>
      <c r="R10" s="800"/>
      <c r="S10" s="800"/>
      <c r="T10" s="801"/>
    </row>
    <row r="11" spans="1:20">
      <c r="A11" s="802"/>
      <c r="T11" s="803"/>
    </row>
    <row r="12" spans="1:20" ht="16.2" thickBot="1">
      <c r="A12" s="804" t="s">
        <v>1581</v>
      </c>
      <c r="B12" s="805"/>
      <c r="E12" s="805"/>
      <c r="F12" s="788"/>
      <c r="G12" s="788" t="s">
        <v>317</v>
      </c>
      <c r="H12" s="1478" t="s">
        <v>318</v>
      </c>
      <c r="I12" s="1479"/>
      <c r="J12" s="1479"/>
      <c r="K12" s="1479"/>
      <c r="L12" s="1479"/>
      <c r="M12" s="1479"/>
      <c r="N12" s="1479"/>
      <c r="O12" s="1479"/>
      <c r="P12" s="1479"/>
      <c r="Q12" s="1479"/>
      <c r="R12" s="1479"/>
      <c r="S12" s="1480"/>
      <c r="T12" s="803"/>
    </row>
    <row r="13" spans="1:20">
      <c r="A13" s="806" t="s">
        <v>83</v>
      </c>
      <c r="B13" s="807" t="s">
        <v>84</v>
      </c>
      <c r="C13" s="807"/>
      <c r="D13" s="807"/>
      <c r="E13" s="807" t="s">
        <v>629</v>
      </c>
      <c r="F13" s="808" t="s">
        <v>85</v>
      </c>
      <c r="G13" s="809" t="s">
        <v>1442</v>
      </c>
      <c r="H13" s="810" t="s">
        <v>302</v>
      </c>
      <c r="I13" s="810" t="s">
        <v>303</v>
      </c>
      <c r="J13" s="810" t="s">
        <v>304</v>
      </c>
      <c r="K13" s="810" t="s">
        <v>305</v>
      </c>
      <c r="L13" s="810" t="s">
        <v>307</v>
      </c>
      <c r="M13" s="810" t="s">
        <v>308</v>
      </c>
      <c r="N13" s="810" t="s">
        <v>309</v>
      </c>
      <c r="O13" s="810" t="s">
        <v>310</v>
      </c>
      <c r="P13" s="810" t="s">
        <v>311</v>
      </c>
      <c r="Q13" s="810" t="s">
        <v>312</v>
      </c>
      <c r="R13" s="810" t="s">
        <v>313</v>
      </c>
      <c r="S13" s="811" t="s">
        <v>1443</v>
      </c>
      <c r="T13" s="812" t="s">
        <v>268</v>
      </c>
    </row>
    <row r="14" spans="1:20">
      <c r="A14" s="813"/>
      <c r="E14" s="805"/>
      <c r="F14" s="803"/>
      <c r="G14" s="802"/>
      <c r="T14" s="803"/>
    </row>
    <row r="15" spans="1:20" ht="15.6">
      <c r="A15" s="813">
        <v>1</v>
      </c>
      <c r="C15" s="814" t="s">
        <v>607</v>
      </c>
      <c r="D15" s="815"/>
      <c r="E15" s="816" t="s">
        <v>1230</v>
      </c>
      <c r="F15" s="803" t="s">
        <v>1163</v>
      </c>
      <c r="G15" s="296">
        <v>23847364.159999974</v>
      </c>
      <c r="H15" s="296">
        <v>23847364.159999974</v>
      </c>
      <c r="I15" s="296">
        <v>23847364.159999974</v>
      </c>
      <c r="J15" s="296">
        <v>23847364.159999974</v>
      </c>
      <c r="K15" s="296">
        <v>23847364.159999974</v>
      </c>
      <c r="L15" s="296">
        <v>23847364.159999974</v>
      </c>
      <c r="M15" s="296">
        <v>23847364.159999974</v>
      </c>
      <c r="N15" s="296">
        <v>23847364.159999974</v>
      </c>
      <c r="O15" s="296">
        <v>23847364.159999974</v>
      </c>
      <c r="P15" s="296">
        <v>23847364.159999974</v>
      </c>
      <c r="Q15" s="296">
        <v>23847364.159999974</v>
      </c>
      <c r="R15" s="296">
        <v>23847364.159999974</v>
      </c>
      <c r="S15" s="296">
        <v>23847364.159999974</v>
      </c>
      <c r="T15" s="696">
        <f>SUM(G15:S15)/13</f>
        <v>23847364.15999997</v>
      </c>
    </row>
    <row r="16" spans="1:20" ht="14.4">
      <c r="A16" s="813">
        <v>2</v>
      </c>
      <c r="C16" s="814" t="s">
        <v>527</v>
      </c>
      <c r="E16" s="816" t="s">
        <v>1230</v>
      </c>
      <c r="F16" s="803" t="s">
        <v>1165</v>
      </c>
      <c r="G16" s="296">
        <v>-16652821.357208228</v>
      </c>
      <c r="H16" s="296">
        <v>-16688303.690241061</v>
      </c>
      <c r="I16" s="296">
        <v>-16723786.023273895</v>
      </c>
      <c r="J16" s="296">
        <v>-16759268.356306728</v>
      </c>
      <c r="K16" s="296">
        <v>-16794750.68933956</v>
      </c>
      <c r="L16" s="296">
        <v>-16830233.022372391</v>
      </c>
      <c r="M16" s="296">
        <v>-16865715.355405223</v>
      </c>
      <c r="N16" s="296">
        <v>-16901197.688438054</v>
      </c>
      <c r="O16" s="296">
        <v>-16936680.021470886</v>
      </c>
      <c r="P16" s="296">
        <v>-16972162.354503717</v>
      </c>
      <c r="Q16" s="296">
        <v>-17007644.687536549</v>
      </c>
      <c r="R16" s="296">
        <v>-17043127.02056938</v>
      </c>
      <c r="S16" s="296">
        <v>-17078609.353602212</v>
      </c>
      <c r="T16" s="696">
        <f>SUM(G16:S16)/13</f>
        <v>-16865715.355405219</v>
      </c>
    </row>
    <row r="17" spans="1:23" ht="14.4">
      <c r="A17" s="813">
        <v>3</v>
      </c>
      <c r="C17" s="786" t="s">
        <v>255</v>
      </c>
      <c r="E17" s="816"/>
      <c r="F17" s="803" t="s">
        <v>1167</v>
      </c>
      <c r="G17" s="713"/>
      <c r="S17" s="305"/>
      <c r="T17" s="699">
        <v>-581310.33058629767</v>
      </c>
    </row>
    <row r="18" spans="1:23">
      <c r="A18" s="813">
        <v>4</v>
      </c>
      <c r="C18" s="786" t="s">
        <v>1445</v>
      </c>
      <c r="F18" s="803" t="s">
        <v>1446</v>
      </c>
      <c r="T18" s="818">
        <f>SUM(T15:T17)</f>
        <v>6400338.474008454</v>
      </c>
    </row>
    <row r="19" spans="1:23" ht="14.4">
      <c r="A19" s="813">
        <v>5</v>
      </c>
      <c r="C19" s="786" t="s">
        <v>1447</v>
      </c>
      <c r="E19" s="816"/>
      <c r="F19" s="803" t="s">
        <v>1479</v>
      </c>
      <c r="G19" s="802"/>
      <c r="T19" s="818">
        <f>T18*'Appendix A'!H$216</f>
        <v>524970.98059324163</v>
      </c>
      <c r="W19" s="819"/>
    </row>
    <row r="20" spans="1:23">
      <c r="A20" s="813">
        <v>6</v>
      </c>
      <c r="C20" s="786" t="s">
        <v>1450</v>
      </c>
      <c r="F20" s="820" t="s">
        <v>1582</v>
      </c>
      <c r="T20" s="818">
        <f>T19*'Appendix A'!H$232*(1-('Appendix A'!H$213/('Appendix A'!H$216)))</f>
        <v>136226.28502074617</v>
      </c>
      <c r="W20" s="819"/>
    </row>
    <row r="21" spans="1:23">
      <c r="A21" s="813">
        <v>7</v>
      </c>
      <c r="C21" s="786" t="s">
        <v>1171</v>
      </c>
      <c r="F21" s="803" t="s">
        <v>1452</v>
      </c>
      <c r="T21" s="818">
        <f>T20*('Appendix A'!H$233/'Appendix A'!H$237)</f>
        <v>-2434.4420478669208</v>
      </c>
      <c r="V21" s="821"/>
      <c r="W21" s="819"/>
    </row>
    <row r="22" spans="1:23">
      <c r="A22" s="813">
        <v>8</v>
      </c>
      <c r="C22" s="786" t="s">
        <v>1453</v>
      </c>
      <c r="F22" s="803" t="s">
        <v>1454</v>
      </c>
      <c r="T22" s="818">
        <f>T20+T21</f>
        <v>133791.84297287924</v>
      </c>
      <c r="V22" s="821"/>
      <c r="W22" s="819"/>
    </row>
    <row r="23" spans="1:23">
      <c r="A23" s="813">
        <v>9</v>
      </c>
      <c r="C23" s="786" t="s">
        <v>156</v>
      </c>
      <c r="F23" s="803" t="s">
        <v>1165</v>
      </c>
      <c r="G23" s="802"/>
      <c r="T23" s="699">
        <v>425787.99639399961</v>
      </c>
      <c r="V23" s="821"/>
    </row>
    <row r="24" spans="1:23">
      <c r="A24" s="813">
        <v>10</v>
      </c>
      <c r="C24" s="786" t="s">
        <v>1455</v>
      </c>
      <c r="F24" s="803" t="s">
        <v>1168</v>
      </c>
      <c r="T24" s="699">
        <v>95741.920586382665</v>
      </c>
      <c r="V24" s="821"/>
    </row>
    <row r="25" spans="1:23">
      <c r="A25" s="813">
        <v>11</v>
      </c>
      <c r="C25" s="786" t="s">
        <v>1583</v>
      </c>
      <c r="F25" s="803" t="s">
        <v>1456</v>
      </c>
      <c r="T25" s="818">
        <f>T19+T22+T23+T24</f>
        <v>1180292.7405465031</v>
      </c>
      <c r="V25" s="821"/>
    </row>
    <row r="26" spans="1:23" ht="14.4">
      <c r="A26" s="813">
        <v>12</v>
      </c>
      <c r="C26" s="822" t="s">
        <v>1584</v>
      </c>
      <c r="D26" s="445"/>
      <c r="E26" s="816" t="s">
        <v>1444</v>
      </c>
      <c r="F26" s="803"/>
      <c r="G26" s="443"/>
      <c r="T26" s="699">
        <v>1253167.2872131455</v>
      </c>
      <c r="V26" s="821"/>
    </row>
    <row r="27" spans="1:23" ht="16.5" customHeight="1">
      <c r="A27" s="813">
        <v>13</v>
      </c>
      <c r="C27" s="822" t="s">
        <v>1585</v>
      </c>
      <c r="E27" s="816" t="s">
        <v>1444</v>
      </c>
      <c r="F27" s="803"/>
      <c r="G27" s="443"/>
      <c r="T27" s="699">
        <v>1288456.9470659746</v>
      </c>
      <c r="V27" s="821"/>
    </row>
    <row r="28" spans="1:23" ht="14.4">
      <c r="A28" s="813">
        <v>14</v>
      </c>
      <c r="C28" s="822" t="s">
        <v>1460</v>
      </c>
      <c r="D28" s="445"/>
      <c r="E28" s="816"/>
      <c r="F28" s="803" t="s">
        <v>1461</v>
      </c>
      <c r="G28" s="443"/>
      <c r="T28" s="818">
        <f>T27-T26</f>
        <v>35289.659852829063</v>
      </c>
      <c r="V28" s="821"/>
    </row>
    <row r="29" spans="1:23">
      <c r="A29" s="813">
        <v>15</v>
      </c>
      <c r="C29" s="822" t="s">
        <v>1462</v>
      </c>
      <c r="D29" s="445"/>
      <c r="E29" s="443"/>
      <c r="F29" s="803" t="s">
        <v>1463</v>
      </c>
      <c r="G29" s="443"/>
      <c r="T29" s="823">
        <f>'ATT6- True-Up Adjustment NITS'!I$61</f>
        <v>1.1749869464294076</v>
      </c>
      <c r="V29" s="821"/>
    </row>
    <row r="30" spans="1:23">
      <c r="A30" s="813">
        <v>16</v>
      </c>
      <c r="C30" s="822" t="s">
        <v>1464</v>
      </c>
      <c r="D30" s="445"/>
      <c r="E30" s="443"/>
      <c r="F30" s="803" t="s">
        <v>1465</v>
      </c>
      <c r="G30" s="443"/>
      <c r="T30" s="818">
        <f>T28*T29</f>
        <v>41464.889671008081</v>
      </c>
      <c r="V30" s="821"/>
    </row>
    <row r="31" spans="1:23" ht="14.4" thickBot="1">
      <c r="A31" s="824">
        <v>17</v>
      </c>
      <c r="B31" s="799"/>
      <c r="C31" s="825" t="s">
        <v>1586</v>
      </c>
      <c r="D31" s="826"/>
      <c r="E31" s="450"/>
      <c r="F31" s="827" t="s">
        <v>1467</v>
      </c>
      <c r="G31" s="828"/>
      <c r="H31" s="799"/>
      <c r="I31" s="799"/>
      <c r="J31" s="799"/>
      <c r="K31" s="799"/>
      <c r="L31" s="799"/>
      <c r="M31" s="799"/>
      <c r="N31" s="799"/>
      <c r="O31" s="799"/>
      <c r="P31" s="799"/>
      <c r="Q31" s="799"/>
      <c r="R31" s="799"/>
      <c r="S31" s="799"/>
      <c r="T31" s="829">
        <f>T30+T25</f>
        <v>1221757.6302175112</v>
      </c>
      <c r="V31" s="821"/>
    </row>
    <row r="32" spans="1:23">
      <c r="A32" s="830"/>
      <c r="B32" s="792"/>
      <c r="C32" s="792"/>
      <c r="D32" s="792"/>
      <c r="E32" s="792"/>
      <c r="F32" s="792"/>
      <c r="G32" s="792"/>
      <c r="H32" s="792"/>
      <c r="I32" s="792"/>
      <c r="J32" s="792"/>
      <c r="K32" s="792"/>
      <c r="L32" s="792"/>
      <c r="M32" s="792"/>
      <c r="N32" s="792"/>
      <c r="O32" s="792"/>
      <c r="P32" s="792"/>
      <c r="Q32" s="792"/>
      <c r="R32" s="792"/>
      <c r="S32" s="792"/>
      <c r="T32" s="796"/>
      <c r="V32" s="821"/>
    </row>
    <row r="33" spans="1:23" ht="16.2" thickBot="1">
      <c r="A33" s="831" t="s">
        <v>1587</v>
      </c>
      <c r="B33" s="832"/>
      <c r="C33" s="799"/>
      <c r="D33" s="799"/>
      <c r="E33" s="832"/>
      <c r="F33" s="833"/>
      <c r="G33" s="833" t="s">
        <v>317</v>
      </c>
      <c r="H33" s="1481" t="s">
        <v>318</v>
      </c>
      <c r="I33" s="1482"/>
      <c r="J33" s="1482"/>
      <c r="K33" s="1482"/>
      <c r="L33" s="1482"/>
      <c r="M33" s="1482"/>
      <c r="N33" s="1482"/>
      <c r="O33" s="1482"/>
      <c r="P33" s="1482"/>
      <c r="Q33" s="1482"/>
      <c r="R33" s="1482"/>
      <c r="S33" s="1483"/>
      <c r="T33" s="827"/>
      <c r="V33" s="821"/>
    </row>
    <row r="34" spans="1:23">
      <c r="A34" s="806" t="s">
        <v>83</v>
      </c>
      <c r="B34" s="807" t="s">
        <v>84</v>
      </c>
      <c r="C34" s="807"/>
      <c r="D34" s="807"/>
      <c r="E34" s="807" t="s">
        <v>629</v>
      </c>
      <c r="F34" s="808" t="s">
        <v>85</v>
      </c>
      <c r="G34" s="809" t="s">
        <v>1442</v>
      </c>
      <c r="H34" s="810" t="s">
        <v>302</v>
      </c>
      <c r="I34" s="810" t="s">
        <v>303</v>
      </c>
      <c r="J34" s="810" t="s">
        <v>304</v>
      </c>
      <c r="K34" s="810" t="s">
        <v>305</v>
      </c>
      <c r="L34" s="810" t="s">
        <v>307</v>
      </c>
      <c r="M34" s="810" t="s">
        <v>308</v>
      </c>
      <c r="N34" s="810" t="s">
        <v>309</v>
      </c>
      <c r="O34" s="810" t="s">
        <v>310</v>
      </c>
      <c r="P34" s="810" t="s">
        <v>311</v>
      </c>
      <c r="Q34" s="810" t="s">
        <v>312</v>
      </c>
      <c r="R34" s="810" t="s">
        <v>313</v>
      </c>
      <c r="S34" s="811" t="s">
        <v>1443</v>
      </c>
      <c r="T34" s="812" t="s">
        <v>268</v>
      </c>
      <c r="V34" s="821"/>
    </row>
    <row r="35" spans="1:23">
      <c r="A35" s="813"/>
      <c r="E35" s="805"/>
      <c r="F35" s="803"/>
      <c r="G35" s="802"/>
      <c r="T35" s="803"/>
      <c r="V35" s="821"/>
    </row>
    <row r="36" spans="1:23" ht="15.6">
      <c r="A36" s="813">
        <v>1</v>
      </c>
      <c r="C36" s="814" t="s">
        <v>607</v>
      </c>
      <c r="D36" s="815"/>
      <c r="E36" s="816" t="s">
        <v>1230</v>
      </c>
      <c r="F36" s="817" t="s">
        <v>1163</v>
      </c>
      <c r="G36" s="569">
        <v>36641737.639999986</v>
      </c>
      <c r="H36" s="296">
        <v>36641737.639999986</v>
      </c>
      <c r="I36" s="296">
        <v>36641737.639999986</v>
      </c>
      <c r="J36" s="296">
        <v>36641737.639999986</v>
      </c>
      <c r="K36" s="296">
        <v>36641737.639999986</v>
      </c>
      <c r="L36" s="296">
        <v>36641737.639999986</v>
      </c>
      <c r="M36" s="296">
        <v>36641737.639999986</v>
      </c>
      <c r="N36" s="296">
        <v>36641737.639999986</v>
      </c>
      <c r="O36" s="296">
        <v>36641737.639999986</v>
      </c>
      <c r="P36" s="296">
        <v>36641737.639999986</v>
      </c>
      <c r="Q36" s="296">
        <v>36641737.639999986</v>
      </c>
      <c r="R36" s="296">
        <v>36641737.639999986</v>
      </c>
      <c r="S36" s="296">
        <v>36641737.639999986</v>
      </c>
      <c r="T36" s="696">
        <f>SUM(G36:S36)/13</f>
        <v>36641737.639999986</v>
      </c>
      <c r="V36" s="821"/>
    </row>
    <row r="37" spans="1:23" ht="14.4">
      <c r="A37" s="813">
        <v>2</v>
      </c>
      <c r="C37" s="814" t="s">
        <v>527</v>
      </c>
      <c r="E37" s="816" t="s">
        <v>1230</v>
      </c>
      <c r="F37" s="803" t="s">
        <v>1165</v>
      </c>
      <c r="G37" s="569">
        <v>-25171968.179136612</v>
      </c>
      <c r="H37" s="296">
        <v>-25226275.816185113</v>
      </c>
      <c r="I37" s="296">
        <v>-25280583.453233615</v>
      </c>
      <c r="J37" s="296">
        <v>-25334891.090282116</v>
      </c>
      <c r="K37" s="296">
        <v>-25389198.727330618</v>
      </c>
      <c r="L37" s="296">
        <v>-25443506.364379119</v>
      </c>
      <c r="M37" s="296">
        <v>-25497814.001427621</v>
      </c>
      <c r="N37" s="296">
        <v>-25552121.638476122</v>
      </c>
      <c r="O37" s="296">
        <v>-25606429.275524624</v>
      </c>
      <c r="P37" s="296">
        <v>-25660736.912573125</v>
      </c>
      <c r="Q37" s="296">
        <v>-25715044.549621627</v>
      </c>
      <c r="R37" s="296">
        <v>-25769352.186670128</v>
      </c>
      <c r="S37" s="296">
        <v>-25823659.82371863</v>
      </c>
      <c r="T37" s="696">
        <f>SUM(G37:S37)/13</f>
        <v>-25497814.001427617</v>
      </c>
      <c r="V37" s="821"/>
    </row>
    <row r="38" spans="1:23" ht="14.4">
      <c r="A38" s="813">
        <v>3</v>
      </c>
      <c r="C38" s="786" t="s">
        <v>255</v>
      </c>
      <c r="E38" s="816"/>
      <c r="F38" s="803" t="s">
        <v>1167</v>
      </c>
      <c r="G38" s="713"/>
      <c r="S38" s="305"/>
      <c r="T38" s="699">
        <v>-953637.33993535652</v>
      </c>
      <c r="V38" s="821"/>
    </row>
    <row r="39" spans="1:23">
      <c r="A39" s="813">
        <v>4</v>
      </c>
      <c r="C39" s="786" t="s">
        <v>1445</v>
      </c>
      <c r="F39" s="803" t="s">
        <v>1446</v>
      </c>
      <c r="T39" s="818">
        <f>SUM(T36:T38)</f>
        <v>10190286.298637012</v>
      </c>
      <c r="V39" s="821"/>
    </row>
    <row r="40" spans="1:23" ht="14.4">
      <c r="A40" s="813">
        <v>5</v>
      </c>
      <c r="C40" s="786" t="s">
        <v>1447</v>
      </c>
      <c r="E40" s="816"/>
      <c r="F40" s="803" t="s">
        <v>1479</v>
      </c>
      <c r="G40" s="802"/>
      <c r="T40" s="818">
        <f>T39*'Appendix A'!H$216</f>
        <v>835831.5130435524</v>
      </c>
      <c r="V40" s="821"/>
      <c r="W40" s="819"/>
    </row>
    <row r="41" spans="1:23">
      <c r="A41" s="813">
        <v>6</v>
      </c>
      <c r="C41" s="786" t="s">
        <v>1450</v>
      </c>
      <c r="F41" s="820" t="s">
        <v>1582</v>
      </c>
      <c r="T41" s="818">
        <f>T40*'Appendix A'!H$232*(1-('Appendix A'!H$213/('Appendix A'!H$216)))</f>
        <v>216892.41145581589</v>
      </c>
      <c r="V41" s="821"/>
      <c r="W41" s="819"/>
    </row>
    <row r="42" spans="1:23">
      <c r="A42" s="813">
        <v>7</v>
      </c>
      <c r="C42" s="786" t="s">
        <v>1171</v>
      </c>
      <c r="F42" s="803" t="s">
        <v>1452</v>
      </c>
      <c r="T42" s="818">
        <f>T41*('Appendix A'!H$233/'Appendix A'!H$237)</f>
        <v>-3875.9921129088943</v>
      </c>
      <c r="V42" s="821"/>
      <c r="W42" s="819"/>
    </row>
    <row r="43" spans="1:23">
      <c r="A43" s="813">
        <v>8</v>
      </c>
      <c r="C43" s="786" t="s">
        <v>1453</v>
      </c>
      <c r="F43" s="803" t="s">
        <v>1454</v>
      </c>
      <c r="T43" s="818">
        <f>T41+T42</f>
        <v>213016.419342907</v>
      </c>
      <c r="V43" s="821"/>
      <c r="W43" s="819"/>
    </row>
    <row r="44" spans="1:23">
      <c r="A44" s="813">
        <v>9</v>
      </c>
      <c r="C44" s="786" t="s">
        <v>156</v>
      </c>
      <c r="F44" s="803" t="s">
        <v>1165</v>
      </c>
      <c r="G44" s="802"/>
      <c r="T44" s="699">
        <v>651691.64458200021</v>
      </c>
      <c r="V44" s="821"/>
    </row>
    <row r="45" spans="1:23">
      <c r="A45" s="813">
        <v>10</v>
      </c>
      <c r="C45" s="786" t="s">
        <v>1455</v>
      </c>
      <c r="F45" s="803" t="s">
        <v>1168</v>
      </c>
      <c r="T45" s="699">
        <v>147108.51529496463</v>
      </c>
      <c r="V45" s="821"/>
    </row>
    <row r="46" spans="1:23">
      <c r="A46" s="813">
        <v>11</v>
      </c>
      <c r="C46" s="786" t="s">
        <v>1583</v>
      </c>
      <c r="F46" s="803" t="s">
        <v>1456</v>
      </c>
      <c r="T46" s="818">
        <f>T40+T43+T44+T45</f>
        <v>1847648.0922634241</v>
      </c>
      <c r="V46" s="821"/>
    </row>
    <row r="47" spans="1:23" ht="14.4">
      <c r="A47" s="813">
        <v>12</v>
      </c>
      <c r="C47" s="786" t="s">
        <v>1584</v>
      </c>
      <c r="D47" s="445"/>
      <c r="E47" s="816" t="s">
        <v>1444</v>
      </c>
      <c r="F47" s="803"/>
      <c r="G47" s="443"/>
      <c r="T47" s="699">
        <v>1959181.5612578394</v>
      </c>
      <c r="V47" s="821"/>
    </row>
    <row r="48" spans="1:23" ht="14.4">
      <c r="A48" s="813">
        <v>13</v>
      </c>
      <c r="C48" s="786" t="s">
        <v>1585</v>
      </c>
      <c r="E48" s="816" t="s">
        <v>1444</v>
      </c>
      <c r="F48" s="803"/>
      <c r="G48" s="443"/>
      <c r="T48" s="699">
        <v>2014683.3275299338</v>
      </c>
      <c r="V48" s="821"/>
    </row>
    <row r="49" spans="1:23">
      <c r="A49" s="813">
        <v>14</v>
      </c>
      <c r="C49" s="786" t="s">
        <v>1460</v>
      </c>
      <c r="D49" s="445"/>
      <c r="E49" s="443"/>
      <c r="F49" s="803" t="s">
        <v>1461</v>
      </c>
      <c r="G49" s="443"/>
      <c r="T49" s="818">
        <f>T48-T47</f>
        <v>55501.766272094334</v>
      </c>
      <c r="V49" s="821"/>
    </row>
    <row r="50" spans="1:23">
      <c r="A50" s="813">
        <v>15</v>
      </c>
      <c r="C50" s="786" t="s">
        <v>1462</v>
      </c>
      <c r="D50" s="445"/>
      <c r="E50" s="443"/>
      <c r="F50" s="803" t="s">
        <v>1463</v>
      </c>
      <c r="G50" s="443"/>
      <c r="T50" s="823">
        <f>'ATT6- True-Up Adjustment NITS'!I$61</f>
        <v>1.1749869464294076</v>
      </c>
      <c r="V50" s="821"/>
    </row>
    <row r="51" spans="1:23">
      <c r="A51" s="813">
        <v>16</v>
      </c>
      <c r="C51" s="786" t="s">
        <v>1464</v>
      </c>
      <c r="D51" s="445"/>
      <c r="E51" s="443"/>
      <c r="F51" s="803" t="s">
        <v>1465</v>
      </c>
      <c r="G51" s="443"/>
      <c r="T51" s="818">
        <f>T49*T50</f>
        <v>65213.850873486808</v>
      </c>
      <c r="V51" s="821"/>
    </row>
    <row r="52" spans="1:23" ht="14.4" thickBot="1">
      <c r="A52" s="824">
        <v>17</v>
      </c>
      <c r="B52" s="799"/>
      <c r="C52" s="825" t="s">
        <v>1586</v>
      </c>
      <c r="D52" s="826"/>
      <c r="E52" s="450"/>
      <c r="F52" s="827" t="s">
        <v>1467</v>
      </c>
      <c r="G52" s="828"/>
      <c r="H52" s="799"/>
      <c r="I52" s="799"/>
      <c r="J52" s="799"/>
      <c r="K52" s="799"/>
      <c r="L52" s="799"/>
      <c r="M52" s="799"/>
      <c r="N52" s="799"/>
      <c r="O52" s="799"/>
      <c r="P52" s="799"/>
      <c r="Q52" s="799"/>
      <c r="R52" s="799"/>
      <c r="S52" s="799"/>
      <c r="T52" s="829">
        <f>T51+T46</f>
        <v>1912861.9431369109</v>
      </c>
      <c r="V52" s="821"/>
    </row>
    <row r="53" spans="1:23">
      <c r="A53" s="834"/>
      <c r="B53" s="835"/>
      <c r="C53" s="835"/>
      <c r="D53" s="835"/>
      <c r="E53" s="835"/>
      <c r="F53" s="835"/>
      <c r="G53" s="835"/>
      <c r="H53" s="835"/>
      <c r="I53" s="835"/>
      <c r="J53" s="835"/>
      <c r="K53" s="835"/>
      <c r="L53" s="835"/>
      <c r="M53" s="835"/>
      <c r="N53" s="835"/>
      <c r="O53" s="835"/>
      <c r="P53" s="835"/>
      <c r="Q53" s="835"/>
      <c r="R53" s="835"/>
      <c r="S53" s="835"/>
      <c r="T53" s="836"/>
      <c r="V53" s="821"/>
    </row>
    <row r="54" spans="1:23" ht="16.2" thickBot="1">
      <c r="A54" s="831" t="s">
        <v>1588</v>
      </c>
      <c r="B54" s="832"/>
      <c r="C54" s="799"/>
      <c r="D54" s="799"/>
      <c r="E54" s="832"/>
      <c r="F54" s="833"/>
      <c r="G54" s="833" t="s">
        <v>317</v>
      </c>
      <c r="H54" s="1481" t="s">
        <v>318</v>
      </c>
      <c r="I54" s="1482"/>
      <c r="J54" s="1482"/>
      <c r="K54" s="1482"/>
      <c r="L54" s="1482"/>
      <c r="M54" s="1482"/>
      <c r="N54" s="1482"/>
      <c r="O54" s="1482"/>
      <c r="P54" s="1482"/>
      <c r="Q54" s="1482"/>
      <c r="R54" s="1482"/>
      <c r="S54" s="1483"/>
      <c r="T54" s="827"/>
      <c r="V54" s="821"/>
    </row>
    <row r="55" spans="1:23">
      <c r="A55" s="806" t="s">
        <v>83</v>
      </c>
      <c r="B55" s="807" t="s">
        <v>84</v>
      </c>
      <c r="C55" s="807"/>
      <c r="D55" s="807"/>
      <c r="E55" s="807" t="s">
        <v>629</v>
      </c>
      <c r="F55" s="808" t="s">
        <v>85</v>
      </c>
      <c r="G55" s="809" t="s">
        <v>1442</v>
      </c>
      <c r="H55" s="810" t="s">
        <v>302</v>
      </c>
      <c r="I55" s="810" t="s">
        <v>303</v>
      </c>
      <c r="J55" s="810" t="s">
        <v>304</v>
      </c>
      <c r="K55" s="810" t="s">
        <v>305</v>
      </c>
      <c r="L55" s="810" t="s">
        <v>307</v>
      </c>
      <c r="M55" s="810" t="s">
        <v>308</v>
      </c>
      <c r="N55" s="810" t="s">
        <v>309</v>
      </c>
      <c r="O55" s="810" t="s">
        <v>310</v>
      </c>
      <c r="P55" s="810" t="s">
        <v>311</v>
      </c>
      <c r="Q55" s="810" t="s">
        <v>312</v>
      </c>
      <c r="R55" s="810" t="s">
        <v>313</v>
      </c>
      <c r="S55" s="811" t="s">
        <v>1443</v>
      </c>
      <c r="T55" s="812" t="s">
        <v>268</v>
      </c>
      <c r="V55" s="821"/>
    </row>
    <row r="56" spans="1:23">
      <c r="A56" s="813"/>
      <c r="E56" s="805"/>
      <c r="F56" s="803"/>
      <c r="G56" s="802"/>
      <c r="T56" s="803"/>
      <c r="V56" s="821"/>
    </row>
    <row r="57" spans="1:23" ht="15.6">
      <c r="A57" s="813">
        <v>1</v>
      </c>
      <c r="C57" s="814" t="s">
        <v>607</v>
      </c>
      <c r="D57" s="815"/>
      <c r="E57" s="816" t="s">
        <v>1230</v>
      </c>
      <c r="F57" s="817" t="s">
        <v>1163</v>
      </c>
      <c r="G57" s="569">
        <v>43797309.805216141</v>
      </c>
      <c r="H57" s="296">
        <v>43797309.805216141</v>
      </c>
      <c r="I57" s="296">
        <v>43797309.805216141</v>
      </c>
      <c r="J57" s="296">
        <v>43797309.805216141</v>
      </c>
      <c r="K57" s="296">
        <v>43797309.805216141</v>
      </c>
      <c r="L57" s="296">
        <v>43797309.805216141</v>
      </c>
      <c r="M57" s="296">
        <v>43797309.805216141</v>
      </c>
      <c r="N57" s="296">
        <v>43797309.805216141</v>
      </c>
      <c r="O57" s="296">
        <v>43797309.805216141</v>
      </c>
      <c r="P57" s="296">
        <v>43797309.805216141</v>
      </c>
      <c r="Q57" s="296">
        <v>43797309.805216141</v>
      </c>
      <c r="R57" s="296">
        <v>43797309.805216141</v>
      </c>
      <c r="S57" s="296">
        <v>43797309.805216141</v>
      </c>
      <c r="T57" s="696">
        <f>SUM(G57:S57)/13</f>
        <v>43797309.805216141</v>
      </c>
      <c r="V57" s="821"/>
    </row>
    <row r="58" spans="1:23" ht="14.4">
      <c r="A58" s="813">
        <v>2</v>
      </c>
      <c r="C58" s="814" t="s">
        <v>527</v>
      </c>
      <c r="E58" s="816" t="s">
        <v>1230</v>
      </c>
      <c r="F58" s="803" t="s">
        <v>1165</v>
      </c>
      <c r="G58" s="569">
        <v>-21683448.239999998</v>
      </c>
      <c r="H58" s="296">
        <v>-21780924.388932794</v>
      </c>
      <c r="I58" s="296">
        <v>-21878400.53786559</v>
      </c>
      <c r="J58" s="296">
        <v>-21975876.686798386</v>
      </c>
      <c r="K58" s="296">
        <v>-22073352.835731182</v>
      </c>
      <c r="L58" s="296">
        <v>-22170828.984663978</v>
      </c>
      <c r="M58" s="296">
        <v>-22268305.133596774</v>
      </c>
      <c r="N58" s="296">
        <v>-22365781.28252957</v>
      </c>
      <c r="O58" s="296">
        <v>-22463257.431462366</v>
      </c>
      <c r="P58" s="296">
        <v>-22560733.580395162</v>
      </c>
      <c r="Q58" s="296">
        <v>-22658209.729327958</v>
      </c>
      <c r="R58" s="296">
        <v>-22755685.878260754</v>
      </c>
      <c r="S58" s="296">
        <v>-22853162.02719355</v>
      </c>
      <c r="T58" s="696">
        <f>SUM(G58:S58)/13</f>
        <v>-22268305.133596774</v>
      </c>
      <c r="V58" s="821"/>
    </row>
    <row r="59" spans="1:23" ht="14.4">
      <c r="A59" s="813">
        <v>3</v>
      </c>
      <c r="C59" s="786" t="s">
        <v>255</v>
      </c>
      <c r="E59" s="816"/>
      <c r="F59" s="803" t="s">
        <v>1167</v>
      </c>
      <c r="G59" s="713"/>
      <c r="S59" s="305"/>
      <c r="T59" s="699">
        <v>-2333089.0309163253</v>
      </c>
      <c r="V59" s="821"/>
    </row>
    <row r="60" spans="1:23">
      <c r="A60" s="813">
        <v>4</v>
      </c>
      <c r="C60" s="786" t="s">
        <v>1445</v>
      </c>
      <c r="F60" s="803" t="s">
        <v>1446</v>
      </c>
      <c r="T60" s="818">
        <f>SUM(T57:T59)</f>
        <v>19195915.640703041</v>
      </c>
      <c r="V60" s="821"/>
    </row>
    <row r="61" spans="1:23" ht="14.4">
      <c r="A61" s="813">
        <v>5</v>
      </c>
      <c r="C61" s="786" t="s">
        <v>1447</v>
      </c>
      <c r="E61" s="816"/>
      <c r="F61" s="803" t="s">
        <v>1479</v>
      </c>
      <c r="G61" s="802"/>
      <c r="T61" s="818">
        <f>T60*'Appendix A'!H$216</f>
        <v>1574494.6455892248</v>
      </c>
      <c r="V61" s="821"/>
      <c r="W61" s="819"/>
    </row>
    <row r="62" spans="1:23">
      <c r="A62" s="813">
        <v>6</v>
      </c>
      <c r="C62" s="786" t="s">
        <v>1450</v>
      </c>
      <c r="F62" s="820" t="s">
        <v>1582</v>
      </c>
      <c r="T62" s="818">
        <f>T61*'Appendix A'!H$232*(1-('Appendix A'!H$213/('Appendix A'!H$216)))</f>
        <v>408570.31013656326</v>
      </c>
      <c r="V62" s="821"/>
      <c r="W62" s="819"/>
    </row>
    <row r="63" spans="1:23">
      <c r="A63" s="813">
        <v>7</v>
      </c>
      <c r="C63" s="786" t="s">
        <v>1171</v>
      </c>
      <c r="F63" s="803" t="s">
        <v>1452</v>
      </c>
      <c r="T63" s="818">
        <f>T62*('Appendix A'!H$233/'Appendix A'!H$237)</f>
        <v>-7301.3863833620817</v>
      </c>
      <c r="V63" s="821"/>
      <c r="W63" s="819"/>
    </row>
    <row r="64" spans="1:23">
      <c r="A64" s="813">
        <v>8</v>
      </c>
      <c r="C64" s="786" t="s">
        <v>1453</v>
      </c>
      <c r="F64" s="803" t="s">
        <v>1454</v>
      </c>
      <c r="T64" s="818">
        <f>T62+T63</f>
        <v>401268.9237532012</v>
      </c>
      <c r="V64" s="821"/>
      <c r="W64" s="819"/>
    </row>
    <row r="65" spans="1:22">
      <c r="A65" s="813">
        <v>9</v>
      </c>
      <c r="C65" s="786" t="s">
        <v>156</v>
      </c>
      <c r="F65" s="803" t="s">
        <v>1165</v>
      </c>
      <c r="G65" s="802"/>
      <c r="T65" s="699">
        <v>1169713.7871935309</v>
      </c>
      <c r="V65" s="821"/>
    </row>
    <row r="66" spans="1:22">
      <c r="A66" s="813">
        <v>10</v>
      </c>
      <c r="C66" s="786" t="s">
        <v>1455</v>
      </c>
      <c r="F66" s="803" t="s">
        <v>1168</v>
      </c>
      <c r="T66" s="699">
        <v>189191.23897608454</v>
      </c>
      <c r="V66" s="821"/>
    </row>
    <row r="67" spans="1:22">
      <c r="A67" s="813">
        <v>11</v>
      </c>
      <c r="C67" s="786" t="s">
        <v>1583</v>
      </c>
      <c r="F67" s="803" t="s">
        <v>1456</v>
      </c>
      <c r="T67" s="818">
        <f>T61+T64+T65+T66</f>
        <v>3334668.5955120418</v>
      </c>
      <c r="V67" s="821"/>
    </row>
    <row r="68" spans="1:22" ht="14.4">
      <c r="A68" s="813">
        <v>12</v>
      </c>
      <c r="C68" s="822" t="s">
        <v>1584</v>
      </c>
      <c r="D68" s="445"/>
      <c r="E68" s="816" t="s">
        <v>1444</v>
      </c>
      <c r="F68" s="803"/>
      <c r="G68" s="443"/>
      <c r="T68" s="699">
        <v>3741500.7450330323</v>
      </c>
      <c r="V68" s="821"/>
    </row>
    <row r="69" spans="1:22" ht="14.4">
      <c r="A69" s="813">
        <v>13</v>
      </c>
      <c r="C69" s="822" t="s">
        <v>1585</v>
      </c>
      <c r="E69" s="816" t="s">
        <v>1444</v>
      </c>
      <c r="F69" s="803"/>
      <c r="G69" s="443"/>
      <c r="T69" s="699">
        <v>3843923.6045890376</v>
      </c>
    </row>
    <row r="70" spans="1:22">
      <c r="A70" s="813">
        <v>14</v>
      </c>
      <c r="C70" s="822" t="s">
        <v>1460</v>
      </c>
      <c r="D70" s="445"/>
      <c r="E70" s="443"/>
      <c r="F70" s="803" t="s">
        <v>1461</v>
      </c>
      <c r="G70" s="443"/>
      <c r="T70" s="818">
        <f>T69-T68</f>
        <v>102422.85955600534</v>
      </c>
    </row>
    <row r="71" spans="1:22">
      <c r="A71" s="813">
        <v>15</v>
      </c>
      <c r="C71" s="822" t="s">
        <v>1462</v>
      </c>
      <c r="D71" s="445"/>
      <c r="E71" s="443"/>
      <c r="F71" s="803" t="s">
        <v>1463</v>
      </c>
      <c r="G71" s="443"/>
      <c r="T71" s="823">
        <f>'ATT6- True-Up Adjustment NITS'!I$61</f>
        <v>1.1749869464294076</v>
      </c>
    </row>
    <row r="72" spans="1:22">
      <c r="A72" s="813">
        <v>16</v>
      </c>
      <c r="C72" s="822" t="s">
        <v>1464</v>
      </c>
      <c r="D72" s="445"/>
      <c r="E72" s="443"/>
      <c r="F72" s="803" t="s">
        <v>1465</v>
      </c>
      <c r="G72" s="443"/>
      <c r="T72" s="818">
        <f>T70*T71</f>
        <v>120345.52299427878</v>
      </c>
    </row>
    <row r="73" spans="1:22" ht="14.4" thickBot="1">
      <c r="A73" s="824">
        <v>17</v>
      </c>
      <c r="B73" s="799"/>
      <c r="C73" s="825" t="s">
        <v>1586</v>
      </c>
      <c r="D73" s="826"/>
      <c r="E73" s="450"/>
      <c r="F73" s="827" t="s">
        <v>1467</v>
      </c>
      <c r="G73" s="828"/>
      <c r="H73" s="799"/>
      <c r="I73" s="799"/>
      <c r="J73" s="799"/>
      <c r="K73" s="799"/>
      <c r="L73" s="799"/>
      <c r="M73" s="799"/>
      <c r="N73" s="799"/>
      <c r="O73" s="799"/>
      <c r="P73" s="799"/>
      <c r="Q73" s="799"/>
      <c r="R73" s="799"/>
      <c r="S73" s="799"/>
      <c r="T73" s="829">
        <f>T72+T67</f>
        <v>3455014.1185063208</v>
      </c>
    </row>
    <row r="74" spans="1:22">
      <c r="A74" s="834"/>
      <c r="B74" s="835"/>
      <c r="C74" s="835"/>
      <c r="D74" s="835"/>
      <c r="E74" s="835"/>
      <c r="F74" s="836"/>
      <c r="G74" s="834"/>
      <c r="H74" s="835"/>
      <c r="I74" s="835"/>
      <c r="J74" s="835"/>
      <c r="K74" s="835"/>
      <c r="L74" s="835"/>
      <c r="M74" s="835"/>
      <c r="N74" s="835"/>
      <c r="O74" s="835"/>
      <c r="P74" s="835"/>
      <c r="Q74" s="835"/>
      <c r="R74" s="835"/>
      <c r="S74" s="835"/>
      <c r="T74" s="836"/>
    </row>
    <row r="75" spans="1:22">
      <c r="A75" s="837"/>
      <c r="B75" s="838"/>
      <c r="C75" s="838"/>
      <c r="D75" s="838"/>
      <c r="E75" s="838"/>
      <c r="F75" s="839"/>
      <c r="G75" s="837"/>
      <c r="H75" s="838"/>
      <c r="I75" s="838"/>
      <c r="J75" s="838"/>
      <c r="K75" s="838"/>
      <c r="L75" s="838"/>
      <c r="M75" s="838"/>
      <c r="N75" s="838"/>
      <c r="O75" s="838"/>
      <c r="P75" s="838"/>
      <c r="Q75" s="838"/>
      <c r="R75" s="838"/>
      <c r="S75" s="838"/>
      <c r="T75" s="839"/>
    </row>
    <row r="76" spans="1:22">
      <c r="A76" s="840"/>
      <c r="B76" s="838"/>
      <c r="C76" s="838"/>
      <c r="D76" s="841"/>
      <c r="E76" s="420"/>
      <c r="F76" s="839"/>
      <c r="G76" s="842"/>
      <c r="H76" s="843"/>
      <c r="I76" s="838"/>
      <c r="J76" s="838"/>
      <c r="K76" s="838"/>
      <c r="L76" s="838"/>
      <c r="M76" s="838"/>
      <c r="N76" s="838"/>
      <c r="O76" s="838"/>
      <c r="P76" s="838"/>
      <c r="Q76" s="838"/>
      <c r="R76" s="838"/>
      <c r="S76" s="838"/>
      <c r="T76" s="844"/>
    </row>
    <row r="77" spans="1:22">
      <c r="A77" s="448" t="s">
        <v>1230</v>
      </c>
      <c r="C77" s="443" t="s">
        <v>1468</v>
      </c>
      <c r="F77" s="839"/>
      <c r="G77" s="837"/>
      <c r="H77" s="838"/>
      <c r="I77" s="838"/>
      <c r="J77" s="838"/>
      <c r="K77" s="838"/>
      <c r="L77" s="838"/>
      <c r="M77" s="838"/>
      <c r="N77" s="838"/>
      <c r="O77" s="838"/>
      <c r="P77" s="838"/>
      <c r="Q77" s="838"/>
      <c r="R77" s="838"/>
      <c r="S77" s="838"/>
      <c r="T77" s="844"/>
    </row>
    <row r="78" spans="1:22">
      <c r="A78" s="448" t="s">
        <v>1444</v>
      </c>
      <c r="C78" s="443" t="s">
        <v>1475</v>
      </c>
      <c r="F78" s="839"/>
      <c r="G78" s="837"/>
      <c r="H78" s="838"/>
      <c r="I78" s="838"/>
      <c r="J78" s="838"/>
      <c r="K78" s="838"/>
      <c r="L78" s="838"/>
      <c r="M78" s="838"/>
      <c r="N78" s="838"/>
      <c r="O78" s="838"/>
      <c r="P78" s="838"/>
      <c r="Q78" s="838"/>
      <c r="R78" s="838"/>
      <c r="S78" s="838"/>
      <c r="T78" s="844"/>
    </row>
    <row r="79" spans="1:22" ht="14.4" thickBot="1">
      <c r="A79" s="449"/>
      <c r="B79" s="799"/>
      <c r="C79" s="450"/>
      <c r="D79" s="799"/>
      <c r="E79" s="799"/>
      <c r="F79" s="845"/>
      <c r="G79" s="846"/>
      <c r="H79" s="847"/>
      <c r="I79" s="847"/>
      <c r="J79" s="847"/>
      <c r="K79" s="847"/>
      <c r="L79" s="847"/>
      <c r="M79" s="847"/>
      <c r="N79" s="847"/>
      <c r="O79" s="847"/>
      <c r="P79" s="847"/>
      <c r="Q79" s="847"/>
      <c r="R79" s="847"/>
      <c r="S79" s="847"/>
      <c r="T79" s="845"/>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32</vt:i4>
      </vt:variant>
    </vt:vector>
  </HeadingPairs>
  <TitlesOfParts>
    <vt:vector size="57"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InvYr25PrjAtt7</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2025-09-11T15:42:03Z</dcterms:modified>
</cp:coreProperties>
</file>